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fiocruz.local\FileServer\DIRAC\DAE\PROJETOS_EM_ANDAMENTO\_GRANDES EMPREENDIMENTOS\FIO_AM\FIO-AM_NOVA_SEDE\03_PROJETO\01_ENVIADOS\22-04-28_BIM\"/>
    </mc:Choice>
  </mc:AlternateContent>
  <xr:revisionPtr revIDLastSave="0" documentId="13_ncr:1_{F32C1D42-FF91-4E31-AAE1-C50BC3AEEB47}" xr6:coauthVersionLast="47" xr6:coauthVersionMax="47" xr10:uidLastSave="{00000000-0000-0000-0000-000000000000}"/>
  <bookViews>
    <workbookView xWindow="-24120" yWindow="-120" windowWidth="24240" windowHeight="13140" firstSheet="5" activeTab="5" xr2:uid="{739B3133-5BF5-4998-A50D-A48E4CC0BA1A}"/>
  </bookViews>
  <sheets>
    <sheet name="HOME" sheetId="1" r:id="rId1"/>
    <sheet name="ifc domains" sheetId="55" state="hidden" r:id="rId2"/>
    <sheet name="Rel_Nome_Sinônimo" sheetId="25" state="hidden" r:id="rId3"/>
    <sheet name="CLASSIFICAÇÃO" sheetId="54" r:id="rId4"/>
    <sheet name="CATÁLOGO_COMP" sheetId="27" r:id="rId5"/>
    <sheet name="Geral" sheetId="59" r:id="rId6"/>
    <sheet name="Espaços" sheetId="56" r:id="rId7"/>
    <sheet name="Estrutura" sheetId="41" r:id="rId8"/>
    <sheet name="HVAC" sheetId="49" r:id="rId9"/>
    <sheet name="Aberturas" sheetId="62" r:id="rId10"/>
    <sheet name="Elétrica" sheetId="64" r:id="rId11"/>
    <sheet name="Paredes" sheetId="58" r:id="rId12"/>
    <sheet name="Portas" sheetId="46" state="hidden" r:id="rId13"/>
    <sheet name="Distribuição" sheetId="48" state="hidden" r:id="rId14"/>
    <sheet name="Equipo de Iluminación" sheetId="53" state="hidden" r:id="rId15"/>
    <sheet name="Equipo e Instalación Médica" sheetId="50" state="hidden" r:id="rId16"/>
    <sheet name="Equipo e Instalación Sanitaria" sheetId="51" state="hidden" r:id="rId17"/>
    <sheet name="TIDP Template" sheetId="61" r:id="rId18"/>
    <sheet name="Escaleras" sheetId="52" state="hidden" r:id="rId19"/>
    <sheet name="LookUp" sheetId="42" state="hidden" r:id="rId20"/>
  </sheets>
  <externalReferences>
    <externalReference r:id="rId21"/>
    <externalReference r:id="rId22"/>
    <externalReference r:id="rId23"/>
    <externalReference r:id="rId24"/>
  </externalReferences>
  <definedNames>
    <definedName name="_00_00_00">'[1]2004 Numbers and Titles'!$A$7</definedName>
    <definedName name="_xlnm._FilterDatabase" localSheetId="9" hidden="1">Aberturas!$B$12:$L$13</definedName>
    <definedName name="_xlnm._FilterDatabase" localSheetId="4" hidden="1">CATÁLOGO_COMP!$B$10:$G$669</definedName>
    <definedName name="_xlnm._FilterDatabase" localSheetId="3" hidden="1">CLASSIFICAÇÃO!$B$3:$T$102</definedName>
    <definedName name="_xlnm._FilterDatabase" localSheetId="10" hidden="1">Elétrica!$B$12:$M$13</definedName>
    <definedName name="_xlnm._FilterDatabase" localSheetId="6" hidden="1">Espaços!$B$11:$K$12</definedName>
    <definedName name="_xlnm._FilterDatabase" localSheetId="7" hidden="1">Estrutura!$B$10:$J$11</definedName>
    <definedName name="_xlnm._FilterDatabase" localSheetId="5" hidden="1">Geral!$B$11:$M$50</definedName>
    <definedName name="_xlnm._FilterDatabase" localSheetId="8" hidden="1">HVAC!$B$10:$M$11</definedName>
    <definedName name="_xlnm._FilterDatabase" localSheetId="11" hidden="1">Paredes!$B$12:$L$13</definedName>
    <definedName name="_xlnm._FilterDatabase" localSheetId="17" hidden="1">'TIDP Template'!$B$10:$I$11</definedName>
    <definedName name="Categorie_Revit">#REF!</definedName>
    <definedName name="Climatização">#REF!</definedName>
    <definedName name="Codici_Fabbricato">[2]elenchi!$A$2:$A$988</definedName>
    <definedName name="comunicação">#REF!</definedName>
    <definedName name="Detecção_electrónica_de_alarme">#REF!</definedName>
    <definedName name="Elemento_Impiantistico">[3]Liste!$A$2:$A$38</definedName>
    <definedName name="Elétrico">#REF!</definedName>
    <definedName name="equipamentos_de_armazenamento_e_pressurização_de_gás_e___ou_líquido">#REF!</definedName>
    <definedName name="error_cat">#REF!</definedName>
    <definedName name="instalações_hidroeléctricas_e_de_esgoto">#REF!</definedName>
    <definedName name="NamedRange1">#REF!</definedName>
    <definedName name="RevitCategories">#REF!</definedName>
    <definedName name="Room_Category">'[4]ROOM TYPE CATEGORY'!$G$2:$G$11</definedName>
    <definedName name="sistema_de_elevação">#REF!</definedName>
    <definedName name="Sistema_de_proteção_contra_incêndio">#REF!</definedName>
    <definedName name="Sistema_fotovoltaico">#REF!</definedName>
    <definedName name="tbl_Equip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4" i="61" l="1"/>
  <c r="H26" i="49"/>
  <c r="H168" i="49"/>
  <c r="H272" i="49" l="1"/>
  <c r="H271" i="49"/>
  <c r="H270" i="49"/>
  <c r="H269" i="49"/>
  <c r="H253" i="49"/>
  <c r="H252" i="49"/>
  <c r="H251" i="49"/>
  <c r="H250" i="49"/>
  <c r="H249" i="49"/>
  <c r="H248" i="49"/>
  <c r="H247" i="49"/>
  <c r="H246" i="49"/>
  <c r="H245" i="49"/>
  <c r="H229" i="49"/>
  <c r="H228" i="49"/>
  <c r="H227" i="49"/>
  <c r="H226" i="49"/>
  <c r="H225" i="49"/>
  <c r="H224" i="49"/>
  <c r="H223" i="49"/>
  <c r="H222" i="49"/>
  <c r="H221" i="49"/>
  <c r="H205" i="49"/>
  <c r="H204" i="49"/>
  <c r="H203" i="49"/>
  <c r="H202" i="49"/>
  <c r="H201" i="49"/>
  <c r="H200" i="49"/>
  <c r="H199" i="49"/>
  <c r="H198" i="49"/>
  <c r="H197" i="49"/>
  <c r="H196" i="49"/>
  <c r="H195" i="49"/>
  <c r="H194" i="49"/>
  <c r="H193" i="49"/>
  <c r="H192" i="49"/>
  <c r="H191" i="49"/>
  <c r="H165" i="49"/>
  <c r="H166" i="49"/>
  <c r="H167" i="49"/>
  <c r="H169" i="49"/>
  <c r="H170" i="49"/>
  <c r="H171" i="49"/>
  <c r="H172" i="49"/>
  <c r="H173" i="49"/>
  <c r="H174" i="49"/>
  <c r="H175" i="49"/>
  <c r="H164" i="49"/>
  <c r="H163" i="49"/>
  <c r="H162" i="49"/>
  <c r="H161" i="49"/>
  <c r="H160" i="49"/>
  <c r="H159" i="49"/>
  <c r="H158" i="49"/>
  <c r="H157" i="49"/>
  <c r="H156" i="49"/>
  <c r="H132" i="49"/>
  <c r="H140" i="49"/>
  <c r="H139" i="49"/>
  <c r="H138" i="49"/>
  <c r="H137" i="49"/>
  <c r="H136" i="49"/>
  <c r="H135" i="49"/>
  <c r="H134" i="49"/>
  <c r="H133" i="49"/>
  <c r="H116" i="49"/>
  <c r="H115" i="49"/>
  <c r="H114" i="49"/>
  <c r="H113" i="49"/>
  <c r="H112" i="49"/>
  <c r="H111" i="49"/>
  <c r="H110" i="49"/>
  <c r="H109" i="49"/>
  <c r="H108" i="49"/>
  <c r="H107" i="49"/>
  <c r="H106" i="49"/>
  <c r="H105" i="49"/>
  <c r="H104" i="49"/>
  <c r="H103" i="49"/>
  <c r="H102" i="49"/>
  <c r="H101" i="49"/>
  <c r="H100" i="49"/>
  <c r="H99" i="49"/>
  <c r="H98" i="49"/>
  <c r="H97" i="49"/>
  <c r="H96" i="49"/>
  <c r="H95" i="49"/>
  <c r="H52" i="49"/>
  <c r="H51" i="49"/>
  <c r="H50" i="49"/>
  <c r="H49" i="49"/>
  <c r="H48" i="49"/>
  <c r="H47" i="49"/>
  <c r="H46" i="49"/>
  <c r="H45" i="49"/>
  <c r="H44" i="49"/>
  <c r="H43" i="49"/>
  <c r="H42" i="49"/>
  <c r="H41" i="49"/>
  <c r="H40" i="49"/>
  <c r="H39" i="49"/>
  <c r="H79" i="49"/>
  <c r="H78" i="49"/>
  <c r="H77" i="49"/>
  <c r="H76" i="49"/>
  <c r="H75" i="49"/>
  <c r="H74" i="49"/>
  <c r="H73" i="49"/>
  <c r="H72" i="49"/>
  <c r="H71" i="49"/>
  <c r="H70" i="49"/>
  <c r="H69" i="49"/>
  <c r="H68" i="49"/>
  <c r="H22" i="49"/>
  <c r="H23" i="49"/>
  <c r="H24" i="49"/>
  <c r="H25" i="49"/>
  <c r="H27" i="49"/>
  <c r="H28" i="49"/>
  <c r="H29" i="49"/>
  <c r="H30" i="49"/>
  <c r="H31" i="49"/>
  <c r="H32" i="49"/>
  <c r="H33" i="49"/>
  <c r="H34" i="49"/>
  <c r="H35" i="49"/>
  <c r="H36" i="49"/>
  <c r="H37" i="49"/>
  <c r="H38" i="49"/>
  <c r="H21" i="49"/>
  <c r="M653" i="27" l="1"/>
  <c r="M654" i="27"/>
  <c r="M655" i="27"/>
  <c r="M656" i="27"/>
  <c r="M657" i="27"/>
  <c r="M658" i="27"/>
  <c r="M659" i="27"/>
  <c r="M660" i="27"/>
  <c r="M661" i="27"/>
  <c r="M662" i="27"/>
  <c r="M663" i="27"/>
  <c r="M664" i="27"/>
  <c r="M665" i="27"/>
  <c r="M666" i="27"/>
  <c r="M667" i="27"/>
  <c r="M668" i="27"/>
  <c r="M669" i="27"/>
  <c r="M670" i="27"/>
  <c r="M671" i="27"/>
  <c r="M672" i="27"/>
  <c r="M673" i="27"/>
  <c r="M674" i="27"/>
  <c r="M675" i="27"/>
  <c r="M676" i="27"/>
  <c r="M677" i="27"/>
  <c r="M678" i="27"/>
  <c r="M679" i="27"/>
  <c r="M680" i="27"/>
  <c r="M681" i="27"/>
  <c r="M682" i="27"/>
  <c r="M683" i="27"/>
  <c r="M684" i="27"/>
  <c r="M685" i="27"/>
  <c r="M686" i="27"/>
  <c r="M687" i="27"/>
  <c r="M688" i="27"/>
  <c r="M689" i="27"/>
  <c r="M690" i="27"/>
  <c r="M691" i="27"/>
  <c r="M692" i="27"/>
  <c r="M693" i="27"/>
  <c r="M694" i="27"/>
  <c r="M695" i="27"/>
  <c r="M696" i="27"/>
  <c r="M697" i="27"/>
  <c r="M698" i="27"/>
  <c r="M699" i="27"/>
  <c r="M700" i="27"/>
  <c r="M701" i="27"/>
  <c r="M702" i="27"/>
  <c r="M703" i="27"/>
  <c r="M704" i="27"/>
  <c r="M705" i="27"/>
  <c r="M706" i="27"/>
  <c r="M707" i="27"/>
  <c r="M708" i="27"/>
  <c r="M709" i="27"/>
  <c r="M710" i="27"/>
  <c r="M711" i="27"/>
  <c r="M712" i="27"/>
  <c r="M713" i="27"/>
  <c r="M714" i="27"/>
  <c r="M715" i="27"/>
  <c r="M716" i="27"/>
  <c r="M717" i="27"/>
  <c r="M718" i="27"/>
  <c r="M719" i="27"/>
  <c r="M720" i="27"/>
  <c r="M721" i="27"/>
  <c r="M722" i="27"/>
  <c r="M723" i="27"/>
  <c r="M724" i="27"/>
  <c r="M725" i="27"/>
  <c r="M726" i="27"/>
  <c r="M727" i="27"/>
  <c r="M728" i="27"/>
  <c r="M729" i="27"/>
  <c r="M730" i="27"/>
  <c r="M731" i="27"/>
  <c r="M732" i="27"/>
  <c r="M733" i="27"/>
  <c r="M734" i="27"/>
  <c r="M735" i="27"/>
  <c r="M736" i="27"/>
  <c r="M737" i="27"/>
  <c r="M738" i="27"/>
  <c r="M739" i="27"/>
  <c r="M740" i="27"/>
  <c r="M741" i="27"/>
  <c r="M742" i="27"/>
  <c r="M743" i="27"/>
  <c r="M744" i="27"/>
  <c r="M745" i="27"/>
  <c r="M746" i="27"/>
  <c r="M747" i="27"/>
  <c r="M748" i="27"/>
  <c r="M749" i="27"/>
  <c r="M750" i="27"/>
  <c r="M751" i="27"/>
  <c r="M752" i="27"/>
  <c r="M753" i="27"/>
  <c r="M754" i="27"/>
  <c r="M755" i="27"/>
  <c r="M756" i="27"/>
  <c r="M757" i="27"/>
  <c r="M758" i="27"/>
  <c r="M759" i="27"/>
  <c r="M760" i="27"/>
  <c r="M761" i="27"/>
  <c r="M762" i="27"/>
  <c r="M763" i="27"/>
  <c r="M764" i="27"/>
  <c r="M765" i="27"/>
  <c r="M766" i="27"/>
  <c r="M767" i="27"/>
  <c r="M768" i="27"/>
  <c r="M769" i="27"/>
  <c r="M770" i="27"/>
  <c r="M771" i="27"/>
  <c r="M772" i="27"/>
  <c r="M773" i="27"/>
  <c r="M774" i="27"/>
  <c r="M775" i="27"/>
  <c r="M776" i="27"/>
  <c r="M777" i="27"/>
  <c r="M778" i="27"/>
  <c r="M779" i="27"/>
  <c r="M780" i="27"/>
  <c r="M781" i="27"/>
  <c r="M782" i="27"/>
  <c r="M783" i="27"/>
  <c r="M784" i="27"/>
  <c r="M785" i="27"/>
  <c r="M786" i="27"/>
  <c r="M787" i="27"/>
  <c r="M788" i="27"/>
  <c r="M789" i="27"/>
  <c r="M790" i="27"/>
  <c r="M791" i="27"/>
  <c r="M792" i="27"/>
  <c r="M793" i="27"/>
  <c r="M794" i="27"/>
  <c r="M795" i="27"/>
  <c r="M796" i="27"/>
  <c r="M797" i="27"/>
  <c r="M798" i="27"/>
  <c r="M799" i="27"/>
  <c r="M800" i="27"/>
  <c r="M801" i="27"/>
  <c r="M802" i="27"/>
  <c r="M803" i="27"/>
  <c r="M804" i="27"/>
  <c r="M805" i="27"/>
  <c r="M806" i="27"/>
  <c r="M807" i="27"/>
  <c r="M808" i="27"/>
  <c r="M809" i="27"/>
  <c r="M810" i="27"/>
  <c r="M811" i="27"/>
  <c r="M812" i="27"/>
  <c r="M813" i="27"/>
  <c r="M814" i="27"/>
  <c r="M815" i="27"/>
  <c r="M816" i="27"/>
  <c r="M817" i="27"/>
  <c r="M818" i="27"/>
  <c r="M819" i="27"/>
  <c r="M820" i="27"/>
  <c r="M821" i="27"/>
  <c r="M822" i="27"/>
  <c r="M823" i="27"/>
  <c r="M824" i="27"/>
  <c r="M825" i="27"/>
  <c r="M826" i="27"/>
  <c r="M827" i="27"/>
  <c r="M828" i="27"/>
  <c r="M829" i="27"/>
  <c r="M830" i="27"/>
  <c r="M831" i="27"/>
  <c r="M832" i="27"/>
  <c r="M833" i="27"/>
  <c r="M834" i="27"/>
  <c r="M835" i="27"/>
  <c r="M836" i="27"/>
  <c r="M837" i="27"/>
  <c r="M838" i="27"/>
  <c r="M839" i="27"/>
  <c r="M840" i="27"/>
  <c r="M841" i="27"/>
  <c r="M842" i="27"/>
  <c r="M843" i="27"/>
  <c r="M844" i="27"/>
  <c r="M845" i="27"/>
  <c r="M846" i="27"/>
  <c r="M847" i="27"/>
  <c r="M848" i="27"/>
  <c r="M849" i="27"/>
  <c r="M850" i="27"/>
  <c r="M851" i="27"/>
  <c r="M852" i="27"/>
  <c r="M853" i="27"/>
  <c r="M854" i="27"/>
  <c r="M855" i="27"/>
  <c r="M856" i="27"/>
  <c r="M857" i="27"/>
  <c r="M858" i="27"/>
  <c r="M859" i="27"/>
  <c r="M860" i="27"/>
  <c r="M861" i="27"/>
  <c r="M862" i="27"/>
  <c r="M863" i="27"/>
  <c r="M864" i="27"/>
  <c r="M865" i="27"/>
  <c r="M866" i="27"/>
  <c r="M867" i="27"/>
  <c r="M868" i="27"/>
  <c r="M869" i="27"/>
  <c r="M870" i="27"/>
  <c r="M871" i="27"/>
  <c r="M872" i="27"/>
  <c r="M873" i="27"/>
  <c r="M874" i="27"/>
  <c r="M875" i="27"/>
  <c r="M876" i="27"/>
  <c r="M877" i="27"/>
  <c r="M878" i="27"/>
  <c r="M879" i="27"/>
  <c r="M880" i="27"/>
  <c r="M881" i="27"/>
  <c r="M882" i="27"/>
  <c r="M883" i="27"/>
  <c r="M884" i="27"/>
  <c r="M885" i="27"/>
  <c r="M886" i="27"/>
  <c r="M887" i="27"/>
  <c r="M888" i="27"/>
  <c r="M889" i="27"/>
  <c r="M890" i="27"/>
  <c r="M891" i="27"/>
  <c r="M892" i="27"/>
  <c r="M893" i="27"/>
  <c r="M894" i="27"/>
  <c r="M895" i="27"/>
  <c r="M896" i="27"/>
  <c r="M897" i="27"/>
  <c r="M898" i="27"/>
  <c r="M899" i="27"/>
  <c r="M900" i="27"/>
  <c r="M901" i="27"/>
  <c r="M902" i="27"/>
  <c r="M903" i="27"/>
  <c r="M904" i="27"/>
  <c r="M905" i="27"/>
  <c r="M906" i="27"/>
  <c r="M907" i="27"/>
  <c r="M908" i="27"/>
  <c r="M909" i="27"/>
  <c r="M910" i="27"/>
  <c r="M911" i="27"/>
  <c r="M912" i="27"/>
  <c r="M913" i="27"/>
  <c r="M914" i="27"/>
  <c r="M915" i="27"/>
  <c r="M916" i="27"/>
  <c r="M917" i="27"/>
  <c r="M918" i="27"/>
  <c r="M919" i="27"/>
  <c r="M920" i="27"/>
  <c r="M921" i="27"/>
  <c r="M922" i="27"/>
  <c r="M923" i="27"/>
  <c r="M924" i="27"/>
  <c r="M925" i="27"/>
  <c r="M926" i="27"/>
  <c r="M927" i="27"/>
  <c r="M928" i="27"/>
  <c r="M929" i="27"/>
  <c r="M930" i="27"/>
  <c r="M931" i="27"/>
  <c r="M932" i="27"/>
  <c r="M933" i="27"/>
  <c r="M934" i="27"/>
  <c r="M935" i="27"/>
  <c r="M936" i="27"/>
  <c r="M937" i="27"/>
  <c r="M938" i="27"/>
  <c r="M939" i="27"/>
  <c r="M940" i="27"/>
  <c r="M941" i="27"/>
  <c r="M942" i="27"/>
  <c r="M943" i="27"/>
  <c r="M944" i="27"/>
  <c r="M945" i="27"/>
  <c r="M946" i="27"/>
  <c r="M947" i="27"/>
  <c r="M948" i="27"/>
  <c r="M949" i="27"/>
  <c r="M950" i="27"/>
  <c r="M951" i="27"/>
  <c r="M952" i="27"/>
  <c r="M953" i="27"/>
  <c r="M954" i="27"/>
  <c r="M955" i="27"/>
  <c r="M956" i="27"/>
  <c r="M957" i="27"/>
  <c r="M958" i="27"/>
  <c r="M959" i="27"/>
  <c r="M960" i="27"/>
  <c r="M961" i="27"/>
  <c r="M962" i="27"/>
  <c r="M963" i="27"/>
  <c r="M964" i="27"/>
  <c r="M965" i="27"/>
  <c r="M966" i="27"/>
  <c r="M967" i="27"/>
  <c r="M968" i="27"/>
  <c r="M969" i="27"/>
  <c r="M970" i="27"/>
  <c r="M971" i="27"/>
  <c r="M972" i="27"/>
  <c r="M973" i="27"/>
  <c r="M974" i="27"/>
  <c r="M975" i="27"/>
  <c r="M976" i="27"/>
  <c r="M977" i="27"/>
  <c r="M978" i="27"/>
  <c r="M979" i="27"/>
  <c r="M980" i="27"/>
  <c r="M981" i="27"/>
  <c r="M982" i="27"/>
  <c r="M983" i="27"/>
  <c r="M984" i="27"/>
  <c r="M985" i="27"/>
  <c r="M986" i="27"/>
  <c r="M987" i="27"/>
  <c r="M988" i="27"/>
  <c r="M989" i="27"/>
  <c r="M990" i="27"/>
  <c r="M991" i="27"/>
  <c r="M992" i="27"/>
  <c r="M993" i="27"/>
  <c r="M994" i="27"/>
  <c r="M995" i="27"/>
  <c r="M996" i="27"/>
  <c r="M997" i="27"/>
  <c r="M998" i="27"/>
  <c r="M999" i="27"/>
  <c r="M1000" i="27"/>
  <c r="M1001" i="27"/>
  <c r="M1002" i="27"/>
  <c r="M1003" i="27"/>
  <c r="M1004" i="27"/>
  <c r="M1005" i="27"/>
  <c r="M1006" i="27"/>
  <c r="M1007" i="27"/>
  <c r="M1008" i="27"/>
  <c r="M1009" i="27"/>
  <c r="M1010" i="27"/>
  <c r="M1011" i="27"/>
  <c r="M1012" i="27"/>
  <c r="M1013" i="27"/>
  <c r="M1014" i="27"/>
  <c r="M1015" i="27"/>
  <c r="M1016" i="27"/>
  <c r="M1017" i="27"/>
  <c r="M1018" i="27"/>
  <c r="M1019" i="27"/>
  <c r="M1020" i="27"/>
  <c r="M1021" i="27"/>
  <c r="M1022" i="27"/>
  <c r="M1023" i="27"/>
  <c r="M1024" i="27"/>
  <c r="M1025" i="27"/>
  <c r="M1026" i="27"/>
  <c r="M1027" i="27"/>
  <c r="M1028" i="27"/>
  <c r="M1029" i="27"/>
  <c r="M1030" i="27"/>
  <c r="M1031" i="27"/>
  <c r="M1032" i="27"/>
  <c r="M1033" i="27"/>
  <c r="M1034" i="27"/>
  <c r="M1035" i="27"/>
  <c r="M1036" i="27"/>
  <c r="M1037" i="27"/>
  <c r="M1038" i="27"/>
  <c r="M1039" i="27"/>
  <c r="M1040" i="27"/>
  <c r="M1041" i="27"/>
  <c r="M1042" i="27"/>
  <c r="M1043" i="27"/>
  <c r="M1044" i="27"/>
  <c r="M1045" i="27"/>
  <c r="M1046" i="27"/>
  <c r="M1047" i="27"/>
  <c r="M1048" i="27"/>
  <c r="M1049" i="27"/>
  <c r="M1050" i="27"/>
  <c r="M1051" i="27"/>
  <c r="M1052" i="27"/>
  <c r="M1053" i="27"/>
  <c r="M1054" i="27"/>
  <c r="M1055" i="27"/>
  <c r="M1056" i="27"/>
  <c r="M1057" i="27"/>
  <c r="M1058" i="27"/>
  <c r="M1059" i="27"/>
  <c r="M1060" i="27"/>
  <c r="M1061" i="27"/>
  <c r="M1062" i="27"/>
  <c r="M1063" i="27"/>
  <c r="M1064" i="27"/>
  <c r="M1065" i="27"/>
  <c r="M1066" i="27"/>
  <c r="M1067" i="27"/>
  <c r="M1068" i="27"/>
  <c r="M1069" i="27"/>
  <c r="M1070" i="27"/>
  <c r="M1071" i="27"/>
  <c r="M1072" i="27"/>
  <c r="M1073" i="27"/>
  <c r="M1074" i="27"/>
  <c r="M1075" i="27"/>
  <c r="M1076" i="27"/>
  <c r="M1077" i="27"/>
  <c r="M1078" i="27"/>
  <c r="M1079" i="27"/>
  <c r="M1080" i="27"/>
  <c r="M1081" i="27"/>
  <c r="M1082" i="27"/>
  <c r="M1083" i="27"/>
  <c r="M1084" i="27"/>
  <c r="M1085" i="27"/>
  <c r="M1086" i="27"/>
  <c r="M1087" i="27"/>
  <c r="M1088" i="27"/>
  <c r="M1089" i="27"/>
  <c r="M1090" i="27"/>
  <c r="M1091" i="27"/>
  <c r="M1092" i="27"/>
  <c r="M1093" i="27"/>
  <c r="M1094" i="27"/>
  <c r="M1095" i="27"/>
  <c r="M1096" i="27"/>
  <c r="M1097" i="27"/>
  <c r="M1098" i="27"/>
  <c r="M1099" i="27"/>
  <c r="M1100" i="27"/>
  <c r="M1101" i="27"/>
  <c r="M1102" i="27"/>
  <c r="M1103" i="27"/>
  <c r="M1104" i="27"/>
  <c r="M1105" i="27"/>
  <c r="M1106" i="27"/>
  <c r="M1107" i="27"/>
  <c r="M1108" i="27"/>
  <c r="M1109" i="27"/>
  <c r="M1110" i="27"/>
  <c r="M1111" i="27"/>
  <c r="M1112" i="27"/>
  <c r="M1113" i="27"/>
  <c r="M1114" i="27"/>
  <c r="M1115" i="27"/>
  <c r="M1116" i="27"/>
  <c r="M1117" i="27"/>
  <c r="M1118" i="27"/>
  <c r="M1119" i="27"/>
  <c r="M1120" i="27"/>
  <c r="M1121" i="27"/>
  <c r="M1122" i="27"/>
  <c r="M1123" i="27"/>
  <c r="M1124" i="27"/>
  <c r="M1125" i="27"/>
  <c r="M1126" i="27"/>
  <c r="M1127" i="27"/>
  <c r="M1128" i="27"/>
  <c r="M1129" i="27"/>
  <c r="M1130" i="27"/>
  <c r="M1131" i="27"/>
  <c r="M1132" i="27"/>
  <c r="M1133" i="27"/>
  <c r="M1134" i="27"/>
  <c r="M1135" i="27"/>
  <c r="M1136" i="27"/>
  <c r="M1137" i="27"/>
  <c r="M1138" i="27"/>
  <c r="M1139" i="27"/>
  <c r="M1140" i="27"/>
  <c r="M1141" i="27"/>
  <c r="M1142" i="27"/>
  <c r="M1143" i="27"/>
  <c r="M1144" i="27"/>
  <c r="M1145" i="27"/>
  <c r="M1146" i="27"/>
  <c r="M1147" i="27"/>
  <c r="M1148" i="27"/>
  <c r="M1149" i="27"/>
  <c r="M1150" i="27"/>
  <c r="M1151" i="27"/>
  <c r="M1152" i="27"/>
  <c r="M1153" i="27"/>
  <c r="M1154" i="27"/>
  <c r="M1155" i="27"/>
  <c r="M1156" i="27"/>
  <c r="M1157" i="27"/>
  <c r="M1158" i="27"/>
  <c r="M1159" i="27"/>
  <c r="M1160" i="27"/>
  <c r="M1161" i="27"/>
  <c r="M1162" i="27"/>
  <c r="M1163" i="27"/>
  <c r="M1164" i="27"/>
  <c r="M1165" i="27"/>
  <c r="M1166" i="27"/>
  <c r="M1167" i="27"/>
  <c r="M1168" i="27"/>
  <c r="M1169" i="27"/>
  <c r="M1170" i="27"/>
  <c r="M1171" i="27"/>
  <c r="M1172" i="27"/>
  <c r="M1173" i="27"/>
  <c r="M1174" i="27"/>
  <c r="M1175" i="27"/>
  <c r="M1176" i="27"/>
  <c r="M1177" i="27"/>
  <c r="M1178" i="27"/>
  <c r="M1179" i="27"/>
  <c r="M1180" i="27"/>
  <c r="M1181" i="27"/>
  <c r="M1182" i="27"/>
  <c r="M1183" i="27"/>
  <c r="M1184" i="27"/>
  <c r="M1185" i="27"/>
  <c r="M1186" i="27"/>
  <c r="M1187" i="27"/>
  <c r="M1188" i="27"/>
  <c r="M1189" i="27"/>
  <c r="M1190" i="27"/>
  <c r="M1191" i="27"/>
  <c r="M1192" i="27"/>
  <c r="M1193" i="27"/>
  <c r="M1194" i="27"/>
  <c r="M1195" i="27"/>
  <c r="M1196" i="27"/>
  <c r="M1197" i="27"/>
  <c r="M1198" i="27"/>
  <c r="M1199" i="27"/>
  <c r="M1200" i="27"/>
  <c r="M1201" i="27"/>
  <c r="M1202" i="27"/>
  <c r="M1203" i="27"/>
  <c r="M1204" i="27"/>
  <c r="M1205" i="27"/>
  <c r="M1206" i="27"/>
  <c r="M1207" i="27"/>
  <c r="M1208" i="27"/>
  <c r="M1209" i="27"/>
  <c r="M1210" i="27"/>
  <c r="M1211" i="27"/>
  <c r="M1212" i="27"/>
  <c r="M1213" i="27"/>
  <c r="M1214" i="27"/>
  <c r="M1215" i="27"/>
  <c r="M1216" i="27"/>
  <c r="M1217" i="27"/>
  <c r="M1218" i="27"/>
  <c r="M1219" i="27"/>
  <c r="M1220" i="27"/>
  <c r="M1221" i="27"/>
  <c r="M1222" i="27"/>
  <c r="M1223" i="27"/>
  <c r="M1224" i="27"/>
  <c r="M1225" i="27"/>
  <c r="M1226" i="27"/>
  <c r="M1227" i="27"/>
  <c r="M1228" i="27"/>
  <c r="M1229" i="27"/>
  <c r="M1230" i="27"/>
  <c r="M1231" i="27"/>
  <c r="M1232" i="27"/>
  <c r="M1233" i="27"/>
  <c r="M1234" i="27"/>
  <c r="M1235" i="27"/>
  <c r="M1236" i="27"/>
  <c r="M1237" i="27"/>
  <c r="M1238" i="27"/>
  <c r="M1239" i="27"/>
  <c r="M1240" i="27"/>
  <c r="M1241" i="27"/>
  <c r="M1242" i="27"/>
  <c r="M1243" i="27"/>
  <c r="M1244" i="27"/>
  <c r="M1245" i="27"/>
  <c r="M1246" i="27"/>
  <c r="M1247" i="27"/>
  <c r="M1248" i="27"/>
  <c r="M1249" i="27"/>
  <c r="M1250" i="27"/>
  <c r="M1251" i="27"/>
  <c r="M1252" i="27"/>
  <c r="M1253" i="27"/>
  <c r="M1254" i="27"/>
  <c r="M1255" i="27"/>
  <c r="M1256" i="27"/>
  <c r="M1257" i="27"/>
  <c r="M1258" i="27"/>
  <c r="M1259" i="27"/>
  <c r="M1260" i="27"/>
  <c r="M1261" i="27"/>
  <c r="M1262" i="27"/>
  <c r="M1263" i="27"/>
  <c r="M1264" i="27"/>
  <c r="M1265" i="27"/>
  <c r="M1266" i="27"/>
  <c r="M1267" i="27"/>
  <c r="M1268" i="27"/>
  <c r="M1269" i="27"/>
  <c r="M1270" i="27"/>
  <c r="M1271" i="27"/>
  <c r="M1272" i="27"/>
  <c r="M1273" i="27"/>
  <c r="M1274" i="27"/>
  <c r="M1275" i="27"/>
  <c r="M1276" i="27"/>
  <c r="M1277" i="27"/>
  <c r="M1278" i="27"/>
  <c r="M1279" i="27"/>
  <c r="M1280" i="27"/>
  <c r="M1281" i="27"/>
  <c r="M1282" i="27"/>
  <c r="M1283" i="27"/>
  <c r="M1284" i="27"/>
  <c r="M1285" i="27"/>
  <c r="M1286" i="27"/>
  <c r="M1287" i="27"/>
  <c r="M1288" i="27"/>
  <c r="M1289" i="27"/>
  <c r="M1290" i="27"/>
  <c r="M1291" i="27"/>
  <c r="M1292" i="27"/>
  <c r="M1293" i="27"/>
  <c r="M1294" i="27"/>
  <c r="M1295" i="27"/>
  <c r="M1296" i="27"/>
  <c r="M1297" i="27"/>
  <c r="M1298" i="27"/>
  <c r="M1299" i="27"/>
  <c r="M1300" i="27"/>
  <c r="M1301" i="27"/>
  <c r="M1302" i="27"/>
  <c r="M1303" i="27"/>
  <c r="M1304" i="27"/>
  <c r="M1305" i="27"/>
  <c r="M1306" i="27"/>
  <c r="M1307" i="27"/>
  <c r="M1308" i="27"/>
  <c r="M1309" i="27"/>
  <c r="M1310" i="27"/>
  <c r="M1311" i="27"/>
  <c r="M1312" i="27"/>
  <c r="M1313" i="27"/>
  <c r="M1314" i="27"/>
  <c r="M1315" i="27"/>
  <c r="M1316" i="27"/>
  <c r="M1317" i="27"/>
  <c r="M1318" i="27"/>
  <c r="M1319" i="27"/>
  <c r="M1320" i="27"/>
  <c r="M1321" i="27"/>
  <c r="M1322" i="27"/>
  <c r="M1323" i="27"/>
  <c r="M1324" i="27"/>
  <c r="M1325" i="27"/>
  <c r="M1326" i="27"/>
  <c r="M1327" i="27"/>
  <c r="M1328" i="27"/>
  <c r="M1329" i="27"/>
  <c r="M1330" i="27"/>
  <c r="M1331" i="27"/>
  <c r="M1332" i="27"/>
  <c r="M1333" i="27"/>
  <c r="M1334" i="27"/>
  <c r="M1335" i="27"/>
  <c r="M1336" i="27"/>
  <c r="M1337" i="27"/>
  <c r="M1338" i="27"/>
  <c r="M1339" i="27"/>
  <c r="M1340" i="27"/>
  <c r="M1341" i="27"/>
  <c r="M1342" i="27"/>
  <c r="M1343" i="27"/>
  <c r="M1344" i="27"/>
  <c r="M1345" i="27"/>
  <c r="M1346" i="27"/>
  <c r="M1347" i="27"/>
  <c r="M1348" i="27"/>
  <c r="M1349" i="27"/>
  <c r="M1350" i="27"/>
  <c r="M1351" i="27"/>
  <c r="M1352" i="27"/>
  <c r="M1353" i="27"/>
  <c r="M1354" i="27"/>
  <c r="M1355" i="27"/>
  <c r="M1356" i="27"/>
  <c r="M1357" i="27"/>
  <c r="M1358" i="27"/>
  <c r="M1359" i="27"/>
  <c r="M1360" i="27"/>
  <c r="M1361" i="27"/>
  <c r="M1362" i="27"/>
  <c r="M1363" i="27"/>
  <c r="M1364" i="27"/>
  <c r="M1365" i="27"/>
  <c r="M1366" i="27"/>
  <c r="M1367" i="27"/>
  <c r="M1368" i="27"/>
  <c r="M1369" i="27"/>
  <c r="M1370" i="27"/>
  <c r="M1371" i="27"/>
  <c r="M1372" i="27"/>
  <c r="M1373" i="27"/>
  <c r="M1374" i="27"/>
  <c r="M1375" i="27"/>
  <c r="M1376" i="27"/>
  <c r="M1377" i="27"/>
  <c r="M1378" i="27"/>
  <c r="M1379" i="27"/>
  <c r="M1380" i="27"/>
  <c r="M1381" i="27"/>
  <c r="M1382" i="27"/>
  <c r="M1383" i="27"/>
  <c r="M1384" i="27"/>
  <c r="M1385" i="27"/>
  <c r="M1386" i="27"/>
  <c r="M1387" i="27"/>
  <c r="M1388" i="27"/>
  <c r="M1389" i="27"/>
  <c r="M1390" i="27"/>
  <c r="M1391" i="27"/>
  <c r="M1392" i="27"/>
  <c r="M1393" i="27"/>
  <c r="M1394" i="27"/>
  <c r="M1395" i="27"/>
  <c r="M1396" i="27"/>
  <c r="M1397" i="27"/>
  <c r="M1398" i="27"/>
  <c r="M1399" i="27"/>
  <c r="M1400" i="27"/>
  <c r="M1401" i="27"/>
  <c r="M1402" i="27"/>
  <c r="M1403" i="27"/>
  <c r="M1404" i="27"/>
  <c r="M1405" i="27"/>
  <c r="M1406" i="27"/>
  <c r="M1407" i="27"/>
  <c r="M1408" i="27"/>
  <c r="M1409" i="27"/>
  <c r="M1410" i="27"/>
  <c r="M1411" i="27"/>
  <c r="M1412" i="27"/>
  <c r="M1413" i="27"/>
  <c r="M1414" i="27"/>
  <c r="M1415" i="27"/>
  <c r="M1416" i="27"/>
  <c r="M1417" i="27"/>
  <c r="M1418" i="27"/>
  <c r="M1419" i="27"/>
  <c r="M1420" i="27"/>
  <c r="M1421" i="27"/>
  <c r="M1422" i="27"/>
  <c r="M1423" i="27"/>
  <c r="M1424" i="27"/>
  <c r="M1425" i="27"/>
  <c r="M1426" i="27"/>
  <c r="M1427" i="27"/>
  <c r="M1428" i="27"/>
  <c r="M1429" i="27"/>
  <c r="M1430" i="27"/>
  <c r="M1431" i="27"/>
  <c r="M1432" i="27"/>
  <c r="M1433" i="27"/>
  <c r="M1434" i="27"/>
  <c r="M1435" i="27"/>
  <c r="M1436" i="27"/>
  <c r="M1437" i="27"/>
  <c r="M1438" i="27"/>
  <c r="M1439" i="27"/>
  <c r="M1440" i="27"/>
  <c r="M1441" i="27"/>
  <c r="M1442" i="27"/>
  <c r="M1443" i="27"/>
  <c r="M1444" i="27"/>
  <c r="M1445" i="27"/>
  <c r="M1446" i="27"/>
  <c r="M1447" i="27"/>
  <c r="M1448" i="27"/>
  <c r="M1449" i="27"/>
  <c r="M1450" i="27"/>
  <c r="M1451" i="27"/>
  <c r="M1452" i="27"/>
  <c r="M1453" i="27"/>
  <c r="M1454" i="27"/>
  <c r="M1455" i="27"/>
  <c r="M1456" i="27"/>
  <c r="M1457" i="27"/>
  <c r="M1458" i="27"/>
  <c r="M1459" i="27"/>
  <c r="M1460" i="27"/>
  <c r="M1461" i="27"/>
  <c r="M1462" i="27"/>
  <c r="M1463" i="27"/>
  <c r="M1464" i="27"/>
  <c r="M1465" i="27"/>
  <c r="M1466" i="27"/>
  <c r="M1467" i="27"/>
  <c r="M1468" i="27"/>
  <c r="M1469" i="27"/>
  <c r="M1470" i="27"/>
  <c r="M1471" i="27"/>
  <c r="M1472" i="27"/>
  <c r="M1473" i="27"/>
  <c r="M1474" i="27"/>
  <c r="M1475" i="27"/>
  <c r="M1476" i="27"/>
  <c r="M1477" i="27"/>
  <c r="M1478" i="27"/>
  <c r="M1479" i="27"/>
  <c r="M1480" i="27"/>
  <c r="M1481" i="27"/>
  <c r="M1482" i="27"/>
  <c r="M1483" i="27"/>
  <c r="M1484" i="27"/>
  <c r="M1485" i="27"/>
  <c r="M1486" i="27"/>
  <c r="M1487" i="27"/>
  <c r="M1488" i="27"/>
  <c r="M1489" i="27"/>
  <c r="M1490" i="27"/>
  <c r="M1491" i="27"/>
  <c r="M1492" i="27"/>
  <c r="M1493" i="27"/>
  <c r="M1494" i="27"/>
  <c r="M1495" i="27"/>
  <c r="M1496" i="27"/>
  <c r="M1497" i="27"/>
  <c r="M1498" i="27"/>
  <c r="M1499" i="27"/>
  <c r="M1500" i="27"/>
  <c r="M1501" i="27"/>
  <c r="M1502" i="27"/>
  <c r="M1503" i="27"/>
  <c r="M1504" i="27"/>
  <c r="M1505" i="27"/>
  <c r="M1506" i="27"/>
  <c r="M1507" i="27"/>
  <c r="M1508" i="27"/>
  <c r="M1509" i="27"/>
  <c r="M1510" i="27"/>
  <c r="M1511" i="27"/>
  <c r="M1512" i="27"/>
  <c r="M1513" i="27"/>
  <c r="M1514" i="27"/>
  <c r="M1515" i="27"/>
  <c r="M1516" i="27"/>
  <c r="M1517" i="27"/>
  <c r="M1518" i="27"/>
  <c r="M1519" i="27"/>
  <c r="M1520" i="27"/>
  <c r="M1521" i="27"/>
  <c r="M1522" i="27"/>
  <c r="M1523" i="27"/>
  <c r="M1524" i="27"/>
  <c r="M1525" i="27"/>
  <c r="M1526" i="27"/>
  <c r="M1527" i="27"/>
  <c r="M1528" i="27"/>
  <c r="M1529" i="27"/>
  <c r="M1530" i="27"/>
  <c r="M1531" i="27"/>
  <c r="M1532" i="27"/>
  <c r="M1533" i="27"/>
  <c r="M1534" i="27"/>
  <c r="M1535" i="27"/>
  <c r="M1536" i="27"/>
  <c r="M1537" i="27"/>
  <c r="M1538" i="27"/>
  <c r="M1539" i="27"/>
  <c r="M1540" i="27"/>
  <c r="M1541" i="27"/>
  <c r="M1542" i="27"/>
  <c r="M1543" i="27"/>
  <c r="M1544" i="27"/>
  <c r="M1545" i="27"/>
  <c r="M1546" i="27"/>
  <c r="M1547" i="27"/>
  <c r="M1548" i="27"/>
  <c r="M1549" i="27"/>
  <c r="M1550" i="27"/>
  <c r="M1551" i="27"/>
  <c r="M1552" i="27"/>
  <c r="M1553" i="27"/>
  <c r="M1554" i="27"/>
  <c r="M1555" i="27"/>
  <c r="M1556" i="27"/>
  <c r="M1557" i="27"/>
  <c r="M1558" i="27"/>
  <c r="M1559" i="27"/>
  <c r="M1560" i="27"/>
  <c r="M1561" i="27"/>
  <c r="M1562" i="27"/>
  <c r="M1563" i="27"/>
  <c r="M1564" i="27"/>
  <c r="M1565" i="27"/>
  <c r="M1566" i="27"/>
  <c r="M1567" i="27"/>
  <c r="M1568" i="27"/>
  <c r="M1569" i="27"/>
  <c r="M1570" i="27"/>
  <c r="M1571" i="27"/>
  <c r="M1572" i="27"/>
  <c r="M1573" i="27"/>
  <c r="M1574" i="27"/>
  <c r="M1575" i="27"/>
  <c r="M1576" i="27"/>
  <c r="M1577" i="27"/>
  <c r="M1578" i="27"/>
  <c r="M1579" i="27"/>
  <c r="M1580" i="27"/>
  <c r="M1581" i="27"/>
  <c r="M1582" i="27"/>
  <c r="M1583" i="27"/>
  <c r="M1584" i="27"/>
  <c r="M1585" i="27"/>
  <c r="M1586" i="27"/>
  <c r="M1587" i="27"/>
  <c r="M1588" i="27"/>
  <c r="M1589" i="27"/>
  <c r="M1590" i="27"/>
  <c r="M1591" i="27"/>
  <c r="M1592" i="27"/>
  <c r="M1593" i="27"/>
  <c r="M1594" i="27"/>
  <c r="M1595" i="27"/>
  <c r="M1596" i="27"/>
  <c r="M1597" i="27"/>
  <c r="M1598" i="27"/>
  <c r="M1599" i="27"/>
  <c r="M1600" i="27"/>
  <c r="M1601" i="27"/>
  <c r="M1602" i="27"/>
  <c r="M1603" i="27"/>
  <c r="M1604" i="27"/>
  <c r="M1605" i="27"/>
  <c r="M1606" i="27"/>
  <c r="M1607" i="27"/>
  <c r="M1608" i="27"/>
  <c r="M1609" i="27"/>
  <c r="M1610" i="27"/>
  <c r="M1611" i="27"/>
  <c r="M1612" i="27"/>
  <c r="M1613" i="27"/>
  <c r="M1614" i="27"/>
  <c r="M1615" i="27"/>
  <c r="M1616" i="27"/>
  <c r="M1617" i="27"/>
  <c r="M1618" i="27"/>
  <c r="M1619" i="27"/>
  <c r="M1620" i="27"/>
  <c r="M1621" i="27"/>
  <c r="M1622" i="27"/>
  <c r="M1623" i="27"/>
  <c r="M1624" i="27"/>
  <c r="M1625" i="27"/>
  <c r="M1626" i="27"/>
  <c r="M1627" i="27"/>
  <c r="M1628" i="27"/>
  <c r="M1629" i="27"/>
  <c r="M1630" i="27"/>
  <c r="M1631" i="27"/>
  <c r="M1632" i="27"/>
  <c r="M1633" i="27"/>
  <c r="M1634" i="27"/>
  <c r="M1635" i="27"/>
  <c r="M1636" i="27"/>
  <c r="M1637" i="27"/>
  <c r="M1638" i="27"/>
  <c r="M1639" i="27"/>
  <c r="M1640" i="27"/>
  <c r="M1641" i="27"/>
  <c r="M1642" i="27"/>
  <c r="M1643" i="27"/>
  <c r="M1644" i="27"/>
  <c r="M1645" i="27"/>
  <c r="M1646" i="27"/>
  <c r="M1647" i="27"/>
  <c r="M1648" i="27"/>
  <c r="M1649" i="27"/>
  <c r="M1650" i="27"/>
  <c r="M1651" i="27"/>
  <c r="M1652" i="27"/>
  <c r="M1653" i="27"/>
  <c r="M1654" i="27"/>
  <c r="M1655" i="27"/>
  <c r="M1656" i="27"/>
  <c r="M1657" i="27"/>
  <c r="M1658" i="27"/>
  <c r="M1659" i="27"/>
  <c r="M1660" i="27"/>
  <c r="M1661" i="27"/>
  <c r="M1662" i="27"/>
  <c r="M1663" i="27"/>
  <c r="M1664" i="27"/>
  <c r="M1665" i="27"/>
  <c r="M1666" i="27"/>
  <c r="M1667" i="27"/>
  <c r="M1668" i="27"/>
  <c r="M1669" i="27"/>
  <c r="M1670" i="27"/>
  <c r="M1671" i="27"/>
  <c r="M1672" i="27"/>
  <c r="M1673" i="27"/>
  <c r="M1674" i="27"/>
  <c r="M1675" i="27"/>
  <c r="M1676" i="27"/>
  <c r="M1677" i="27"/>
  <c r="M1678" i="27"/>
  <c r="M1679" i="27"/>
  <c r="M1680" i="27"/>
  <c r="M1681" i="27"/>
  <c r="M1682" i="27"/>
  <c r="M1683" i="27"/>
  <c r="M1684" i="27"/>
  <c r="M1685" i="27"/>
  <c r="M1686" i="27"/>
  <c r="M1687" i="27"/>
  <c r="M1688" i="27"/>
  <c r="M1689" i="27"/>
  <c r="M1690" i="27"/>
  <c r="M1691" i="27"/>
  <c r="M1692" i="27"/>
  <c r="M1693" i="27"/>
  <c r="M1694" i="27"/>
  <c r="M1695" i="27"/>
  <c r="M1696" i="27"/>
  <c r="M1697" i="27"/>
  <c r="M1698" i="27"/>
  <c r="M1699" i="27"/>
  <c r="M1700" i="27"/>
  <c r="M1701" i="27"/>
  <c r="M1702" i="27"/>
  <c r="M1703" i="27"/>
  <c r="M1704" i="27"/>
  <c r="M1705" i="27"/>
  <c r="M1706" i="27"/>
  <c r="M1707" i="27"/>
  <c r="M1708" i="27"/>
  <c r="M1709" i="27"/>
  <c r="M1710" i="27"/>
  <c r="M1711" i="27"/>
  <c r="M1712" i="27"/>
  <c r="M1713" i="27"/>
  <c r="M1714" i="27"/>
  <c r="M1715" i="27"/>
  <c r="M1716" i="27"/>
  <c r="M1717" i="27"/>
  <c r="M1718" i="27"/>
  <c r="M1719" i="27"/>
  <c r="M1720" i="27"/>
  <c r="M1721" i="27"/>
  <c r="M1722" i="27"/>
  <c r="M1723" i="27"/>
  <c r="M1724" i="27"/>
  <c r="M1725" i="27"/>
  <c r="M1726" i="27"/>
  <c r="M1727" i="27"/>
  <c r="M1728" i="27"/>
  <c r="M1729" i="27"/>
  <c r="M1730" i="27"/>
  <c r="M1731" i="27"/>
  <c r="M1732" i="27"/>
  <c r="M1733" i="27"/>
  <c r="M1734" i="27"/>
  <c r="M1735" i="27"/>
  <c r="M1736" i="27"/>
  <c r="M1737" i="27"/>
  <c r="M1738" i="27"/>
  <c r="M1739" i="27"/>
  <c r="M1740" i="27"/>
  <c r="M1741" i="27"/>
  <c r="M1742" i="27"/>
  <c r="M1743" i="27"/>
  <c r="M1744" i="27"/>
  <c r="M1745" i="27"/>
  <c r="M1746" i="27"/>
  <c r="M1747" i="27"/>
  <c r="M1748" i="27"/>
  <c r="M1749" i="27"/>
  <c r="M1750" i="27"/>
  <c r="M1751" i="27"/>
  <c r="M1752" i="27"/>
  <c r="M1753" i="27"/>
  <c r="M1754" i="27"/>
  <c r="M1755" i="27"/>
  <c r="M1756" i="27"/>
  <c r="M1757" i="27"/>
  <c r="M1758" i="27"/>
  <c r="M1759" i="27"/>
  <c r="M1760" i="27"/>
  <c r="M1761" i="27"/>
  <c r="M1762" i="27"/>
  <c r="M1763" i="27"/>
  <c r="M1764" i="27"/>
  <c r="M1765" i="27"/>
  <c r="M1766" i="27"/>
  <c r="M1767" i="27"/>
  <c r="M1768" i="27"/>
  <c r="M1769" i="27"/>
  <c r="M1770" i="27"/>
  <c r="M1771" i="27"/>
  <c r="M1772" i="27"/>
  <c r="M1773" i="27"/>
  <c r="M1774" i="27"/>
  <c r="M1775" i="27"/>
  <c r="M1776" i="27"/>
  <c r="M1777" i="27"/>
  <c r="M1778" i="27"/>
  <c r="M1779" i="27"/>
  <c r="M1780" i="27"/>
  <c r="M1781" i="27"/>
  <c r="M1782" i="27"/>
  <c r="M1783" i="27"/>
  <c r="M1784" i="27"/>
  <c r="M1785" i="27"/>
  <c r="M1786" i="27"/>
  <c r="M1787" i="27"/>
  <c r="M1788" i="27"/>
  <c r="M1789" i="27"/>
  <c r="M1790" i="27"/>
  <c r="M1791" i="27"/>
  <c r="M1792" i="27"/>
  <c r="M1793" i="27"/>
  <c r="M1794" i="27"/>
  <c r="M1795" i="27"/>
  <c r="M1796" i="27"/>
  <c r="M1797" i="27"/>
  <c r="M1798" i="27"/>
  <c r="M1799" i="27"/>
  <c r="M1800" i="27"/>
  <c r="M1801" i="27"/>
  <c r="M1802" i="27"/>
  <c r="M1803" i="27"/>
  <c r="M1804" i="27"/>
  <c r="M1805" i="27"/>
  <c r="M1806" i="27"/>
  <c r="M1807" i="27"/>
  <c r="M1808" i="27"/>
  <c r="M1809" i="27"/>
  <c r="M1810" i="27"/>
  <c r="M1811" i="27"/>
  <c r="M1812" i="27"/>
  <c r="M1813" i="27"/>
  <c r="M1814" i="27"/>
  <c r="M1815" i="27"/>
  <c r="M1816" i="27"/>
  <c r="M1817" i="27"/>
  <c r="M1818" i="27"/>
  <c r="M1819" i="27"/>
  <c r="M1820" i="27"/>
  <c r="M1821" i="27"/>
  <c r="M1822" i="27"/>
  <c r="M1823" i="27"/>
  <c r="M1824" i="27"/>
  <c r="M1825" i="27"/>
  <c r="M1826" i="27"/>
  <c r="M1827" i="27"/>
  <c r="M1828" i="27"/>
  <c r="M1829" i="27"/>
  <c r="M1830" i="27"/>
  <c r="M1831" i="27"/>
  <c r="M1832" i="27"/>
  <c r="M1833" i="27"/>
  <c r="M1834" i="27"/>
  <c r="M1835" i="27"/>
  <c r="M1836" i="27"/>
  <c r="M1837" i="27"/>
  <c r="M1838" i="27"/>
  <c r="M1839" i="27"/>
  <c r="M1840" i="27"/>
  <c r="M1841" i="27"/>
  <c r="M1842" i="27"/>
  <c r="M1843" i="27"/>
  <c r="M1844" i="27"/>
  <c r="M1845" i="27"/>
  <c r="M1846" i="27"/>
  <c r="M1847" i="27"/>
  <c r="M1848" i="27"/>
  <c r="M1849" i="27"/>
  <c r="M1850" i="27"/>
  <c r="M1851" i="27"/>
  <c r="M1852" i="27"/>
  <c r="M1853" i="27"/>
  <c r="M1854" i="27"/>
  <c r="M1855" i="27"/>
  <c r="M1856" i="27"/>
  <c r="M1857" i="27"/>
  <c r="M1858" i="27"/>
  <c r="M1859" i="27"/>
  <c r="M1860" i="27"/>
  <c r="M1861" i="27"/>
  <c r="M1862" i="27"/>
  <c r="M1863" i="27"/>
  <c r="M1864" i="27"/>
  <c r="M1865" i="27"/>
  <c r="M1866" i="27"/>
  <c r="M1867" i="27"/>
  <c r="M1868" i="27"/>
  <c r="M1869" i="27"/>
  <c r="M1870" i="27"/>
  <c r="M1871" i="27"/>
  <c r="M1872" i="27"/>
  <c r="M1873" i="27"/>
  <c r="M1874" i="27"/>
  <c r="M1875" i="27"/>
  <c r="M1876" i="27"/>
  <c r="M1877" i="27"/>
  <c r="M1878" i="27"/>
  <c r="M1879" i="27"/>
  <c r="M1880" i="27"/>
  <c r="M1881" i="27"/>
  <c r="M1882" i="27"/>
  <c r="M1883" i="27"/>
  <c r="M1884" i="27"/>
  <c r="M1885" i="27"/>
  <c r="M1886" i="27"/>
  <c r="M1887" i="27"/>
  <c r="M1888" i="27"/>
  <c r="M1889" i="27"/>
  <c r="M1890" i="27"/>
  <c r="M1891" i="27"/>
  <c r="M1892" i="27"/>
  <c r="M1893" i="27"/>
  <c r="M1894" i="27"/>
  <c r="M1895" i="27"/>
  <c r="M1896" i="27"/>
  <c r="M1897" i="27"/>
  <c r="M1898" i="27"/>
  <c r="M1899" i="27"/>
  <c r="M1900" i="27"/>
  <c r="M1901" i="27"/>
  <c r="M1902" i="27"/>
  <c r="M1903" i="27"/>
  <c r="M1904" i="27"/>
  <c r="M1905" i="27"/>
  <c r="M1906" i="27"/>
  <c r="M1907" i="27"/>
  <c r="M1908" i="27"/>
  <c r="M1909" i="27"/>
  <c r="M1910" i="27"/>
  <c r="M1911" i="27"/>
  <c r="M1912" i="27"/>
  <c r="M1913" i="27"/>
  <c r="M1914" i="27"/>
  <c r="M1915" i="27"/>
  <c r="M1916" i="27"/>
  <c r="M1917" i="27"/>
  <c r="M1918" i="27"/>
  <c r="M1919" i="27"/>
  <c r="M1920" i="27"/>
  <c r="M1921" i="27"/>
  <c r="M1922" i="27"/>
  <c r="M1923" i="27"/>
  <c r="M1924" i="27"/>
  <c r="M1925" i="27"/>
  <c r="M1926" i="27"/>
  <c r="M1927" i="27"/>
  <c r="M1928" i="27"/>
  <c r="M1929" i="27"/>
  <c r="M1930" i="27"/>
  <c r="M1931" i="27"/>
  <c r="M1932" i="27"/>
  <c r="M1933" i="27"/>
  <c r="M1934" i="27"/>
  <c r="M1935" i="27"/>
  <c r="M1936" i="27"/>
  <c r="M1937" i="27"/>
  <c r="M1938" i="27"/>
  <c r="M1939" i="27"/>
  <c r="M1940" i="27"/>
  <c r="M1941" i="27"/>
  <c r="M1942" i="27"/>
  <c r="M1943" i="27"/>
  <c r="M1944" i="27"/>
  <c r="M1945" i="27"/>
  <c r="M1946" i="27"/>
  <c r="M1947" i="27"/>
  <c r="M1948" i="27"/>
  <c r="M1949" i="27"/>
  <c r="M1950" i="27"/>
  <c r="M1951" i="27"/>
  <c r="M1952" i="27"/>
  <c r="M1953" i="27"/>
  <c r="M1954" i="27"/>
  <c r="M1955" i="27"/>
  <c r="M1956" i="27"/>
  <c r="M1957" i="27"/>
  <c r="M1958" i="27"/>
  <c r="M1959" i="27"/>
  <c r="M1960" i="27"/>
  <c r="M1961" i="27"/>
  <c r="M1962" i="27"/>
  <c r="M1963" i="27"/>
  <c r="M1964" i="27"/>
  <c r="M1965" i="27"/>
  <c r="M1966" i="27"/>
  <c r="M1967" i="27"/>
  <c r="M1968" i="27"/>
  <c r="M1969" i="27"/>
  <c r="M1970" i="27"/>
  <c r="M1971" i="27"/>
  <c r="M1972" i="27"/>
  <c r="M1973" i="27"/>
  <c r="M1974" i="27"/>
  <c r="M1975" i="27"/>
  <c r="M1976" i="27"/>
  <c r="M1977" i="27"/>
  <c r="M1978" i="27"/>
  <c r="M1979" i="27"/>
  <c r="M1980" i="27"/>
  <c r="M1981" i="27"/>
  <c r="M1982" i="27"/>
  <c r="M1983" i="27"/>
  <c r="M1984" i="27"/>
  <c r="M1985" i="27"/>
  <c r="M1986" i="27"/>
  <c r="M1987" i="27"/>
  <c r="M1988" i="27"/>
  <c r="M1989" i="27"/>
  <c r="M1990" i="27"/>
  <c r="M1991" i="27"/>
  <c r="M1992" i="27"/>
  <c r="M1993" i="27"/>
  <c r="M1994" i="27"/>
  <c r="M1995" i="27"/>
  <c r="M1996" i="27"/>
  <c r="M1997" i="27"/>
  <c r="M1998" i="27"/>
  <c r="M1999" i="27"/>
  <c r="M2000" i="27"/>
  <c r="M2001" i="27"/>
  <c r="M2002" i="27"/>
  <c r="M2003" i="27"/>
  <c r="M2004" i="27"/>
  <c r="M2005" i="27"/>
  <c r="M2006" i="27"/>
  <c r="M2007" i="27"/>
  <c r="M2008" i="27"/>
  <c r="M2009" i="27"/>
  <c r="M2010" i="27"/>
  <c r="M2011" i="27"/>
  <c r="M2012" i="27"/>
  <c r="M2013" i="27"/>
  <c r="M2014" i="27"/>
  <c r="M2015" i="27"/>
  <c r="M2016" i="27"/>
  <c r="M2017" i="27"/>
  <c r="M2018" i="27"/>
  <c r="M2019" i="27"/>
  <c r="M2020" i="27"/>
  <c r="M2021" i="27"/>
  <c r="M2022" i="27"/>
  <c r="M2023" i="27"/>
  <c r="M2024" i="27"/>
  <c r="M2025" i="27"/>
  <c r="M2026" i="27"/>
  <c r="M2027" i="27"/>
  <c r="M2028" i="27"/>
  <c r="M2029" i="27"/>
  <c r="M2030" i="27"/>
  <c r="M2031" i="27"/>
  <c r="M2032" i="27"/>
  <c r="M2033" i="27"/>
  <c r="M2034" i="27"/>
  <c r="M2035" i="27"/>
  <c r="M2036" i="27"/>
  <c r="M2037" i="27"/>
  <c r="M2038" i="27"/>
  <c r="M2039" i="27"/>
  <c r="M2040" i="27"/>
  <c r="M2041" i="27"/>
  <c r="M2042" i="27"/>
  <c r="M2043" i="27"/>
  <c r="M2044" i="27"/>
  <c r="M2045" i="27"/>
  <c r="M2046" i="27"/>
  <c r="M2047" i="27"/>
  <c r="M2048" i="27"/>
  <c r="M2049" i="27"/>
  <c r="M2050" i="27"/>
  <c r="M2051" i="27"/>
  <c r="M2052" i="27"/>
  <c r="M2053" i="27"/>
  <c r="M2054" i="27"/>
  <c r="M2055" i="27"/>
  <c r="M2056" i="27"/>
  <c r="M2057" i="27"/>
  <c r="M2058" i="27"/>
  <c r="M2059" i="27"/>
  <c r="M2060" i="27"/>
  <c r="M2061" i="27"/>
  <c r="M2062" i="27"/>
  <c r="M2063" i="27"/>
  <c r="M2064" i="27"/>
  <c r="M2065" i="27"/>
  <c r="M2066" i="27"/>
  <c r="M2067" i="27"/>
  <c r="M2068" i="27"/>
  <c r="M2069" i="27"/>
  <c r="M2070" i="27"/>
  <c r="M2071" i="27"/>
  <c r="M2072" i="27"/>
  <c r="M2073" i="27"/>
  <c r="M2074" i="27"/>
  <c r="M2075" i="27"/>
  <c r="M2076" i="27"/>
  <c r="M2077" i="27"/>
  <c r="M2078" i="27"/>
  <c r="M2079" i="27"/>
  <c r="M2080" i="27"/>
  <c r="M2081" i="27"/>
  <c r="M2082" i="27"/>
  <c r="M2083" i="27"/>
  <c r="M2084" i="27"/>
  <c r="M2085" i="27"/>
  <c r="M2086" i="27"/>
  <c r="M2087" i="27"/>
  <c r="M2088" i="27"/>
  <c r="M2089" i="27"/>
  <c r="M2090" i="27"/>
  <c r="M2091" i="27"/>
  <c r="M2092" i="27"/>
  <c r="M2093" i="27"/>
  <c r="M2094" i="27"/>
  <c r="M2095" i="27"/>
  <c r="M2096" i="27"/>
  <c r="M2097" i="27"/>
  <c r="M2098" i="27"/>
  <c r="M2099" i="27"/>
  <c r="M2100" i="27"/>
  <c r="M2101" i="27"/>
  <c r="M2102" i="27"/>
  <c r="M2103" i="27"/>
  <c r="M2104" i="27"/>
  <c r="M2105" i="27"/>
  <c r="M2106" i="27"/>
  <c r="M2107" i="27"/>
  <c r="M2108" i="27"/>
  <c r="M2109" i="27"/>
  <c r="M2110" i="27"/>
  <c r="M2111" i="27"/>
  <c r="M2112" i="27"/>
  <c r="M2113" i="27"/>
  <c r="M2114" i="27"/>
  <c r="M2115" i="27"/>
  <c r="M2116" i="27"/>
  <c r="M2117" i="27"/>
  <c r="M2118" i="27"/>
  <c r="M2119" i="27"/>
  <c r="M2120" i="27"/>
  <c r="M2121" i="27"/>
  <c r="M2122" i="27"/>
  <c r="M2123" i="27"/>
  <c r="M2124" i="27"/>
  <c r="M2125" i="27"/>
  <c r="M2126" i="27"/>
  <c r="M2127" i="27"/>
  <c r="M2128" i="27"/>
  <c r="M2129" i="27"/>
  <c r="M2130" i="27"/>
  <c r="M2131" i="27"/>
  <c r="M2132" i="27"/>
  <c r="M2133" i="27"/>
  <c r="M2134" i="27"/>
  <c r="M2135" i="27"/>
  <c r="M2136" i="27"/>
  <c r="M2137" i="27"/>
  <c r="M2138" i="27"/>
  <c r="M2139" i="27"/>
  <c r="M2140" i="27"/>
  <c r="M2141" i="27"/>
  <c r="M2142" i="27"/>
  <c r="M2143" i="27"/>
  <c r="M2144" i="27"/>
  <c r="M2145" i="27"/>
  <c r="M2146" i="27"/>
  <c r="M2147" i="27"/>
  <c r="M2148" i="27"/>
  <c r="M2149" i="27"/>
  <c r="M2150" i="27"/>
  <c r="M2151" i="27"/>
  <c r="M2152" i="27"/>
  <c r="M2153" i="27"/>
  <c r="M2154" i="27"/>
  <c r="M2155" i="27"/>
  <c r="M2156" i="27"/>
  <c r="M2157" i="27"/>
  <c r="M2158" i="27"/>
  <c r="M2159" i="27"/>
  <c r="M2160" i="27"/>
  <c r="M2161" i="27"/>
  <c r="M2162" i="27"/>
  <c r="M2163" i="27"/>
  <c r="M2164" i="27"/>
  <c r="M2165" i="27"/>
  <c r="M2166" i="27"/>
  <c r="M2167" i="27"/>
  <c r="M2168" i="27"/>
  <c r="M2169" i="27"/>
  <c r="M2170" i="27"/>
  <c r="M2171" i="27"/>
  <c r="M2172" i="27"/>
  <c r="M2173" i="27"/>
  <c r="M2174" i="27"/>
  <c r="M2175" i="27"/>
  <c r="M2176" i="27"/>
  <c r="M2177" i="27"/>
  <c r="M2178" i="27"/>
  <c r="M2179" i="27"/>
  <c r="M2180" i="27"/>
  <c r="M2181" i="27"/>
  <c r="M2182" i="27"/>
  <c r="M2183" i="27"/>
  <c r="M2184" i="27"/>
  <c r="M2185" i="27"/>
  <c r="M2186" i="27"/>
  <c r="M2187" i="27"/>
  <c r="M2188" i="27"/>
  <c r="M2189" i="27"/>
  <c r="M2190" i="27"/>
  <c r="M2191" i="27"/>
  <c r="M2192" i="27"/>
  <c r="M2193" i="27"/>
  <c r="M2194" i="27"/>
  <c r="M2195" i="27"/>
  <c r="M2196" i="27"/>
  <c r="M2197" i="27"/>
  <c r="M2198" i="27"/>
  <c r="M2199" i="27"/>
  <c r="M2200" i="27"/>
  <c r="M2201" i="27"/>
  <c r="M2202" i="27"/>
  <c r="M2203" i="27"/>
  <c r="M2204" i="27"/>
  <c r="M2205" i="27"/>
  <c r="M2206" i="27"/>
  <c r="M2207" i="27"/>
  <c r="M2208" i="27"/>
  <c r="M2209" i="27"/>
  <c r="M2210" i="27"/>
  <c r="M2211" i="27"/>
  <c r="M2212" i="27"/>
  <c r="M2213" i="27"/>
  <c r="M2214" i="27"/>
  <c r="M2215" i="27"/>
  <c r="M2216" i="27"/>
  <c r="M2217" i="27"/>
  <c r="M2218" i="27"/>
  <c r="M2219" i="27"/>
  <c r="M2220" i="27"/>
  <c r="M2221" i="27"/>
  <c r="M2222" i="27"/>
  <c r="M2223" i="27"/>
  <c r="M2224" i="27"/>
  <c r="M2225" i="27"/>
  <c r="M2226" i="27"/>
  <c r="M2227" i="27"/>
  <c r="M2228" i="27"/>
  <c r="M2229" i="27"/>
  <c r="M2230" i="27"/>
  <c r="M2231" i="27"/>
  <c r="M2232" i="27"/>
  <c r="M2233" i="27"/>
  <c r="M2234" i="27"/>
  <c r="M2235" i="27"/>
  <c r="M2236" i="27"/>
  <c r="M2237" i="27"/>
  <c r="M2238" i="27"/>
  <c r="M2239" i="27"/>
  <c r="M2240" i="27"/>
  <c r="M2241" i="27"/>
  <c r="M2242" i="27"/>
  <c r="M2243" i="27"/>
  <c r="M2244" i="27"/>
  <c r="M2245" i="27"/>
  <c r="M2246" i="27"/>
  <c r="M2247" i="27"/>
  <c r="M2248" i="27"/>
  <c r="M2249" i="27"/>
  <c r="M2250" i="27"/>
  <c r="M2251" i="27"/>
  <c r="M2252" i="27"/>
  <c r="M2253" i="27"/>
  <c r="M2254" i="27"/>
  <c r="M2255" i="27"/>
  <c r="M2256" i="27"/>
  <c r="M2257" i="27"/>
  <c r="M2258" i="27"/>
  <c r="M2259" i="27"/>
  <c r="M2260" i="27"/>
  <c r="M2261" i="27"/>
  <c r="M2262" i="27"/>
  <c r="M2263" i="27"/>
  <c r="M2264" i="27"/>
  <c r="M2265" i="27"/>
  <c r="M2266" i="27"/>
  <c r="M2267" i="27"/>
  <c r="M2268" i="27"/>
  <c r="M2269" i="27"/>
  <c r="M2270" i="27"/>
  <c r="M2271" i="27"/>
  <c r="M2272" i="27"/>
  <c r="M2273" i="27"/>
  <c r="M2274" i="27"/>
  <c r="M2275" i="27"/>
  <c r="M2276" i="27"/>
  <c r="M2277" i="27"/>
  <c r="M2278" i="27"/>
  <c r="M2279" i="27"/>
  <c r="M2280" i="27"/>
  <c r="M2281" i="27"/>
  <c r="M2282" i="27"/>
  <c r="M2283" i="27"/>
  <c r="M2284" i="27"/>
  <c r="M2285" i="27"/>
  <c r="M2286" i="27"/>
  <c r="M2287" i="27"/>
  <c r="M2288" i="27"/>
  <c r="M2289" i="27"/>
  <c r="M2290" i="27"/>
  <c r="M2291" i="27"/>
  <c r="M2292" i="27"/>
  <c r="M2293" i="27"/>
  <c r="M2294" i="27"/>
  <c r="M2295" i="27"/>
  <c r="M2296" i="27"/>
  <c r="M2297" i="27"/>
  <c r="M2298" i="27"/>
  <c r="M2299" i="27"/>
  <c r="M2300" i="27"/>
  <c r="M2301" i="27"/>
  <c r="M2302" i="27"/>
  <c r="M2303" i="27"/>
  <c r="M2304" i="27"/>
  <c r="M2305" i="27"/>
  <c r="M2306" i="27"/>
  <c r="M2307" i="27"/>
  <c r="M2308" i="27"/>
  <c r="M2309" i="27"/>
  <c r="M2310" i="27"/>
  <c r="M2311" i="27"/>
  <c r="M2312" i="27"/>
  <c r="M2313" i="27"/>
  <c r="M2314" i="27"/>
  <c r="M2315" i="27"/>
  <c r="M2316" i="27"/>
  <c r="M2317" i="27"/>
  <c r="M2318" i="27"/>
  <c r="M2319" i="27"/>
  <c r="M2320" i="27"/>
  <c r="M2321" i="27"/>
  <c r="M2322" i="27"/>
  <c r="M2323" i="27"/>
  <c r="M2324" i="27"/>
  <c r="M2325" i="27"/>
  <c r="M2326" i="27"/>
  <c r="M2327" i="27"/>
  <c r="M2328" i="27"/>
  <c r="M2329" i="27"/>
  <c r="M2330" i="27"/>
  <c r="M2331" i="27"/>
  <c r="M2332" i="27"/>
  <c r="M2333" i="27"/>
  <c r="M2334" i="27"/>
  <c r="M2335" i="27"/>
  <c r="M2336" i="27"/>
  <c r="M2337" i="27"/>
  <c r="M2338" i="27"/>
  <c r="M2339" i="27"/>
  <c r="M2340" i="27"/>
  <c r="M2341" i="27"/>
  <c r="M2342" i="27"/>
  <c r="M2343" i="27"/>
  <c r="M2344" i="27"/>
  <c r="M2345" i="27"/>
  <c r="M2346" i="27"/>
  <c r="M2347" i="27"/>
  <c r="M2348" i="27"/>
  <c r="M2349" i="27"/>
  <c r="M2350" i="27"/>
  <c r="M2351" i="27"/>
  <c r="M2352" i="27"/>
  <c r="M2353" i="27"/>
  <c r="M2354" i="27"/>
  <c r="M2355" i="27"/>
  <c r="M2356" i="27"/>
  <c r="M2357" i="27"/>
  <c r="M2358" i="27"/>
  <c r="M2359" i="27"/>
  <c r="M2360" i="27"/>
  <c r="M2361" i="27"/>
  <c r="M2362" i="27"/>
  <c r="M2363" i="27"/>
  <c r="M2364" i="27"/>
  <c r="M2365" i="27"/>
  <c r="M2366" i="27"/>
  <c r="M2367" i="27"/>
  <c r="M2368" i="27"/>
  <c r="M2369" i="27"/>
  <c r="M2370" i="27"/>
  <c r="M2371" i="27"/>
  <c r="M2372" i="27"/>
  <c r="M2373" i="27"/>
  <c r="M2374" i="27"/>
  <c r="M2375" i="27"/>
  <c r="M2376" i="27"/>
  <c r="M2377" i="27"/>
  <c r="M2378" i="27"/>
  <c r="M2379" i="27"/>
  <c r="M2380" i="27"/>
  <c r="M2381" i="27"/>
  <c r="M2382" i="27"/>
  <c r="M2383" i="27"/>
  <c r="M2384" i="27"/>
  <c r="M2385" i="27"/>
  <c r="M2386" i="27"/>
  <c r="M2387" i="27"/>
  <c r="M2388" i="27"/>
  <c r="M2389" i="27"/>
  <c r="M2390" i="27"/>
  <c r="M2391" i="27"/>
  <c r="M2392" i="27"/>
  <c r="M2393" i="27"/>
  <c r="M2394" i="27"/>
  <c r="M2395" i="27"/>
  <c r="M2396" i="27"/>
  <c r="M2397" i="27"/>
  <c r="M2398" i="27"/>
  <c r="M2399" i="27"/>
  <c r="M2400" i="27"/>
  <c r="M2401" i="27"/>
  <c r="M2402" i="27"/>
  <c r="M2403" i="27"/>
  <c r="M2404" i="27"/>
  <c r="M2405" i="27"/>
  <c r="M2406" i="27"/>
  <c r="M2407" i="27"/>
  <c r="M2408" i="27"/>
  <c r="M2409" i="27"/>
  <c r="M2410" i="27"/>
  <c r="M2411" i="27"/>
  <c r="M2412" i="27"/>
  <c r="M2413" i="27"/>
  <c r="M2414" i="27"/>
  <c r="M2415" i="27"/>
  <c r="M2416" i="27"/>
  <c r="M2417" i="27"/>
  <c r="M2418" i="27"/>
  <c r="M2419" i="27"/>
  <c r="M2420" i="27"/>
  <c r="M2421" i="27"/>
  <c r="M2422" i="27"/>
  <c r="M2423" i="27"/>
  <c r="M2424" i="27"/>
  <c r="M2425" i="27"/>
  <c r="M2426" i="27"/>
  <c r="M2427" i="27"/>
  <c r="M2428" i="27"/>
  <c r="M2429" i="27"/>
  <c r="M2430" i="27"/>
  <c r="M2431" i="27"/>
  <c r="M2432" i="27"/>
  <c r="M2433" i="27"/>
  <c r="M2434" i="27"/>
  <c r="M2435" i="27"/>
  <c r="M2436" i="27"/>
  <c r="M2437" i="27"/>
  <c r="M2438" i="27"/>
  <c r="M2439" i="27"/>
  <c r="M2440" i="27"/>
  <c r="M2441" i="27"/>
  <c r="M2442" i="27"/>
  <c r="M2443" i="27"/>
  <c r="M2444" i="27"/>
  <c r="M2445" i="27"/>
  <c r="M2446" i="27"/>
  <c r="M2447" i="27"/>
  <c r="M2448" i="27"/>
  <c r="M2449" i="27"/>
  <c r="M2450" i="27"/>
  <c r="M2451" i="27"/>
  <c r="M2452" i="27"/>
  <c r="M2453" i="27"/>
  <c r="M2454" i="27"/>
  <c r="M2455" i="27"/>
  <c r="M2456" i="27"/>
  <c r="M2457" i="27"/>
  <c r="M2458" i="27"/>
  <c r="M2459" i="27"/>
  <c r="M2460" i="27"/>
  <c r="M2461" i="27"/>
  <c r="M2462" i="27"/>
  <c r="M2463" i="27"/>
  <c r="M2464" i="27"/>
  <c r="M2465" i="27"/>
  <c r="M2466" i="27"/>
  <c r="M2467" i="27"/>
  <c r="M2468" i="27"/>
  <c r="M2469" i="27"/>
  <c r="M2470" i="27"/>
  <c r="M2471" i="27"/>
  <c r="M2472" i="27"/>
  <c r="M2473" i="27"/>
  <c r="M2474" i="27"/>
  <c r="M2475" i="27"/>
  <c r="M2476" i="27"/>
  <c r="M2477" i="27"/>
  <c r="M2478" i="27"/>
  <c r="M2479" i="27"/>
  <c r="M2480" i="27"/>
  <c r="M2481" i="27"/>
  <c r="M2482" i="27"/>
  <c r="M2483" i="27"/>
  <c r="M2484" i="27"/>
  <c r="M2485" i="27"/>
  <c r="M2486" i="27"/>
  <c r="M2487" i="27"/>
  <c r="M2488" i="27"/>
  <c r="M2489" i="27"/>
  <c r="M2490" i="27"/>
  <c r="M2491" i="27"/>
  <c r="M2492" i="27"/>
  <c r="M2493" i="27"/>
  <c r="M2494" i="27"/>
  <c r="M2495" i="27"/>
  <c r="M2496" i="27"/>
  <c r="M2497" i="27"/>
  <c r="M2498" i="27"/>
  <c r="M2499" i="27"/>
  <c r="M2500" i="27"/>
  <c r="M2501" i="27"/>
  <c r="M2502" i="27"/>
  <c r="M2503" i="27"/>
  <c r="M2504" i="27"/>
  <c r="M2505" i="27"/>
  <c r="M2506" i="27"/>
  <c r="M2507" i="27"/>
  <c r="M2508" i="27"/>
  <c r="M2509" i="27"/>
  <c r="M2510" i="27"/>
  <c r="M2511" i="27"/>
  <c r="M2512" i="27"/>
  <c r="M2513" i="27"/>
  <c r="M2514" i="27"/>
  <c r="M2515" i="27"/>
  <c r="M2516" i="27"/>
  <c r="M2517" i="27"/>
  <c r="M2518" i="27"/>
  <c r="M2519" i="27"/>
  <c r="M2520" i="27"/>
  <c r="M2521" i="27"/>
  <c r="M2522" i="27"/>
  <c r="M2523" i="27"/>
  <c r="M2524" i="27"/>
  <c r="M2525" i="27"/>
  <c r="M2526" i="27"/>
  <c r="M2527" i="27"/>
  <c r="M2528" i="27"/>
  <c r="M2529" i="27"/>
  <c r="M2530" i="27"/>
  <c r="M2531" i="27"/>
  <c r="M2532" i="27"/>
  <c r="M2533" i="27"/>
  <c r="M2534" i="27"/>
  <c r="M2535" i="27"/>
  <c r="M2536" i="27"/>
  <c r="M2537" i="27"/>
  <c r="M2538" i="27"/>
  <c r="M2539" i="27"/>
  <c r="M2540" i="27"/>
  <c r="M2541" i="27"/>
  <c r="M2542" i="27"/>
  <c r="M2543" i="27"/>
  <c r="M2544" i="27"/>
  <c r="M2545" i="27"/>
  <c r="M2546" i="27"/>
  <c r="M2547" i="27"/>
  <c r="M2548" i="27"/>
  <c r="M2549" i="27"/>
  <c r="M2550" i="27"/>
  <c r="M2551" i="27"/>
  <c r="M2552" i="27"/>
  <c r="M2553" i="27"/>
  <c r="M2554" i="27"/>
  <c r="M2555" i="27"/>
  <c r="M2556" i="27"/>
  <c r="M2557" i="27"/>
  <c r="M2558" i="27"/>
  <c r="M2559" i="27"/>
  <c r="M2560" i="27"/>
  <c r="M2561" i="27"/>
  <c r="M2562" i="27"/>
  <c r="M2563" i="27"/>
  <c r="M2564" i="27"/>
  <c r="M2565" i="27"/>
  <c r="M2566" i="27"/>
  <c r="M2567" i="27"/>
  <c r="M2568" i="27"/>
  <c r="M2569" i="27"/>
  <c r="M2570" i="27"/>
  <c r="M2571" i="27"/>
  <c r="M2572" i="27"/>
  <c r="M2573" i="27"/>
  <c r="M2574" i="27"/>
  <c r="M2575" i="27"/>
  <c r="M2576" i="27"/>
  <c r="M2577" i="27"/>
  <c r="M2578" i="27"/>
  <c r="M2579" i="27"/>
  <c r="M2580" i="27"/>
  <c r="M2581" i="27"/>
  <c r="M2582" i="27"/>
  <c r="M2583" i="27"/>
  <c r="M2584" i="27"/>
  <c r="M2585" i="27"/>
  <c r="M2586" i="27"/>
  <c r="M2587" i="27"/>
  <c r="M2588" i="27"/>
  <c r="M2589" i="27"/>
  <c r="M2590" i="27"/>
  <c r="M2591" i="27"/>
  <c r="M2592" i="27"/>
  <c r="M2593" i="27"/>
  <c r="M2594" i="27"/>
  <c r="M2595" i="27"/>
  <c r="M2596" i="27"/>
  <c r="M2597" i="27"/>
  <c r="M2598" i="27"/>
  <c r="M2599" i="27"/>
  <c r="M2600" i="27"/>
  <c r="M2601" i="27"/>
  <c r="M2602" i="27"/>
  <c r="M2603" i="27"/>
  <c r="M2604" i="27"/>
  <c r="M2605" i="27"/>
  <c r="M2606" i="27"/>
  <c r="M2607" i="27"/>
  <c r="M2608" i="27"/>
  <c r="M2609" i="27"/>
  <c r="M2610" i="27"/>
  <c r="M2611" i="27"/>
  <c r="M2612" i="27"/>
  <c r="M2613" i="27"/>
  <c r="M2614" i="27"/>
  <c r="M2615" i="27"/>
  <c r="M2616" i="27"/>
  <c r="M2617" i="27"/>
  <c r="M2618" i="27"/>
  <c r="M2619" i="27"/>
  <c r="M2620" i="27"/>
  <c r="M2621" i="27"/>
  <c r="M2622" i="27"/>
  <c r="M2623" i="27"/>
  <c r="M2624" i="27"/>
  <c r="M2625" i="27"/>
  <c r="M2626" i="27"/>
  <c r="M2627" i="27"/>
  <c r="M2628" i="27"/>
  <c r="M2629" i="27"/>
  <c r="M2630" i="27"/>
  <c r="M2631" i="27"/>
  <c r="M2632" i="27"/>
  <c r="M2633" i="27"/>
  <c r="M2634" i="27"/>
  <c r="M2635" i="27"/>
  <c r="M2636" i="27"/>
  <c r="M2637" i="27"/>
  <c r="M2638" i="27"/>
  <c r="M2639" i="27"/>
  <c r="M2640" i="27"/>
  <c r="M2641" i="27"/>
  <c r="M2642" i="27"/>
  <c r="M2643" i="27"/>
  <c r="M2644" i="27"/>
  <c r="M2645" i="27"/>
  <c r="M2646" i="27"/>
  <c r="M2647" i="27"/>
  <c r="M2648" i="27"/>
  <c r="M2649" i="27"/>
  <c r="M2650" i="27"/>
  <c r="M2651" i="27"/>
  <c r="M2652" i="27"/>
  <c r="M2653" i="27"/>
  <c r="M2654" i="27"/>
  <c r="M2655" i="27"/>
  <c r="M2656" i="27"/>
  <c r="M2657" i="27"/>
  <c r="M2658" i="27"/>
  <c r="M2659" i="27"/>
  <c r="M2660" i="27"/>
  <c r="M2661" i="27"/>
  <c r="M2662" i="27"/>
  <c r="M2663" i="27"/>
  <c r="M2664" i="27"/>
  <c r="M2665" i="27"/>
  <c r="M2666" i="27"/>
  <c r="M2667" i="27"/>
  <c r="M2668" i="27"/>
  <c r="M2669" i="27"/>
  <c r="M2670" i="27"/>
  <c r="M2671" i="27"/>
  <c r="M2672" i="27"/>
  <c r="M2673" i="27"/>
  <c r="M2674" i="27"/>
  <c r="M2675" i="27"/>
  <c r="M2676" i="27"/>
  <c r="M2677" i="27"/>
  <c r="M2678" i="27"/>
  <c r="M2679" i="27"/>
  <c r="M2680" i="27"/>
  <c r="M2681" i="27"/>
  <c r="M2682" i="27"/>
  <c r="M2683" i="27"/>
  <c r="M2684" i="27"/>
  <c r="M2685" i="27"/>
  <c r="M2686" i="27"/>
  <c r="M2687" i="27"/>
  <c r="M2688" i="27"/>
  <c r="M2689" i="27"/>
  <c r="M2690" i="27"/>
  <c r="M2691" i="27"/>
  <c r="M2692" i="27"/>
  <c r="M2693" i="27"/>
  <c r="M2694" i="27"/>
  <c r="M2695" i="27"/>
  <c r="M2696" i="27"/>
  <c r="M2697" i="27"/>
  <c r="M2698" i="27"/>
  <c r="M2699" i="27"/>
  <c r="M2700" i="27"/>
  <c r="M2701" i="27"/>
  <c r="M2702" i="27"/>
  <c r="M2703" i="27"/>
  <c r="M2704" i="27"/>
  <c r="M2705" i="27"/>
  <c r="M2706" i="27"/>
  <c r="M2707" i="27"/>
  <c r="M2708" i="27"/>
  <c r="M2709" i="27"/>
  <c r="M2710" i="27"/>
  <c r="M2711" i="27"/>
  <c r="M2712" i="27"/>
  <c r="M2713" i="27"/>
  <c r="M2714" i="27"/>
  <c r="M2715" i="27"/>
  <c r="M2716" i="27"/>
  <c r="M2717" i="27"/>
  <c r="M2718" i="27"/>
  <c r="M2719" i="27"/>
  <c r="M2720" i="27"/>
  <c r="M2721" i="27"/>
  <c r="M2722" i="27"/>
  <c r="M2723" i="27"/>
  <c r="M2724" i="27"/>
  <c r="M2725" i="27"/>
  <c r="M2726" i="27"/>
  <c r="M2727" i="27"/>
  <c r="M2728" i="27"/>
  <c r="M2729" i="27"/>
  <c r="M2730" i="27"/>
  <c r="M2731" i="27"/>
  <c r="M2732" i="27"/>
  <c r="M2733" i="27"/>
  <c r="M2734" i="27"/>
  <c r="M2735" i="27"/>
  <c r="M2736" i="27"/>
  <c r="M2737" i="27"/>
  <c r="M2738" i="27"/>
  <c r="M2739" i="27"/>
  <c r="M2740" i="27"/>
  <c r="M2741" i="27"/>
  <c r="M2742" i="27"/>
  <c r="M2743" i="27"/>
  <c r="M2744" i="27"/>
  <c r="M2745" i="27"/>
  <c r="M2746" i="27"/>
  <c r="M2747" i="27"/>
  <c r="M2748" i="27"/>
  <c r="M2749" i="27"/>
  <c r="M2750" i="27"/>
  <c r="M2751" i="27"/>
  <c r="M2752" i="27"/>
  <c r="M2753" i="27"/>
  <c r="M2754" i="27"/>
  <c r="M2755" i="27"/>
  <c r="M2756" i="27"/>
  <c r="M2757" i="27"/>
  <c r="M2758" i="27"/>
  <c r="M2759" i="27"/>
  <c r="M2760" i="27"/>
  <c r="M2761" i="27"/>
  <c r="M2762" i="27"/>
  <c r="M2763" i="27"/>
  <c r="M2764" i="27"/>
  <c r="M2765" i="27"/>
  <c r="M2766" i="27"/>
  <c r="M2767" i="27"/>
  <c r="M2768" i="27"/>
  <c r="M2769" i="27"/>
  <c r="M2770" i="27"/>
  <c r="M2771" i="27"/>
  <c r="M2772" i="27"/>
  <c r="M2773" i="27"/>
  <c r="M2774" i="27"/>
  <c r="M2775" i="27"/>
  <c r="M2776" i="27"/>
  <c r="M2777" i="27"/>
  <c r="M2778" i="27"/>
  <c r="M2779" i="27"/>
  <c r="M2780" i="27"/>
  <c r="M2781" i="27"/>
  <c r="M2782" i="27"/>
  <c r="M2783" i="27"/>
  <c r="M2784" i="27"/>
  <c r="M2785" i="27"/>
  <c r="M2786" i="27"/>
  <c r="M2787" i="27"/>
  <c r="M2788" i="27"/>
  <c r="M2789" i="27"/>
  <c r="M2790" i="27"/>
  <c r="M2791" i="27"/>
  <c r="M2792" i="27"/>
  <c r="M2793" i="27"/>
  <c r="M2794" i="27"/>
  <c r="M2795" i="27"/>
  <c r="M2796" i="27"/>
  <c r="M2797" i="27"/>
  <c r="M2798" i="27"/>
  <c r="M2799" i="27"/>
  <c r="M2800" i="27"/>
  <c r="M2801" i="27"/>
  <c r="M2802" i="27"/>
  <c r="M2803" i="27"/>
  <c r="M2804" i="27"/>
  <c r="M2805" i="27"/>
  <c r="M2806" i="27"/>
  <c r="M2807" i="27"/>
  <c r="M2808" i="27"/>
  <c r="M2809" i="27"/>
  <c r="M2810" i="27"/>
  <c r="M2811" i="27"/>
  <c r="M2812" i="27"/>
  <c r="M2813" i="27"/>
  <c r="M2814" i="27"/>
  <c r="M2815" i="27"/>
  <c r="M2816" i="27"/>
  <c r="M2817" i="27"/>
  <c r="M2818" i="27"/>
  <c r="M2819" i="27"/>
  <c r="M2820" i="27"/>
  <c r="M2821" i="27"/>
  <c r="M2822" i="27"/>
  <c r="M2823" i="27"/>
  <c r="M2824" i="27"/>
  <c r="M2825" i="27"/>
  <c r="M2826" i="27"/>
  <c r="M2827" i="27"/>
  <c r="M2828" i="27"/>
  <c r="M2829" i="27"/>
  <c r="M2830" i="27"/>
  <c r="M2831" i="27"/>
  <c r="M2832" i="27"/>
  <c r="M2833" i="27"/>
  <c r="M2834" i="27"/>
  <c r="M2835" i="27"/>
  <c r="M2836" i="27"/>
  <c r="M2837" i="27"/>
  <c r="M2838" i="27"/>
  <c r="M2839" i="27"/>
  <c r="M2840" i="27"/>
  <c r="M2841" i="27"/>
  <c r="M2842" i="27"/>
  <c r="M2843" i="27"/>
  <c r="M2844" i="27"/>
  <c r="M2845" i="27"/>
  <c r="M2846" i="27"/>
  <c r="M2847" i="27"/>
  <c r="M2848" i="27"/>
  <c r="M2849" i="27"/>
  <c r="M2850" i="27"/>
  <c r="M2851" i="27"/>
  <c r="M2852" i="27"/>
  <c r="M2853" i="27"/>
  <c r="M2854" i="27"/>
  <c r="M2855" i="27"/>
  <c r="M2856" i="27"/>
  <c r="M2857" i="27"/>
  <c r="M2858" i="27"/>
  <c r="M2859" i="27"/>
  <c r="M2860" i="27"/>
  <c r="M2861" i="27"/>
  <c r="M2862" i="27"/>
  <c r="M2863" i="27"/>
  <c r="M2864" i="27"/>
  <c r="M2865" i="27"/>
  <c r="M2866" i="27"/>
  <c r="M2867" i="27"/>
  <c r="M2868" i="27"/>
  <c r="M2869" i="27"/>
  <c r="M2870" i="27"/>
  <c r="M2871" i="27"/>
  <c r="M2872" i="27"/>
  <c r="M2873" i="27"/>
  <c r="M2874" i="27"/>
  <c r="M2875" i="27"/>
  <c r="M2876" i="27"/>
  <c r="M2877" i="27"/>
  <c r="M2878" i="27"/>
  <c r="M2879" i="27"/>
  <c r="M2880" i="27"/>
  <c r="M2881" i="27"/>
  <c r="M2882" i="27"/>
  <c r="M2883" i="27"/>
  <c r="M2884" i="27"/>
  <c r="M2885" i="27"/>
  <c r="M2886" i="27"/>
  <c r="M2887" i="27"/>
  <c r="M2888" i="27"/>
  <c r="M2889" i="27"/>
  <c r="M2890" i="27"/>
  <c r="M2891" i="27"/>
  <c r="M2892" i="27"/>
  <c r="M2893" i="27"/>
  <c r="M2894" i="27"/>
  <c r="M2895" i="27"/>
  <c r="M2896" i="27"/>
  <c r="M2897" i="27"/>
  <c r="M2898" i="27"/>
  <c r="M2899" i="27"/>
  <c r="M2900" i="27"/>
  <c r="M2901" i="27"/>
  <c r="M2902" i="27"/>
  <c r="M2903" i="27"/>
  <c r="M2904" i="27"/>
  <c r="M2905" i="27"/>
  <c r="M2906" i="27"/>
  <c r="M2907" i="27"/>
  <c r="M2908" i="27"/>
  <c r="M2909" i="27"/>
  <c r="M2910" i="27"/>
  <c r="M2911" i="27"/>
  <c r="M2912" i="27"/>
  <c r="M2913" i="27"/>
  <c r="M2914" i="27"/>
  <c r="M2915" i="27"/>
  <c r="M2916" i="27"/>
  <c r="M2917" i="27"/>
  <c r="M2918" i="27"/>
  <c r="M2919" i="27"/>
  <c r="M2920" i="27"/>
  <c r="M2921" i="27"/>
  <c r="M2922" i="27"/>
  <c r="M2923" i="27"/>
  <c r="M2924" i="27"/>
  <c r="M2925" i="27"/>
  <c r="M2926" i="27"/>
  <c r="M2927" i="27"/>
  <c r="M2928" i="27"/>
  <c r="M2929" i="27"/>
  <c r="M2930" i="27"/>
  <c r="M2931" i="27"/>
  <c r="M2932" i="27"/>
  <c r="M2933" i="27"/>
  <c r="M2934" i="27"/>
  <c r="M2935" i="27"/>
  <c r="M2936" i="27"/>
  <c r="M2937" i="27"/>
  <c r="M2938" i="27"/>
  <c r="M2939" i="27"/>
  <c r="M2940" i="27"/>
  <c r="M2941" i="27"/>
  <c r="M2942" i="27"/>
  <c r="M2943" i="27"/>
  <c r="M2944" i="27"/>
  <c r="M2945" i="27"/>
  <c r="M2946" i="27"/>
  <c r="M2947" i="27"/>
  <c r="M2948" i="27"/>
  <c r="M2949" i="27"/>
  <c r="M2950" i="27"/>
  <c r="M2951" i="27"/>
  <c r="M2952" i="27"/>
  <c r="M2953" i="27"/>
  <c r="M2954" i="27"/>
  <c r="M2955" i="27"/>
  <c r="M2956" i="27"/>
  <c r="M2957" i="27"/>
  <c r="M2958" i="27"/>
  <c r="M2959" i="27"/>
  <c r="M2960" i="27"/>
  <c r="M2961" i="27"/>
  <c r="M2962" i="27"/>
  <c r="M2963" i="27"/>
  <c r="M2964" i="27"/>
  <c r="M2965" i="27"/>
  <c r="M2966" i="27"/>
  <c r="M2967" i="27"/>
  <c r="M2968" i="27"/>
  <c r="M2969" i="27"/>
  <c r="M2970" i="27"/>
  <c r="M2971" i="27"/>
  <c r="M2972" i="27"/>
  <c r="M2973" i="27"/>
  <c r="M2974" i="27"/>
  <c r="M2975" i="27"/>
  <c r="M2976" i="27"/>
  <c r="M2977" i="27"/>
  <c r="M2978" i="27"/>
  <c r="M2979" i="27"/>
  <c r="M2980" i="27"/>
  <c r="M2981" i="27"/>
  <c r="M2982" i="27"/>
  <c r="M2983" i="27"/>
  <c r="M2984" i="27"/>
  <c r="M2985" i="27"/>
  <c r="M2986" i="27"/>
  <c r="M2987" i="27"/>
  <c r="M2988" i="27"/>
  <c r="M2989" i="27"/>
  <c r="M2990" i="27"/>
  <c r="M2991" i="27"/>
  <c r="M2992" i="27"/>
  <c r="M2993" i="27"/>
  <c r="M2994" i="27"/>
  <c r="M2995" i="27"/>
  <c r="M2996" i="27"/>
  <c r="M2997" i="27"/>
  <c r="M2998" i="27"/>
  <c r="M2999" i="27"/>
  <c r="M3000" i="27"/>
  <c r="M3001" i="27"/>
  <c r="M3002" i="27"/>
  <c r="M3003" i="27"/>
  <c r="M3004" i="27"/>
  <c r="M3005" i="27"/>
  <c r="M3006" i="27"/>
  <c r="M3007" i="27"/>
  <c r="M3008" i="27"/>
  <c r="M3009" i="27"/>
  <c r="M3010" i="27"/>
  <c r="M3011" i="27"/>
  <c r="M3012" i="27"/>
  <c r="M3013" i="27"/>
  <c r="M3014" i="27"/>
  <c r="M3015" i="27"/>
  <c r="M3016" i="27"/>
  <c r="M3017" i="27"/>
  <c r="M3018" i="27"/>
  <c r="M3019" i="27"/>
  <c r="M3020" i="27"/>
  <c r="M3021" i="27"/>
  <c r="M3022" i="27"/>
  <c r="M3023" i="27"/>
  <c r="M3024" i="27"/>
  <c r="M3025" i="27"/>
  <c r="M3026" i="27"/>
  <c r="M3027" i="27"/>
  <c r="M3028" i="27"/>
  <c r="M3029" i="27"/>
  <c r="M3030" i="27"/>
  <c r="M3031" i="27"/>
  <c r="M3032" i="27"/>
  <c r="M3033" i="27"/>
  <c r="M3034" i="27"/>
  <c r="M3035" i="27"/>
  <c r="M3036" i="27"/>
  <c r="M3037" i="27"/>
  <c r="M3038" i="27"/>
  <c r="M3039" i="27"/>
  <c r="M3040" i="27"/>
  <c r="M3041" i="27"/>
  <c r="M3042" i="27"/>
  <c r="M3043" i="27"/>
  <c r="M3044" i="27"/>
  <c r="M3045" i="27"/>
  <c r="M3046" i="27"/>
  <c r="M3047" i="27"/>
  <c r="M3048" i="27"/>
  <c r="M3049" i="27"/>
  <c r="M3050" i="27"/>
  <c r="M3051" i="27"/>
  <c r="M3052" i="27"/>
  <c r="M3053" i="27"/>
  <c r="M3054" i="27"/>
  <c r="M3055" i="27"/>
  <c r="M3056" i="27"/>
  <c r="M3057" i="27"/>
  <c r="M3058" i="27"/>
  <c r="M3059" i="27"/>
  <c r="M3060" i="27"/>
  <c r="M3061" i="27"/>
  <c r="M3062" i="27"/>
  <c r="M3063" i="27"/>
  <c r="M3064" i="27"/>
  <c r="M3065" i="27"/>
  <c r="M3066" i="27"/>
  <c r="M3067" i="27"/>
  <c r="M3068" i="27"/>
  <c r="M3069" i="27"/>
  <c r="M3070" i="27"/>
  <c r="M3071" i="27"/>
  <c r="M3072" i="27"/>
  <c r="M3073" i="27"/>
  <c r="M3074" i="27"/>
  <c r="M3075" i="27"/>
  <c r="M3076" i="27"/>
  <c r="M3077" i="27"/>
  <c r="M3078" i="27"/>
  <c r="M3079" i="27"/>
  <c r="M3080" i="27"/>
  <c r="M3081" i="27"/>
  <c r="M3082" i="27"/>
  <c r="M3083" i="27"/>
  <c r="M3084" i="27"/>
  <c r="M3085" i="27"/>
  <c r="M3086" i="27"/>
  <c r="M3087" i="27"/>
  <c r="M3088" i="27"/>
  <c r="M3089" i="27"/>
  <c r="M3090" i="27"/>
  <c r="M3091" i="27"/>
  <c r="M3092" i="27"/>
  <c r="M3093" i="27"/>
  <c r="M3094" i="27"/>
  <c r="M3095" i="27"/>
  <c r="M3096" i="27"/>
  <c r="M3097" i="27"/>
  <c r="M3098" i="27"/>
  <c r="M3099" i="27"/>
  <c r="M3100" i="27"/>
  <c r="M3101" i="27"/>
  <c r="M3102" i="27"/>
  <c r="M3103" i="27"/>
  <c r="M3104" i="27"/>
  <c r="M3105" i="27"/>
  <c r="M3106" i="27"/>
  <c r="M3107" i="27"/>
  <c r="M3108" i="27"/>
  <c r="M3109" i="27"/>
  <c r="M3110" i="27"/>
  <c r="M3111" i="27"/>
  <c r="M3112" i="27"/>
  <c r="M3113" i="27"/>
  <c r="M3114" i="27"/>
  <c r="M3115" i="27"/>
  <c r="M3116" i="27"/>
  <c r="M3117" i="27"/>
  <c r="M3118" i="27"/>
  <c r="M3119" i="27"/>
  <c r="M3120" i="27"/>
  <c r="M3121" i="27"/>
  <c r="M3122" i="27"/>
  <c r="M3123" i="27"/>
  <c r="M3124" i="27"/>
  <c r="M3125" i="27"/>
  <c r="M3126" i="27"/>
  <c r="M3127" i="27"/>
  <c r="M3128" i="27"/>
  <c r="M3129" i="27"/>
  <c r="M3130" i="27"/>
  <c r="M3131" i="27"/>
  <c r="M3132" i="27"/>
  <c r="M3133" i="27"/>
  <c r="M3134" i="27"/>
  <c r="M3135" i="27"/>
  <c r="M3136" i="27"/>
  <c r="M3137" i="27"/>
  <c r="M3138" i="27"/>
  <c r="M3139" i="27"/>
  <c r="M3140" i="27"/>
  <c r="M3141" i="27"/>
  <c r="M3142" i="27"/>
  <c r="M3143" i="27"/>
  <c r="M3144" i="27"/>
  <c r="M3145" i="27"/>
  <c r="M3146" i="27"/>
  <c r="M3147" i="27"/>
  <c r="M3148" i="27"/>
  <c r="M3149" i="27"/>
  <c r="M3150" i="27"/>
  <c r="M3151" i="27"/>
  <c r="M3152" i="27"/>
  <c r="M3153" i="27"/>
  <c r="M3154" i="27"/>
  <c r="M3155" i="27"/>
  <c r="M3156" i="27"/>
  <c r="M3157" i="27"/>
  <c r="M3158" i="27"/>
  <c r="M3159" i="27"/>
  <c r="M3160" i="27"/>
  <c r="M3161" i="27"/>
  <c r="M3162" i="27"/>
  <c r="M3163" i="27"/>
  <c r="M3164" i="27"/>
  <c r="M3165" i="27"/>
  <c r="M3166" i="27"/>
  <c r="M3167" i="27"/>
  <c r="M3168" i="27"/>
  <c r="M3169" i="27"/>
  <c r="M3170" i="27"/>
  <c r="M3171" i="27"/>
  <c r="M3172" i="27"/>
  <c r="M3173" i="27"/>
  <c r="M3174" i="27"/>
  <c r="M3175" i="27"/>
  <c r="M3176" i="27"/>
  <c r="M3177" i="27"/>
  <c r="M3178" i="27"/>
  <c r="M3179" i="27"/>
  <c r="M3180" i="27"/>
  <c r="M3181" i="27"/>
  <c r="M3182" i="27"/>
  <c r="M3183" i="27"/>
  <c r="M3184" i="27"/>
  <c r="M3185" i="27"/>
  <c r="M3186" i="27"/>
  <c r="M3187" i="27"/>
  <c r="M3188" i="27"/>
  <c r="M3189" i="27"/>
  <c r="M3190" i="27"/>
  <c r="M3191" i="27"/>
  <c r="M3192" i="27"/>
  <c r="M3193" i="27"/>
  <c r="M3194" i="27"/>
  <c r="M3195" i="27"/>
  <c r="M3196" i="27"/>
  <c r="M3197" i="27"/>
  <c r="M3198" i="27"/>
  <c r="M3199" i="27"/>
  <c r="M3200" i="27"/>
  <c r="M3201" i="27"/>
  <c r="M3202" i="27"/>
  <c r="M3203" i="27"/>
  <c r="M3204" i="27"/>
  <c r="M3205" i="27"/>
  <c r="M3206" i="27"/>
  <c r="M3207" i="27"/>
  <c r="M3208" i="27"/>
  <c r="M3209" i="27"/>
  <c r="M3210" i="27"/>
  <c r="M3211" i="27"/>
  <c r="M3212" i="27"/>
  <c r="M3213" i="27"/>
  <c r="M3214" i="27"/>
  <c r="M3215" i="27"/>
  <c r="M3216" i="27"/>
  <c r="M3217" i="27"/>
  <c r="M3218" i="27"/>
  <c r="M3219" i="27"/>
  <c r="M3220" i="27"/>
  <c r="M3221" i="27"/>
  <c r="M3222" i="27"/>
  <c r="M3223" i="27"/>
  <c r="M3224" i="27"/>
  <c r="M3225" i="27"/>
  <c r="M3226" i="27"/>
  <c r="M3227" i="27"/>
  <c r="M3228" i="27"/>
  <c r="M3229" i="27"/>
  <c r="M3230" i="27"/>
  <c r="M3231" i="27"/>
  <c r="M3232" i="27"/>
  <c r="M3233" i="27"/>
  <c r="M3234" i="27"/>
  <c r="M3235" i="27"/>
  <c r="M3236" i="27"/>
  <c r="M3237" i="27"/>
  <c r="M3238" i="27"/>
  <c r="M3239" i="27"/>
  <c r="M3240" i="27"/>
  <c r="M3241" i="27"/>
  <c r="M3242" i="27"/>
  <c r="M3243" i="27"/>
  <c r="M3244" i="27"/>
  <c r="M3245" i="27"/>
  <c r="M3246" i="27"/>
  <c r="M3247" i="27"/>
  <c r="M3248" i="27"/>
  <c r="M3249" i="27"/>
  <c r="M3250" i="27"/>
  <c r="M3251" i="27"/>
  <c r="M3252" i="27"/>
  <c r="M3253" i="27"/>
  <c r="M3254" i="27"/>
  <c r="M3255" i="27"/>
  <c r="M3256" i="27"/>
  <c r="M3257" i="27"/>
  <c r="M3258" i="27"/>
  <c r="M3259" i="27"/>
  <c r="M3260" i="27"/>
  <c r="M3261" i="27"/>
  <c r="M3262" i="27"/>
  <c r="M3263" i="27"/>
  <c r="M3264" i="27"/>
  <c r="M3265" i="27"/>
  <c r="M3266" i="27"/>
  <c r="M3267" i="27"/>
  <c r="M3268" i="27"/>
  <c r="M3269" i="27"/>
  <c r="M3270" i="27"/>
  <c r="M3271" i="27"/>
  <c r="M3272" i="27"/>
  <c r="M3273" i="27"/>
  <c r="M3274" i="27"/>
  <c r="M3275" i="27"/>
  <c r="M3276" i="27"/>
  <c r="M3277" i="27"/>
  <c r="M3278" i="27"/>
  <c r="M3279" i="27"/>
  <c r="M3280" i="27"/>
  <c r="M3281" i="27"/>
  <c r="M3282" i="27"/>
  <c r="M3283" i="27"/>
  <c r="M3284" i="27"/>
  <c r="M3285" i="27"/>
  <c r="M3286" i="27"/>
  <c r="M3287" i="27"/>
  <c r="M3288" i="27"/>
  <c r="M3289" i="27"/>
  <c r="M3290" i="27"/>
  <c r="M3291" i="27"/>
  <c r="M3292" i="27"/>
  <c r="M3293" i="27"/>
  <c r="M3294" i="27"/>
  <c r="M3295" i="27"/>
  <c r="M3296" i="27"/>
  <c r="M3297" i="27"/>
  <c r="M3298" i="27"/>
  <c r="M3299" i="27"/>
  <c r="M3300" i="27"/>
  <c r="M3301" i="27"/>
  <c r="M3302" i="27"/>
  <c r="M3303" i="27"/>
  <c r="M3304" i="27"/>
  <c r="M3305" i="27"/>
  <c r="M3306" i="27"/>
  <c r="M3307" i="27"/>
  <c r="M3308" i="27"/>
  <c r="M3309" i="27"/>
  <c r="M3310" i="27"/>
  <c r="M3311" i="27"/>
  <c r="M3312" i="27"/>
  <c r="M3313" i="27"/>
  <c r="M3314" i="27"/>
  <c r="M3315" i="27"/>
  <c r="M3316" i="27"/>
  <c r="M3317" i="27"/>
  <c r="M3318" i="27"/>
  <c r="M3319" i="27"/>
  <c r="M3320" i="27"/>
  <c r="M3321" i="27"/>
  <c r="M3322" i="27"/>
  <c r="M3323" i="27"/>
  <c r="M3324" i="27"/>
  <c r="M3325" i="27"/>
  <c r="M3326" i="27"/>
  <c r="M3327" i="27"/>
  <c r="M3328" i="27"/>
  <c r="M3329" i="27"/>
  <c r="M3330" i="27"/>
  <c r="M3331" i="27"/>
  <c r="M3332" i="27"/>
  <c r="M3333" i="27"/>
  <c r="M3334" i="27"/>
  <c r="M3335" i="27"/>
  <c r="M3336" i="27"/>
  <c r="M3337" i="27"/>
  <c r="M3338" i="27"/>
  <c r="M3339" i="27"/>
  <c r="M3340" i="27"/>
  <c r="M3341" i="27"/>
  <c r="M3342" i="27"/>
  <c r="M3343" i="27"/>
  <c r="M3344" i="27"/>
  <c r="M3345" i="27"/>
  <c r="M3346" i="27"/>
  <c r="M3347" i="27"/>
  <c r="M3348" i="27"/>
  <c r="M3349" i="27"/>
  <c r="M3350" i="27"/>
  <c r="M3351" i="27"/>
  <c r="M3352" i="27"/>
  <c r="M3353" i="27"/>
  <c r="M3354" i="27"/>
  <c r="M3355" i="27"/>
  <c r="M3356" i="27"/>
  <c r="M3357" i="27"/>
  <c r="M3358" i="27"/>
  <c r="M3359" i="27"/>
  <c r="M3360" i="27"/>
  <c r="M3361" i="27"/>
  <c r="M3362" i="27"/>
  <c r="M3363" i="27"/>
  <c r="M3364" i="27"/>
  <c r="M3365" i="27"/>
  <c r="M3366" i="27"/>
  <c r="M3367" i="27"/>
  <c r="M3368" i="27"/>
  <c r="M3369" i="27"/>
  <c r="M3370" i="27"/>
  <c r="M3371" i="27"/>
  <c r="M3372" i="27"/>
  <c r="M3373" i="27"/>
  <c r="M3374" i="27"/>
  <c r="M3375" i="27"/>
  <c r="M3376" i="27"/>
  <c r="M3377" i="27"/>
  <c r="M3378" i="27"/>
  <c r="M3379" i="27"/>
  <c r="M3380" i="27"/>
  <c r="M3381" i="27"/>
  <c r="M3382" i="27"/>
  <c r="M3383" i="27"/>
  <c r="M3384" i="27"/>
  <c r="M3385" i="27"/>
  <c r="M3386" i="27"/>
  <c r="M3387" i="27"/>
  <c r="M3388" i="27"/>
  <c r="M3389" i="27"/>
  <c r="M3390" i="27"/>
  <c r="M3391" i="27"/>
  <c r="M3392" i="27"/>
  <c r="M3393" i="27"/>
  <c r="M3394" i="27"/>
  <c r="M3395" i="27"/>
  <c r="M3396" i="27"/>
  <c r="M3397" i="27"/>
  <c r="M3398" i="27"/>
  <c r="M3399" i="27"/>
  <c r="M3400" i="27"/>
  <c r="M3401" i="27"/>
  <c r="M3402" i="27"/>
  <c r="M3403" i="27"/>
  <c r="M3404" i="27"/>
  <c r="M3405" i="27"/>
  <c r="M3406" i="27"/>
  <c r="M3407" i="27"/>
  <c r="M3408" i="27"/>
  <c r="M3409" i="27"/>
  <c r="M3410" i="27"/>
  <c r="M3411" i="27"/>
  <c r="M3412" i="27"/>
  <c r="M3413" i="27"/>
  <c r="M3414" i="27"/>
  <c r="M3415" i="27"/>
  <c r="M3416" i="27"/>
  <c r="M3417" i="27"/>
  <c r="M3418" i="27"/>
  <c r="M3419" i="27"/>
  <c r="M3420" i="27"/>
  <c r="M3421" i="27"/>
  <c r="M3422" i="27"/>
  <c r="M3423" i="27"/>
  <c r="M3424" i="27"/>
  <c r="M3425" i="27"/>
  <c r="M3426" i="27"/>
  <c r="M3427" i="27"/>
  <c r="M3428" i="27"/>
  <c r="M3429" i="27"/>
  <c r="M3430" i="27"/>
  <c r="M3431" i="27"/>
  <c r="M3432" i="27"/>
  <c r="M3433" i="27"/>
  <c r="M3434" i="27"/>
  <c r="M3435" i="27"/>
  <c r="M3436" i="27"/>
  <c r="M3437" i="27"/>
  <c r="M3438" i="27"/>
  <c r="M3439" i="27"/>
  <c r="M3440" i="27"/>
  <c r="M3441" i="27"/>
  <c r="M3442" i="27"/>
  <c r="M3443" i="27"/>
  <c r="M3444" i="27"/>
  <c r="M3445" i="27"/>
  <c r="M3446" i="27"/>
  <c r="M3447" i="27"/>
  <c r="M3448" i="27"/>
  <c r="M3449" i="27"/>
  <c r="M3450" i="27"/>
  <c r="M3451" i="27"/>
  <c r="M3452" i="27"/>
  <c r="M3453" i="27"/>
  <c r="M3454" i="27"/>
  <c r="M3455" i="27"/>
  <c r="M3456" i="27"/>
  <c r="M3457" i="27"/>
  <c r="M3458" i="27"/>
  <c r="M3459" i="27"/>
  <c r="M3460" i="27"/>
  <c r="M3461" i="27"/>
  <c r="M3462" i="27"/>
  <c r="M3463" i="27"/>
  <c r="M3464" i="27"/>
  <c r="M3465" i="27"/>
  <c r="M3466" i="27"/>
  <c r="M3467" i="27"/>
  <c r="M3468" i="27"/>
  <c r="M3469" i="27"/>
  <c r="M3470" i="27"/>
  <c r="M3471" i="27"/>
  <c r="M3472" i="27"/>
  <c r="M3473" i="27"/>
  <c r="M3474" i="27"/>
  <c r="M3475" i="27"/>
  <c r="M3476" i="27"/>
  <c r="M3477" i="27"/>
  <c r="M3478" i="27"/>
  <c r="M3479" i="27"/>
  <c r="M3480" i="27"/>
  <c r="M3481" i="27"/>
  <c r="M3482" i="27"/>
  <c r="M3483" i="27"/>
  <c r="M3484" i="27"/>
  <c r="M3485" i="27"/>
  <c r="M3486" i="27"/>
  <c r="M3487" i="27"/>
  <c r="M3488" i="27"/>
  <c r="M3489" i="27"/>
  <c r="M3490" i="27"/>
  <c r="M3491" i="27"/>
  <c r="M3492" i="27"/>
  <c r="M3493" i="27"/>
  <c r="M3494" i="27"/>
  <c r="M3495" i="27"/>
  <c r="M3496" i="27"/>
  <c r="M3497" i="27"/>
  <c r="M3498" i="27"/>
  <c r="M3499" i="27"/>
  <c r="M3500" i="27"/>
  <c r="M3501" i="27"/>
  <c r="M3502" i="27"/>
  <c r="M3503" i="27"/>
  <c r="M3504" i="27"/>
  <c r="M3505" i="27"/>
  <c r="M3506" i="27"/>
  <c r="M3507" i="27"/>
  <c r="M3508" i="27"/>
  <c r="M3509" i="27"/>
  <c r="M3510" i="27"/>
  <c r="M3511" i="27"/>
  <c r="M3512" i="27"/>
  <c r="M3513" i="27"/>
  <c r="M3514" i="27"/>
  <c r="M3515" i="27"/>
  <c r="M3516" i="27"/>
  <c r="M3517" i="27"/>
  <c r="M3518" i="27"/>
  <c r="M3519" i="27"/>
  <c r="M3520" i="27"/>
  <c r="M3521" i="27"/>
  <c r="M3522" i="27"/>
  <c r="M3523" i="27"/>
  <c r="M3524" i="27"/>
  <c r="M3525" i="27"/>
  <c r="M3526" i="27"/>
  <c r="M3527" i="27"/>
  <c r="M3528" i="27"/>
  <c r="M3529" i="27"/>
  <c r="M3530" i="27"/>
  <c r="M3531" i="27"/>
  <c r="M3532" i="27"/>
  <c r="M3533" i="27"/>
  <c r="M3534" i="27"/>
  <c r="M3535" i="27"/>
  <c r="M3536" i="27"/>
  <c r="M3537" i="27"/>
  <c r="M3538" i="27"/>
  <c r="M3539" i="27"/>
  <c r="M3540" i="27"/>
  <c r="M3541" i="27"/>
  <c r="M3542" i="27"/>
  <c r="M3543" i="27"/>
  <c r="M3544" i="27"/>
  <c r="M3545" i="27"/>
  <c r="M3546" i="27"/>
  <c r="M3547" i="27"/>
  <c r="M3548" i="27"/>
  <c r="M3549" i="27"/>
  <c r="M3550" i="27"/>
  <c r="M3551" i="27"/>
  <c r="M3552" i="27"/>
  <c r="M3553" i="27"/>
  <c r="M3554" i="27"/>
  <c r="M3555" i="27"/>
  <c r="M3556" i="27"/>
  <c r="M3557" i="27"/>
  <c r="M3558" i="27"/>
  <c r="M3559" i="27"/>
  <c r="M3560" i="27"/>
  <c r="M3561" i="27"/>
  <c r="M3562" i="27"/>
  <c r="M3563" i="27"/>
  <c r="M3564" i="27"/>
  <c r="M3565" i="27"/>
  <c r="M3566" i="27"/>
  <c r="M3567" i="27"/>
  <c r="M3568" i="27"/>
  <c r="M3569" i="27"/>
  <c r="M3570" i="27"/>
  <c r="M3571" i="27"/>
  <c r="M3572" i="27"/>
  <c r="M3573" i="27"/>
  <c r="M3574" i="27"/>
  <c r="M3575" i="27"/>
  <c r="M3576" i="27"/>
  <c r="M3577" i="27"/>
  <c r="M3578" i="27"/>
  <c r="M3579" i="27"/>
  <c r="M3580" i="27"/>
  <c r="M3581" i="27"/>
  <c r="M3582" i="27"/>
  <c r="M3583" i="27"/>
  <c r="M3584" i="27"/>
  <c r="M3585" i="27"/>
  <c r="M3586" i="27"/>
  <c r="M3587" i="27"/>
  <c r="M3588" i="27"/>
  <c r="M3589" i="27"/>
  <c r="M3590" i="27"/>
  <c r="M3591" i="27"/>
  <c r="M3592" i="27"/>
  <c r="M3593" i="27"/>
  <c r="M3594" i="27"/>
  <c r="M3595" i="27"/>
  <c r="M3596" i="27"/>
  <c r="M3597" i="27"/>
  <c r="M3598" i="27"/>
  <c r="M3599" i="27"/>
  <c r="M3600" i="27"/>
  <c r="M3601" i="27"/>
  <c r="M3602" i="27"/>
  <c r="M3603" i="27"/>
  <c r="M3604" i="27"/>
  <c r="M3605" i="27"/>
  <c r="M3606" i="27"/>
  <c r="M3607" i="27"/>
  <c r="M3608" i="27"/>
  <c r="M3609" i="27"/>
  <c r="M3610" i="27"/>
  <c r="M3611" i="27"/>
  <c r="M3612" i="27"/>
  <c r="M3613" i="27"/>
  <c r="M3614" i="27"/>
  <c r="M3615" i="27"/>
  <c r="M3616" i="27"/>
  <c r="M3617" i="27"/>
  <c r="M3618" i="27"/>
  <c r="M3619" i="27"/>
  <c r="M3620" i="27"/>
  <c r="M3621" i="27"/>
  <c r="M3622" i="27"/>
  <c r="M3623" i="27"/>
  <c r="M3624" i="27"/>
  <c r="M3625" i="27"/>
  <c r="M3626" i="27"/>
  <c r="M3627" i="27"/>
  <c r="M3628" i="27"/>
  <c r="M3629" i="27"/>
  <c r="M3630" i="27"/>
  <c r="M3631" i="27"/>
  <c r="M3632" i="27"/>
  <c r="M3633" i="27"/>
  <c r="M3634" i="27"/>
  <c r="M3635" i="27"/>
  <c r="M3636" i="27"/>
  <c r="M3637" i="27"/>
  <c r="M3638" i="27"/>
  <c r="M3639" i="27"/>
  <c r="M3640" i="27"/>
  <c r="M3641" i="27"/>
  <c r="M3642" i="27"/>
  <c r="M3643" i="27"/>
  <c r="M3644" i="27"/>
  <c r="M3645" i="27"/>
  <c r="M3646" i="27"/>
  <c r="M3647" i="27"/>
  <c r="M3648" i="27"/>
  <c r="M3649" i="27"/>
  <c r="M3650" i="27"/>
  <c r="M3651" i="27"/>
  <c r="M3652" i="27"/>
  <c r="M3653" i="27"/>
  <c r="M3654" i="27"/>
  <c r="M3655" i="27"/>
  <c r="M3656" i="27"/>
  <c r="M3657" i="27"/>
  <c r="M3658" i="27"/>
  <c r="M3659" i="27"/>
  <c r="M3660" i="27"/>
  <c r="M3661" i="27"/>
  <c r="M3662" i="27"/>
  <c r="M3663" i="27"/>
  <c r="M3664" i="27"/>
  <c r="M3665" i="27"/>
  <c r="M3666" i="27"/>
  <c r="M3667" i="27"/>
  <c r="M3668" i="27"/>
  <c r="M3669" i="27"/>
  <c r="M3670" i="27"/>
  <c r="M3671" i="27"/>
  <c r="M3672" i="27"/>
  <c r="M3673" i="27"/>
  <c r="M3674" i="27"/>
  <c r="M3675" i="27"/>
  <c r="M3676" i="27"/>
  <c r="M3677" i="27"/>
  <c r="M3678" i="27"/>
  <c r="M3679" i="27"/>
  <c r="M3680" i="27"/>
  <c r="M3681" i="27"/>
  <c r="M3682" i="27"/>
  <c r="M3683" i="27"/>
  <c r="M3684" i="27"/>
  <c r="M3685" i="27"/>
  <c r="M3686" i="27"/>
  <c r="M3687" i="27"/>
  <c r="M3688" i="27"/>
  <c r="M3689" i="27"/>
  <c r="M3690" i="27"/>
  <c r="M3691" i="27"/>
  <c r="M3692" i="27"/>
  <c r="M3693" i="27"/>
  <c r="M3694" i="27"/>
  <c r="M3695" i="27"/>
  <c r="M3696" i="27"/>
  <c r="M3697" i="27"/>
  <c r="M3698" i="27"/>
  <c r="M3699" i="27"/>
  <c r="M3700" i="27"/>
  <c r="M3701" i="27"/>
  <c r="M3702" i="27"/>
  <c r="M3703" i="27"/>
  <c r="M3704" i="27"/>
  <c r="M3705" i="27"/>
  <c r="M3706" i="27"/>
  <c r="M3707" i="27"/>
  <c r="M3708" i="27"/>
  <c r="M3709" i="27"/>
  <c r="M3710" i="27"/>
  <c r="M3711" i="27"/>
  <c r="M3712" i="27"/>
  <c r="M3713" i="27"/>
  <c r="M3714" i="27"/>
  <c r="M3715" i="27"/>
  <c r="M3716" i="27"/>
  <c r="M3717" i="27"/>
  <c r="M3718" i="27"/>
  <c r="M3719" i="27"/>
  <c r="M3720" i="27"/>
  <c r="M3721" i="27"/>
  <c r="M3722" i="27"/>
  <c r="M3723" i="27"/>
  <c r="M3724" i="27"/>
  <c r="M3725" i="27"/>
  <c r="M3726" i="27"/>
  <c r="M3727" i="27"/>
  <c r="M3728" i="27"/>
  <c r="M3729" i="27"/>
  <c r="M3730" i="27"/>
  <c r="M3731" i="27"/>
  <c r="M3732" i="27"/>
  <c r="M3733" i="27"/>
  <c r="M3734" i="27"/>
  <c r="M3735" i="27"/>
  <c r="M3736" i="27"/>
  <c r="M3737" i="27"/>
  <c r="M3738" i="27"/>
  <c r="M3739" i="27"/>
  <c r="M3740" i="27"/>
  <c r="M3741" i="27"/>
  <c r="M3742" i="27"/>
  <c r="M3743" i="27"/>
  <c r="M3744" i="27"/>
  <c r="M3745" i="27"/>
  <c r="M3746" i="27"/>
  <c r="M3747" i="27"/>
  <c r="M3748" i="27"/>
  <c r="M3749" i="27"/>
  <c r="M3750" i="27"/>
  <c r="M3751" i="27"/>
  <c r="M3752" i="27"/>
  <c r="M3753" i="27"/>
  <c r="M3754" i="27"/>
  <c r="M3755" i="27"/>
  <c r="M3756" i="27"/>
  <c r="M3757" i="27"/>
  <c r="M3758" i="27"/>
  <c r="M3759" i="27"/>
  <c r="M3760" i="27"/>
  <c r="M3761" i="27"/>
  <c r="M3762" i="27"/>
  <c r="M3763" i="27"/>
  <c r="M3764" i="27"/>
  <c r="M3765" i="27"/>
  <c r="M3766" i="27"/>
  <c r="M3767" i="27"/>
  <c r="M3768" i="27"/>
  <c r="M3769" i="27"/>
  <c r="M3770" i="27"/>
  <c r="M3771" i="27"/>
  <c r="M3772" i="27"/>
  <c r="M3773" i="27"/>
  <c r="M3774" i="27"/>
  <c r="M3775" i="27"/>
  <c r="M3776" i="27"/>
  <c r="M3777" i="27"/>
  <c r="M3778" i="27"/>
  <c r="M3779" i="27"/>
  <c r="M3780" i="27"/>
  <c r="M3781" i="27"/>
  <c r="M3782" i="27"/>
  <c r="M3783" i="27"/>
  <c r="M3784" i="27"/>
  <c r="M3785" i="27"/>
  <c r="M3786" i="27"/>
  <c r="M3787" i="27"/>
  <c r="M3788" i="27"/>
  <c r="M3789" i="27"/>
  <c r="M3790" i="27"/>
  <c r="M3791" i="27"/>
  <c r="M3792" i="27"/>
  <c r="M3793" i="27"/>
  <c r="M3794" i="27"/>
  <c r="M3795" i="27"/>
  <c r="M3796" i="27"/>
  <c r="M3797" i="27"/>
  <c r="M3798" i="27"/>
  <c r="M3799" i="27"/>
  <c r="M3800" i="27"/>
  <c r="M3801" i="27"/>
  <c r="M3802" i="27"/>
  <c r="M3803" i="27"/>
  <c r="M3804" i="27"/>
  <c r="M3805" i="27"/>
  <c r="M3806" i="27"/>
  <c r="M3807" i="27"/>
  <c r="M3808" i="27"/>
  <c r="M3809" i="27"/>
  <c r="M3810" i="27"/>
  <c r="M3811" i="27"/>
  <c r="M3812" i="27"/>
  <c r="M3813" i="27"/>
  <c r="M3814" i="27"/>
  <c r="M3815" i="27"/>
  <c r="M3816" i="27"/>
  <c r="M3817" i="27"/>
  <c r="M3818" i="27"/>
  <c r="M3819" i="27"/>
  <c r="M3820" i="27"/>
  <c r="M3821" i="27"/>
  <c r="M3822" i="27"/>
  <c r="M3823" i="27"/>
  <c r="M3824" i="27"/>
  <c r="M3825" i="27"/>
  <c r="M3826" i="27"/>
  <c r="M3827" i="27"/>
  <c r="M3828" i="27"/>
  <c r="M3829" i="27"/>
  <c r="M3830" i="27"/>
  <c r="M3831" i="27"/>
  <c r="M3832" i="27"/>
  <c r="M3833" i="27"/>
  <c r="M3834" i="27"/>
  <c r="M3835" i="27"/>
  <c r="M3836" i="27"/>
  <c r="M3837" i="27"/>
  <c r="M3838" i="27"/>
  <c r="M3839" i="27"/>
  <c r="M3840" i="27"/>
  <c r="M3841" i="27"/>
  <c r="M3842" i="27"/>
  <c r="M3843" i="27"/>
  <c r="M3844" i="27"/>
  <c r="M3845" i="27"/>
  <c r="M3846" i="27"/>
  <c r="M3847" i="27"/>
  <c r="M3848" i="27"/>
  <c r="M3849" i="27"/>
  <c r="M3850" i="27"/>
  <c r="M3851" i="27"/>
  <c r="M3852" i="27"/>
  <c r="M3853" i="27"/>
  <c r="M3854" i="27"/>
  <c r="M3855" i="27"/>
  <c r="M3856" i="27"/>
  <c r="M3857" i="27"/>
  <c r="M3858" i="27"/>
  <c r="M3859" i="27"/>
  <c r="M3860" i="27"/>
  <c r="M3861" i="27"/>
  <c r="M3862" i="27"/>
  <c r="M3863" i="27"/>
  <c r="M3864" i="27"/>
  <c r="M3865" i="27"/>
  <c r="M3866" i="27"/>
  <c r="M3867" i="27"/>
  <c r="M3868" i="27"/>
  <c r="M3869" i="27"/>
  <c r="M3870" i="27"/>
  <c r="M3871" i="27"/>
  <c r="M3872" i="27"/>
  <c r="M3873" i="27"/>
  <c r="M3874" i="27"/>
  <c r="M3875" i="27"/>
  <c r="M3876" i="27"/>
  <c r="M3877" i="27"/>
  <c r="M3878" i="27"/>
  <c r="M3879" i="27"/>
  <c r="M3880" i="27"/>
  <c r="M3881" i="27"/>
  <c r="M3882" i="27"/>
  <c r="M3883" i="27"/>
  <c r="M3884" i="27"/>
  <c r="M3885" i="27"/>
  <c r="M3886" i="27"/>
  <c r="M3887" i="27"/>
  <c r="M3888" i="27"/>
  <c r="M3889" i="27"/>
  <c r="M3890" i="27"/>
  <c r="M3891" i="27"/>
  <c r="M3892" i="27"/>
  <c r="M3893" i="27"/>
  <c r="M3894" i="27"/>
  <c r="M3895" i="27"/>
  <c r="M3896" i="27"/>
  <c r="M3897" i="27"/>
  <c r="M3898" i="27"/>
  <c r="M3899" i="27"/>
  <c r="M3900" i="27"/>
  <c r="M3901" i="27"/>
  <c r="M3902" i="27"/>
  <c r="M3903" i="27"/>
  <c r="M3904" i="27"/>
  <c r="M3905" i="27"/>
  <c r="M3906" i="27"/>
  <c r="M3907" i="27"/>
  <c r="M3908" i="27"/>
  <c r="M3909" i="27"/>
  <c r="M3910" i="27"/>
  <c r="M3911" i="27"/>
  <c r="M3912" i="27"/>
  <c r="M3913" i="27"/>
  <c r="M3914" i="27"/>
  <c r="M3915" i="27"/>
  <c r="M3916" i="27"/>
  <c r="M3917" i="27"/>
  <c r="M3918" i="27"/>
  <c r="M3919" i="27"/>
  <c r="M3920" i="27"/>
  <c r="M3921" i="27"/>
  <c r="M3922" i="27"/>
  <c r="M3923" i="27"/>
  <c r="M3924" i="27"/>
  <c r="M3925" i="27"/>
  <c r="M3926" i="27"/>
  <c r="M3927" i="27"/>
  <c r="M3928" i="27"/>
  <c r="M3929" i="27"/>
  <c r="M3930" i="27"/>
  <c r="M3931" i="27"/>
  <c r="M3932" i="27"/>
  <c r="M3933" i="27"/>
  <c r="M3934" i="27"/>
  <c r="M3935" i="27"/>
  <c r="M3936" i="27"/>
  <c r="M3937" i="27"/>
  <c r="M3938" i="27"/>
  <c r="M3939" i="27"/>
  <c r="M3940" i="27"/>
  <c r="M3941" i="27"/>
  <c r="M3942" i="27"/>
  <c r="M3943" i="27"/>
  <c r="M3944" i="27"/>
  <c r="M3945" i="27"/>
  <c r="M3946" i="27"/>
  <c r="M3947" i="27"/>
  <c r="M3948" i="27"/>
  <c r="M3949" i="27"/>
  <c r="M3950" i="27"/>
  <c r="M3951" i="27"/>
  <c r="M3952" i="27"/>
  <c r="M3953" i="27"/>
  <c r="M3954" i="27"/>
  <c r="M3955" i="27"/>
  <c r="M3956" i="27"/>
  <c r="M3957" i="27"/>
  <c r="M3958" i="27"/>
  <c r="M3959" i="27"/>
  <c r="M3960" i="27"/>
  <c r="M3961" i="27"/>
  <c r="M3962" i="27"/>
  <c r="M3963" i="27"/>
  <c r="M3964" i="27"/>
  <c r="M3965" i="27"/>
  <c r="M3966" i="27"/>
  <c r="M3967" i="27"/>
  <c r="M3968" i="27"/>
  <c r="M3969" i="27"/>
  <c r="M3970" i="27"/>
  <c r="M3971" i="27"/>
  <c r="M3972" i="27"/>
  <c r="M3973" i="27"/>
  <c r="M3974" i="27"/>
  <c r="M3975" i="27"/>
  <c r="M3976" i="27"/>
  <c r="M3977" i="27"/>
  <c r="M3978" i="27"/>
  <c r="M3979" i="27"/>
  <c r="M3980" i="27"/>
  <c r="M3981" i="27"/>
  <c r="M3982" i="27"/>
  <c r="M3983" i="27"/>
  <c r="M3984" i="27"/>
  <c r="M3985" i="27"/>
  <c r="M3986" i="27"/>
  <c r="M3987" i="27"/>
  <c r="M3988" i="27"/>
  <c r="M3989" i="27"/>
  <c r="M3990" i="27"/>
  <c r="M3991" i="27"/>
  <c r="M3992" i="27"/>
  <c r="M3993" i="27"/>
  <c r="M3994" i="27"/>
  <c r="M3995" i="27"/>
  <c r="M3996" i="27"/>
  <c r="M3997" i="27"/>
  <c r="M3998" i="27"/>
  <c r="M3999" i="27"/>
  <c r="M4000" i="27"/>
  <c r="M4001" i="27"/>
  <c r="M4002" i="27"/>
  <c r="M4003" i="27"/>
  <c r="M4004" i="27"/>
  <c r="M4005" i="27"/>
  <c r="M4006" i="27"/>
  <c r="M4007" i="27"/>
  <c r="M4008" i="27"/>
  <c r="M4009" i="27"/>
  <c r="M4010" i="27"/>
  <c r="M4011" i="27"/>
  <c r="M4012" i="27"/>
  <c r="M4013" i="27"/>
  <c r="M4014" i="27"/>
  <c r="M4015" i="27"/>
  <c r="M4016" i="27"/>
  <c r="M4017" i="27"/>
  <c r="M4018" i="27"/>
  <c r="M4019" i="27"/>
  <c r="M4020" i="27"/>
  <c r="M4021" i="27"/>
  <c r="M4022" i="27"/>
  <c r="M4023" i="27"/>
  <c r="M4024" i="27"/>
  <c r="M4025" i="27"/>
  <c r="M4026" i="27"/>
  <c r="M4027" i="27"/>
  <c r="M4028" i="27"/>
  <c r="M4029" i="27"/>
  <c r="M4030" i="27"/>
  <c r="M4031" i="27"/>
  <c r="M4032" i="27"/>
  <c r="M4033" i="27"/>
  <c r="M4034" i="27"/>
  <c r="M4035" i="27"/>
  <c r="M4036" i="27"/>
  <c r="M4037" i="27"/>
  <c r="M4038" i="27"/>
  <c r="M4039" i="27"/>
  <c r="M4040" i="27"/>
  <c r="M4041" i="27"/>
  <c r="M4042" i="27"/>
  <c r="M4043" i="27"/>
  <c r="M4044" i="27"/>
  <c r="M4045" i="27"/>
  <c r="M4046" i="27"/>
  <c r="M4047" i="27"/>
  <c r="M4048" i="27"/>
  <c r="M4049" i="27"/>
  <c r="M4050" i="27"/>
  <c r="M4051" i="27"/>
  <c r="M4052" i="27"/>
  <c r="M4053" i="27"/>
  <c r="M4054" i="27"/>
  <c r="M4055" i="27"/>
  <c r="M4056" i="27"/>
  <c r="M4057" i="27"/>
  <c r="M4058" i="27"/>
  <c r="M4059" i="27"/>
  <c r="M4060" i="27"/>
  <c r="M4061" i="27"/>
  <c r="M4062" i="27"/>
  <c r="M4063" i="27"/>
  <c r="M4064" i="27"/>
  <c r="M4065" i="27"/>
  <c r="M4066" i="27"/>
  <c r="M4067" i="27"/>
  <c r="M4068" i="27"/>
  <c r="M4069" i="27"/>
  <c r="M4070" i="27"/>
  <c r="M4071" i="27"/>
  <c r="M4072" i="27"/>
  <c r="M4073" i="27"/>
  <c r="M4074" i="27"/>
  <c r="M4075" i="27"/>
  <c r="M4076" i="27"/>
  <c r="M4077" i="27"/>
  <c r="M4078" i="27"/>
  <c r="M4079" i="27"/>
  <c r="M4080" i="27"/>
  <c r="M4081" i="27"/>
  <c r="M4082" i="27"/>
  <c r="M4083" i="27"/>
  <c r="M4084" i="27"/>
  <c r="M4085" i="27"/>
  <c r="M4086" i="27"/>
  <c r="M4087" i="27"/>
  <c r="M4088" i="27"/>
  <c r="M4089" i="27"/>
  <c r="M4090" i="27"/>
  <c r="M4091" i="27"/>
  <c r="M4092" i="27"/>
  <c r="M4093" i="27"/>
  <c r="M4094" i="27"/>
  <c r="M4095" i="27"/>
  <c r="M4096" i="27"/>
  <c r="M4097" i="27"/>
  <c r="M4098" i="27"/>
  <c r="M4099" i="27"/>
  <c r="M4100" i="27"/>
  <c r="M4101" i="27"/>
  <c r="M4102" i="27"/>
  <c r="M4103" i="27"/>
  <c r="M4104" i="27"/>
  <c r="M4105" i="27"/>
  <c r="M4106" i="27"/>
  <c r="M4107" i="27"/>
  <c r="M4108" i="27"/>
  <c r="M4109" i="27"/>
  <c r="M4110" i="27"/>
  <c r="M4111" i="27"/>
  <c r="M4112" i="27"/>
  <c r="M4113" i="27"/>
  <c r="M4114" i="27"/>
  <c r="M4115" i="27"/>
  <c r="M4116" i="27"/>
  <c r="M4117" i="27"/>
  <c r="M4118" i="27"/>
  <c r="M4119" i="27"/>
  <c r="M4120" i="27"/>
  <c r="M4121" i="27"/>
  <c r="M4122" i="27"/>
  <c r="M4123" i="27"/>
  <c r="M4124" i="27"/>
  <c r="M4125" i="27"/>
  <c r="M4126" i="27"/>
  <c r="M4127" i="27"/>
  <c r="M4128" i="27"/>
  <c r="M4129" i="27"/>
  <c r="M4130" i="27"/>
  <c r="M4131" i="27"/>
  <c r="M4132" i="27"/>
  <c r="M4133" i="27"/>
  <c r="M4134" i="27"/>
  <c r="M4135" i="27"/>
  <c r="M4136" i="27"/>
  <c r="M4137" i="27"/>
  <c r="M4138" i="27"/>
  <c r="M4139" i="27"/>
  <c r="M4140" i="27"/>
  <c r="M4141" i="27"/>
  <c r="M4142" i="27"/>
  <c r="M4143" i="27"/>
  <c r="M4144" i="27"/>
  <c r="M4145" i="27"/>
  <c r="M4146" i="27"/>
  <c r="M4147" i="27"/>
  <c r="M4148" i="27"/>
  <c r="M4149" i="27"/>
  <c r="M4150" i="27"/>
  <c r="M4151" i="27"/>
  <c r="M4152" i="27"/>
  <c r="M4153" i="27"/>
  <c r="M4154" i="27"/>
  <c r="M4155" i="27"/>
  <c r="M4156" i="27"/>
  <c r="M4157" i="27"/>
  <c r="M4158" i="27"/>
  <c r="M4159" i="27"/>
  <c r="M4160" i="27"/>
  <c r="M4161" i="27"/>
  <c r="M4162" i="27"/>
  <c r="M4163" i="27"/>
  <c r="M4164" i="27"/>
  <c r="M4165" i="27"/>
  <c r="M4166" i="27"/>
  <c r="M4167" i="27"/>
  <c r="M4168" i="27"/>
  <c r="M4169" i="27"/>
  <c r="M4170" i="27"/>
  <c r="M4171" i="27"/>
  <c r="M4172" i="27"/>
  <c r="M4173" i="27"/>
  <c r="M4174" i="27"/>
  <c r="M4175" i="27"/>
  <c r="M4176" i="27"/>
  <c r="M4177" i="27"/>
  <c r="M4178" i="27"/>
  <c r="M4179" i="27"/>
  <c r="M4180" i="27"/>
  <c r="M4181" i="27"/>
  <c r="M4182" i="27"/>
  <c r="M4183" i="27"/>
  <c r="M4184" i="27"/>
  <c r="M4185" i="27"/>
  <c r="M4186" i="27"/>
  <c r="M4187" i="27"/>
  <c r="M4188" i="27"/>
  <c r="M4189" i="27"/>
  <c r="M4190" i="27"/>
  <c r="M4191" i="27"/>
  <c r="M4192" i="27"/>
  <c r="M4193" i="27"/>
  <c r="M4194" i="27"/>
  <c r="M4195" i="27"/>
  <c r="M4196" i="27"/>
  <c r="M4197" i="27"/>
  <c r="M4198" i="27"/>
  <c r="M4199" i="27"/>
  <c r="M4200" i="27"/>
  <c r="M4201" i="27"/>
  <c r="M4202" i="27"/>
  <c r="M4203" i="27"/>
  <c r="M4204" i="27"/>
  <c r="M4205" i="27"/>
  <c r="M4206" i="27"/>
  <c r="M4207" i="27"/>
  <c r="M4208" i="27"/>
  <c r="M4209" i="27"/>
  <c r="M4210" i="27"/>
  <c r="M4211" i="27"/>
  <c r="M4212" i="27"/>
  <c r="M4213" i="27"/>
  <c r="M4214" i="27"/>
  <c r="M4215" i="27"/>
  <c r="M4216" i="27"/>
  <c r="M4217" i="27"/>
  <c r="M4218" i="27"/>
  <c r="M4219" i="27"/>
  <c r="M4220" i="27"/>
  <c r="M4221" i="27"/>
  <c r="M4222" i="27"/>
  <c r="M4223" i="27"/>
  <c r="M4224" i="27"/>
  <c r="M4225" i="27"/>
  <c r="M4226" i="27"/>
  <c r="M4227" i="27"/>
  <c r="M4228" i="27"/>
  <c r="M4229" i="27"/>
  <c r="M4230" i="27"/>
  <c r="M4231" i="27"/>
  <c r="M4232" i="27"/>
  <c r="M4233" i="27"/>
  <c r="M4234" i="27"/>
  <c r="M4235" i="27"/>
  <c r="M4236" i="27"/>
  <c r="M4237" i="27"/>
  <c r="M4238" i="27"/>
  <c r="M4239" i="27"/>
  <c r="M4240" i="27"/>
  <c r="M4241" i="27"/>
  <c r="M4242" i="27"/>
  <c r="M4243" i="27"/>
  <c r="M4244" i="27"/>
  <c r="M4245" i="27"/>
  <c r="M4246" i="27"/>
  <c r="M4247" i="27"/>
  <c r="M4248" i="27"/>
  <c r="M4249" i="27"/>
  <c r="M4250" i="27"/>
  <c r="M4251" i="27"/>
  <c r="M4252" i="27"/>
  <c r="M4253" i="27"/>
  <c r="M4254" i="27"/>
  <c r="M4255" i="27"/>
  <c r="M4256" i="27"/>
  <c r="M4257" i="27"/>
  <c r="M4258" i="27"/>
  <c r="M4259" i="27"/>
  <c r="M4260" i="27"/>
  <c r="M4261" i="27"/>
  <c r="M4262" i="27"/>
  <c r="M4263" i="27"/>
  <c r="M4264" i="27"/>
  <c r="M4265" i="27"/>
  <c r="M4266" i="27"/>
  <c r="M4267" i="27"/>
  <c r="M4268" i="27"/>
  <c r="M4269" i="27"/>
  <c r="M4270" i="27"/>
  <c r="M4271" i="27"/>
  <c r="M4272" i="27"/>
  <c r="M4273" i="27"/>
  <c r="M4274" i="27"/>
  <c r="M4275" i="27"/>
  <c r="M4276" i="27"/>
  <c r="M4277" i="27"/>
  <c r="M4278" i="27"/>
  <c r="M4279" i="27"/>
  <c r="M4280" i="27"/>
  <c r="M4281" i="27"/>
  <c r="M4282" i="27"/>
  <c r="M4283" i="27"/>
  <c r="M4284" i="27"/>
  <c r="M4285" i="27"/>
  <c r="M4286" i="27"/>
  <c r="M4287" i="27"/>
  <c r="M4288" i="27"/>
  <c r="M4289" i="27"/>
  <c r="M4290" i="27"/>
  <c r="M4291" i="27"/>
  <c r="M4292" i="27"/>
  <c r="M4293" i="27"/>
  <c r="M4294" i="27"/>
  <c r="M4295" i="27"/>
  <c r="M4296" i="27"/>
  <c r="M4297" i="27"/>
  <c r="M4298" i="27"/>
  <c r="M4299" i="27"/>
  <c r="M4300" i="27"/>
  <c r="M4301" i="27"/>
  <c r="M4302" i="27"/>
  <c r="M4303" i="27"/>
  <c r="M4304" i="27"/>
  <c r="M4305" i="27"/>
  <c r="M4306" i="27"/>
  <c r="M4307" i="27"/>
  <c r="M4308" i="27"/>
  <c r="M4309" i="27"/>
  <c r="M4310" i="27"/>
  <c r="M4311" i="27"/>
  <c r="M4312" i="27"/>
  <c r="M4313" i="27"/>
  <c r="M4314" i="27"/>
  <c r="M4315" i="27"/>
  <c r="M4316" i="27"/>
  <c r="M4317" i="27"/>
  <c r="M4318" i="27"/>
  <c r="M4319" i="27"/>
  <c r="M4320" i="27"/>
  <c r="M4321" i="27"/>
  <c r="M4322" i="27"/>
  <c r="M4323" i="27"/>
  <c r="M4324" i="27"/>
  <c r="M4325" i="27"/>
  <c r="M4326" i="27"/>
  <c r="M4327" i="27"/>
  <c r="M4328" i="27"/>
  <c r="M4329" i="27"/>
  <c r="M4330" i="27"/>
  <c r="M4331" i="27"/>
  <c r="M4332" i="27"/>
  <c r="M4333" i="27"/>
  <c r="M4334" i="27"/>
  <c r="M4335" i="27"/>
  <c r="M4336" i="27"/>
  <c r="M4337" i="27"/>
  <c r="M4338" i="27"/>
  <c r="M4339" i="27"/>
  <c r="M4340" i="27"/>
  <c r="M4341" i="27"/>
  <c r="M4342" i="27"/>
  <c r="M4343" i="27"/>
  <c r="M4344" i="27"/>
  <c r="M4345" i="27"/>
  <c r="M4346" i="27"/>
  <c r="M4347" i="27"/>
  <c r="M4348" i="27"/>
  <c r="M4349" i="27"/>
  <c r="M4350" i="27"/>
  <c r="M4351" i="27"/>
  <c r="M4352" i="27"/>
  <c r="M4353" i="27"/>
  <c r="M4354" i="27"/>
  <c r="M4355" i="27"/>
  <c r="M4356" i="27"/>
  <c r="M4357" i="27"/>
  <c r="M4358" i="27"/>
  <c r="M4359" i="27"/>
  <c r="M4360" i="27"/>
  <c r="M4361" i="27"/>
  <c r="M4362" i="27"/>
  <c r="M4363" i="27"/>
  <c r="M4364" i="27"/>
  <c r="M4365" i="27"/>
  <c r="M4366" i="27"/>
  <c r="M4367" i="27"/>
  <c r="M4368" i="27"/>
  <c r="M4369" i="27"/>
  <c r="M4370" i="27"/>
  <c r="M4371" i="27"/>
  <c r="M4372" i="27"/>
  <c r="M4373" i="27"/>
  <c r="M4374" i="27"/>
  <c r="M4375" i="27"/>
  <c r="M4376" i="27"/>
  <c r="M4377" i="27"/>
  <c r="M4378" i="27"/>
  <c r="M4379" i="27"/>
  <c r="M4380" i="27"/>
  <c r="M4381" i="27"/>
  <c r="M4382" i="27"/>
  <c r="M4383" i="27"/>
  <c r="M4384" i="27"/>
  <c r="M4385" i="27"/>
  <c r="M4386" i="27"/>
  <c r="M4387" i="27"/>
  <c r="M4388" i="27"/>
  <c r="M4389" i="27"/>
  <c r="M4390" i="27"/>
  <c r="M4391" i="27"/>
  <c r="M4392" i="27"/>
  <c r="M4393" i="27"/>
  <c r="M4394" i="27"/>
  <c r="M4395" i="27"/>
  <c r="M4396" i="27"/>
  <c r="M4397" i="27"/>
  <c r="M4398" i="27"/>
  <c r="M4399" i="27"/>
  <c r="M4400" i="27"/>
  <c r="M4401" i="27"/>
  <c r="M4402" i="27"/>
  <c r="M4403" i="27"/>
  <c r="M4404" i="27"/>
  <c r="M4405" i="27"/>
  <c r="M4406" i="27"/>
  <c r="M4407" i="27"/>
  <c r="M4408" i="27"/>
  <c r="M4409" i="27"/>
  <c r="M4410" i="27"/>
  <c r="M4411" i="27"/>
  <c r="M4412" i="27"/>
  <c r="M4413" i="27"/>
  <c r="M4414" i="27"/>
  <c r="M4415" i="27"/>
  <c r="M4416" i="27"/>
  <c r="M4417" i="27"/>
  <c r="M4418" i="27"/>
  <c r="M4419" i="27"/>
  <c r="M4420" i="27"/>
  <c r="M4421" i="27"/>
  <c r="M4422" i="27"/>
  <c r="M4423" i="27"/>
  <c r="M4424" i="27"/>
  <c r="M4425" i="27"/>
  <c r="M4426" i="27"/>
  <c r="M4427" i="27"/>
  <c r="M4428" i="27"/>
  <c r="M4429" i="27"/>
  <c r="M4430" i="27"/>
  <c r="M4431" i="27"/>
  <c r="M4432" i="27"/>
  <c r="M4433" i="27"/>
  <c r="M4434" i="27"/>
  <c r="M4435" i="27"/>
  <c r="M4436" i="27"/>
  <c r="M4437" i="27"/>
  <c r="M4438" i="27"/>
  <c r="M4439" i="27"/>
  <c r="M4440" i="27"/>
  <c r="M4441" i="27"/>
  <c r="M4442" i="27"/>
  <c r="M4443" i="27"/>
  <c r="M4444" i="27"/>
  <c r="M4445" i="27"/>
  <c r="M4446" i="27"/>
  <c r="M4447" i="27"/>
  <c r="M4448" i="27"/>
  <c r="M4449" i="27"/>
  <c r="M4450" i="27"/>
  <c r="M4451" i="27"/>
  <c r="M4452" i="27"/>
  <c r="M4453" i="27"/>
  <c r="M4454" i="27"/>
  <c r="M4455" i="27"/>
  <c r="M4456" i="27"/>
  <c r="M4457" i="27"/>
  <c r="M4458" i="27"/>
  <c r="M4459" i="27"/>
  <c r="M4460" i="27"/>
  <c r="M4461" i="27"/>
  <c r="M4462" i="27"/>
  <c r="M4463" i="27"/>
  <c r="M4464" i="27"/>
  <c r="M4465" i="27"/>
  <c r="M4466" i="27"/>
  <c r="M4467" i="27"/>
  <c r="M4468" i="27"/>
  <c r="M4469" i="27"/>
  <c r="M4470" i="27"/>
  <c r="M4471" i="27"/>
  <c r="M4472" i="27"/>
  <c r="M4473" i="27"/>
  <c r="M4474" i="27"/>
  <c r="M4475" i="27"/>
  <c r="M4476" i="27"/>
  <c r="M4477" i="27"/>
  <c r="M4478" i="27"/>
  <c r="M4479" i="27"/>
  <c r="M4480" i="27"/>
  <c r="M4481" i="27"/>
  <c r="M4482" i="27"/>
  <c r="M4483" i="27"/>
  <c r="M4484" i="27"/>
  <c r="M4485" i="27"/>
  <c r="M4486" i="27"/>
  <c r="M4487" i="27"/>
  <c r="M4488" i="27"/>
  <c r="M4489" i="27"/>
  <c r="M4490" i="27"/>
  <c r="M4491" i="27"/>
  <c r="M4492" i="27"/>
  <c r="M4493" i="27"/>
  <c r="M4494" i="27"/>
  <c r="M4495" i="27"/>
  <c r="M4496" i="27"/>
  <c r="M4497" i="27"/>
  <c r="M4498" i="27"/>
  <c r="M4499" i="27"/>
  <c r="M4500" i="27"/>
  <c r="M4501" i="27"/>
  <c r="M4502" i="27"/>
  <c r="M4503" i="27"/>
  <c r="M4504" i="27"/>
  <c r="M4505" i="27"/>
  <c r="M4506" i="27"/>
  <c r="M4507" i="27"/>
  <c r="M4508" i="27"/>
  <c r="M4509" i="27"/>
  <c r="M4510" i="27"/>
  <c r="M4511" i="27"/>
  <c r="M4512" i="27"/>
  <c r="M4513" i="27"/>
  <c r="M4514" i="27"/>
  <c r="M4515" i="27"/>
  <c r="M4516" i="27"/>
  <c r="M4517" i="27"/>
  <c r="M4518" i="27"/>
  <c r="M4519" i="27"/>
  <c r="M4520" i="27"/>
  <c r="M4521" i="27"/>
  <c r="M4522" i="27"/>
  <c r="M4523" i="27"/>
  <c r="M4524" i="27"/>
  <c r="M4525" i="27"/>
  <c r="M4526" i="27"/>
  <c r="M4527" i="27"/>
  <c r="M4528" i="27"/>
  <c r="M4529" i="27"/>
  <c r="M4530" i="27"/>
  <c r="M4531" i="27"/>
  <c r="M4532" i="27"/>
  <c r="M4533" i="27"/>
  <c r="M4534" i="27"/>
  <c r="M4535" i="27"/>
  <c r="M4536" i="27"/>
  <c r="M4537" i="27"/>
  <c r="M4538" i="27"/>
  <c r="M4539" i="27"/>
  <c r="M4540" i="27"/>
  <c r="M4541" i="27"/>
  <c r="M4542" i="27"/>
  <c r="M4543" i="27"/>
  <c r="M4544" i="27"/>
  <c r="M4545" i="27"/>
  <c r="M4546" i="27"/>
  <c r="M4547" i="27"/>
  <c r="M4548" i="27"/>
  <c r="M4549" i="27"/>
  <c r="M4550" i="27"/>
  <c r="M4551" i="27"/>
  <c r="M4552" i="27"/>
  <c r="M4553" i="27"/>
  <c r="M4554" i="27"/>
  <c r="M4555" i="27"/>
  <c r="M4556" i="27"/>
  <c r="M4557" i="27"/>
  <c r="M4558" i="27"/>
  <c r="M4559" i="27"/>
  <c r="M4560" i="27"/>
  <c r="M4561" i="27"/>
  <c r="M4562" i="27"/>
  <c r="M4563" i="27"/>
  <c r="M4564" i="27"/>
  <c r="M4565" i="27"/>
  <c r="M4566" i="27"/>
  <c r="M4567" i="27"/>
  <c r="M4568" i="27"/>
  <c r="M4569" i="27"/>
  <c r="M4570" i="27"/>
  <c r="M4571" i="27"/>
  <c r="M4572" i="27"/>
  <c r="M4573" i="27"/>
  <c r="M4574" i="27"/>
  <c r="M4575" i="27"/>
  <c r="M4576" i="27"/>
  <c r="M4577" i="27"/>
  <c r="M4578" i="27"/>
  <c r="M4579" i="27"/>
  <c r="M4580" i="27"/>
  <c r="M4581" i="27"/>
  <c r="M4582" i="27"/>
  <c r="M4583" i="27"/>
  <c r="M4584" i="27"/>
  <c r="M4585" i="27"/>
  <c r="M4586" i="27"/>
  <c r="M4587" i="27"/>
  <c r="M4588" i="27"/>
  <c r="M4589" i="27"/>
  <c r="M4590" i="27"/>
  <c r="M4591" i="27"/>
  <c r="M4592" i="27"/>
  <c r="M4593" i="27"/>
  <c r="M4594" i="27"/>
  <c r="M4595" i="27"/>
  <c r="M4596" i="27"/>
  <c r="M4597" i="27"/>
  <c r="M4598" i="27"/>
  <c r="M4599" i="27"/>
  <c r="M4600" i="27"/>
  <c r="M4601" i="27"/>
  <c r="M4602" i="27"/>
  <c r="M4603" i="27"/>
  <c r="M4604" i="27"/>
  <c r="M4605" i="27"/>
  <c r="M4606" i="27"/>
  <c r="M4607" i="27"/>
  <c r="M4608" i="27"/>
  <c r="M4609" i="27"/>
  <c r="M4610" i="27"/>
  <c r="M4611" i="27"/>
  <c r="M4612" i="27"/>
  <c r="M4613" i="27"/>
  <c r="M4614" i="27"/>
  <c r="M4615" i="27"/>
  <c r="M4616" i="27"/>
  <c r="M4617" i="27"/>
  <c r="M4618" i="27"/>
  <c r="M4619" i="27"/>
  <c r="M4620" i="27"/>
  <c r="M4621" i="27"/>
  <c r="M4622" i="27"/>
  <c r="M4623" i="27"/>
  <c r="M4624" i="27"/>
  <c r="M4625" i="27"/>
  <c r="M4626" i="27"/>
  <c r="M4627" i="27"/>
  <c r="M4628" i="27"/>
  <c r="M4629" i="27"/>
  <c r="M4630" i="27"/>
  <c r="M4631" i="27"/>
  <c r="M4632" i="27"/>
  <c r="M4633" i="27"/>
  <c r="M4634" i="27"/>
  <c r="M4635" i="27"/>
  <c r="M4636" i="27"/>
  <c r="M4637" i="27"/>
  <c r="M4638" i="27"/>
  <c r="M4639" i="27"/>
  <c r="M4640" i="27"/>
  <c r="M4641" i="27"/>
  <c r="M4642" i="27"/>
  <c r="M4643" i="27"/>
  <c r="M4644" i="27"/>
  <c r="M4645" i="27"/>
  <c r="M4646" i="27"/>
  <c r="M4647" i="27"/>
  <c r="M4648" i="27"/>
  <c r="M4649" i="27"/>
  <c r="M4650" i="27"/>
  <c r="M4651" i="27"/>
  <c r="M4652" i="27"/>
  <c r="M4653" i="27"/>
  <c r="M4654" i="27"/>
  <c r="M4655" i="27"/>
  <c r="M4656" i="27"/>
  <c r="M4657" i="27"/>
  <c r="M4658" i="27"/>
  <c r="M4659" i="27"/>
  <c r="M4660" i="27"/>
  <c r="M4661" i="27"/>
  <c r="M4662" i="27"/>
  <c r="M4663" i="27"/>
  <c r="M4664" i="27"/>
  <c r="M4665" i="27"/>
  <c r="M4666" i="27"/>
  <c r="M4667" i="27"/>
  <c r="M4668" i="27"/>
  <c r="M4669" i="27"/>
  <c r="M4670" i="27"/>
  <c r="M4671" i="27"/>
  <c r="M4672" i="27"/>
  <c r="M4673" i="27"/>
  <c r="M4674" i="27"/>
  <c r="M4675" i="27"/>
  <c r="M4676" i="27"/>
  <c r="M4677" i="27"/>
  <c r="M4678" i="27"/>
  <c r="M4679" i="27"/>
  <c r="M4680" i="27"/>
  <c r="M4681" i="27"/>
  <c r="M4682" i="27"/>
  <c r="M4683" i="27"/>
  <c r="M4684" i="27"/>
  <c r="M4685" i="27"/>
  <c r="M4686" i="27"/>
  <c r="M4687" i="27"/>
  <c r="M4688" i="27"/>
  <c r="M4689" i="27"/>
  <c r="M4690" i="27"/>
  <c r="M4691" i="27"/>
  <c r="M4692" i="27"/>
  <c r="M4693" i="27"/>
  <c r="M4694" i="27"/>
  <c r="M4695" i="27"/>
  <c r="M4696" i="27"/>
  <c r="M4697" i="27"/>
  <c r="M4698" i="27"/>
  <c r="M4699" i="27"/>
  <c r="M4700" i="27"/>
  <c r="M4701" i="27"/>
  <c r="M4702" i="27"/>
  <c r="M4703" i="27"/>
  <c r="M4704" i="27"/>
  <c r="M4705" i="27"/>
  <c r="M4706" i="27"/>
  <c r="M4707" i="27"/>
  <c r="M4708" i="27"/>
  <c r="M4709" i="27"/>
  <c r="M4710" i="27"/>
  <c r="M4711" i="27"/>
  <c r="M4712" i="27"/>
  <c r="M4713" i="27"/>
  <c r="M4714" i="27"/>
  <c r="M4715" i="27"/>
  <c r="M4716" i="27"/>
  <c r="M4717" i="27"/>
  <c r="M4718" i="27"/>
  <c r="M4719" i="27"/>
  <c r="M4720" i="27"/>
  <c r="M4721" i="27"/>
  <c r="M4722" i="27"/>
  <c r="M4723" i="27"/>
  <c r="M4724" i="27"/>
  <c r="M4725" i="27"/>
  <c r="M4726" i="27"/>
  <c r="M4727" i="27"/>
  <c r="M4728" i="27"/>
  <c r="M4729" i="27"/>
  <c r="M4730" i="27"/>
  <c r="M4731" i="27"/>
  <c r="M4732" i="27"/>
  <c r="M4733" i="27"/>
  <c r="M4734" i="27"/>
  <c r="M4735" i="27"/>
  <c r="M4736" i="27"/>
  <c r="M4737" i="27"/>
  <c r="M4738" i="27"/>
  <c r="M4739" i="27"/>
  <c r="M4740" i="27"/>
  <c r="M4741" i="27"/>
  <c r="M4742" i="27"/>
  <c r="M4743" i="27"/>
  <c r="M4744" i="27"/>
  <c r="M4745" i="27"/>
  <c r="M4746" i="27"/>
  <c r="M4747" i="27"/>
  <c r="M4748" i="27"/>
  <c r="M4749" i="27"/>
  <c r="M4750" i="27"/>
  <c r="M4751" i="27"/>
  <c r="M4752" i="27"/>
  <c r="M4753" i="27"/>
  <c r="M4754" i="27"/>
  <c r="M4755" i="27"/>
  <c r="M4756" i="27"/>
  <c r="M4757" i="27"/>
  <c r="M4758" i="27"/>
  <c r="M4759" i="27"/>
  <c r="M4760" i="27"/>
  <c r="M4761" i="27"/>
  <c r="M4762" i="27"/>
  <c r="M4763" i="27"/>
  <c r="M4764" i="27"/>
  <c r="M4765" i="27"/>
  <c r="M4766" i="27"/>
  <c r="M4767" i="27"/>
  <c r="M4768" i="27"/>
  <c r="M4769" i="27"/>
  <c r="M4770" i="27"/>
  <c r="M4771" i="27"/>
  <c r="M4772" i="27"/>
  <c r="M4773" i="27"/>
  <c r="M4774" i="27"/>
  <c r="M4775" i="27"/>
  <c r="M4776" i="27"/>
  <c r="M4777" i="27"/>
  <c r="M4778" i="27"/>
  <c r="M4779" i="27"/>
  <c r="M4780" i="27"/>
  <c r="M4781" i="27"/>
  <c r="M4782" i="27"/>
  <c r="M4783" i="27"/>
  <c r="M4784" i="27"/>
  <c r="M4785" i="27"/>
  <c r="M4786" i="27"/>
  <c r="M4787" i="27"/>
  <c r="M4788" i="27"/>
  <c r="M4789" i="27"/>
  <c r="M4790" i="27"/>
  <c r="M4791" i="27"/>
  <c r="M4792" i="27"/>
  <c r="M4793" i="27"/>
  <c r="M4794" i="27"/>
  <c r="M4795" i="27"/>
  <c r="M4796" i="27"/>
  <c r="M4797" i="27"/>
  <c r="M4798" i="27"/>
  <c r="M4799" i="27"/>
  <c r="M4800" i="27"/>
  <c r="M4801" i="27"/>
  <c r="M4802" i="27"/>
  <c r="M4803" i="27"/>
  <c r="M4804" i="27"/>
  <c r="M4805" i="27"/>
  <c r="M4806" i="27"/>
  <c r="M4807" i="27"/>
  <c r="M4808" i="27"/>
  <c r="M4809" i="27"/>
  <c r="M4810" i="27"/>
  <c r="M4811" i="27"/>
  <c r="M4812" i="27"/>
  <c r="M4813" i="27"/>
  <c r="M4814" i="27"/>
  <c r="M4815" i="27"/>
  <c r="M4816" i="27"/>
  <c r="M4817" i="27"/>
  <c r="M4818" i="27"/>
  <c r="M4819" i="27"/>
  <c r="M4820" i="27"/>
  <c r="M4821" i="27"/>
  <c r="M4822" i="27"/>
  <c r="M4823" i="27"/>
  <c r="M4824" i="27"/>
  <c r="M4825" i="27"/>
  <c r="M4826" i="27"/>
  <c r="M4827" i="27"/>
  <c r="M4828" i="27"/>
  <c r="M4829" i="27"/>
  <c r="M4830" i="27"/>
  <c r="M4831" i="27"/>
  <c r="M4832" i="27"/>
  <c r="M4833" i="27"/>
  <c r="M4834" i="27"/>
  <c r="M4835" i="27"/>
  <c r="M4836" i="27"/>
  <c r="M4837" i="27"/>
  <c r="M4838" i="27"/>
  <c r="M4839" i="27"/>
  <c r="M4840" i="27"/>
  <c r="M4841" i="27"/>
  <c r="M4842" i="27"/>
  <c r="M4843" i="27"/>
  <c r="M4844" i="27"/>
  <c r="M4845" i="27"/>
  <c r="M4846" i="27"/>
  <c r="M4847" i="27"/>
  <c r="M4848" i="27"/>
  <c r="M4849" i="27"/>
  <c r="M4850" i="27"/>
  <c r="M4851" i="27"/>
  <c r="M4852" i="27"/>
  <c r="M4853" i="27"/>
  <c r="M4854" i="27"/>
  <c r="M4855" i="27"/>
  <c r="M4856" i="27"/>
  <c r="M4857" i="27"/>
  <c r="M4858" i="27"/>
  <c r="M4859" i="27"/>
  <c r="M4860" i="27"/>
  <c r="M4861" i="27"/>
  <c r="M4862" i="27"/>
  <c r="M4863" i="27"/>
  <c r="M4864" i="27"/>
  <c r="M4865" i="27"/>
  <c r="M4866" i="27"/>
  <c r="M4867" i="27"/>
  <c r="M4868" i="27"/>
  <c r="M4869" i="27"/>
  <c r="M4870" i="27"/>
  <c r="M4871" i="27"/>
  <c r="M4872" i="27"/>
  <c r="M4873" i="27"/>
  <c r="M4874" i="27"/>
  <c r="M4875" i="27"/>
  <c r="M4876" i="27"/>
  <c r="M4877" i="27"/>
  <c r="M4878" i="27"/>
  <c r="M4879" i="27"/>
  <c r="M4880" i="27"/>
  <c r="M4881" i="27"/>
  <c r="M4882" i="27"/>
  <c r="M4883" i="27"/>
  <c r="M4884" i="27"/>
  <c r="M4885" i="27"/>
  <c r="M4886" i="27"/>
  <c r="M4887" i="27"/>
  <c r="M4888" i="27"/>
  <c r="M4889" i="27"/>
  <c r="M4890" i="27"/>
  <c r="M4891" i="27"/>
  <c r="M4892" i="27"/>
  <c r="M4893" i="27"/>
  <c r="M4894" i="27"/>
  <c r="M4895" i="27"/>
  <c r="M4896" i="27"/>
  <c r="M4897" i="27"/>
  <c r="M4898" i="27"/>
  <c r="M4899" i="27"/>
  <c r="M4900" i="27"/>
  <c r="M4901" i="27"/>
  <c r="M4902" i="27"/>
  <c r="M4903" i="27"/>
  <c r="M4904" i="27"/>
  <c r="M4905" i="27"/>
  <c r="M4906" i="27"/>
  <c r="M4907" i="27"/>
  <c r="M4908" i="27"/>
  <c r="M4909" i="27"/>
  <c r="M4910" i="27"/>
  <c r="M4911" i="27"/>
  <c r="M4912" i="27"/>
  <c r="M4913" i="27"/>
  <c r="M4914" i="27"/>
  <c r="M4915" i="27"/>
  <c r="M4916" i="27"/>
  <c r="M4917" i="27"/>
  <c r="M4918" i="27"/>
  <c r="M4919" i="27"/>
  <c r="M4920" i="27"/>
  <c r="M4921" i="27"/>
  <c r="M4922" i="27"/>
  <c r="M4923" i="27"/>
  <c r="M4924" i="27"/>
  <c r="M4925" i="27"/>
  <c r="M4926" i="27"/>
  <c r="M4927" i="27"/>
  <c r="M4928" i="27"/>
  <c r="M4929" i="27"/>
  <c r="M4930" i="27"/>
  <c r="M4931" i="27"/>
  <c r="M4932" i="27"/>
  <c r="M4933" i="27"/>
  <c r="M4934" i="27"/>
  <c r="M4935" i="27"/>
  <c r="M4936" i="27"/>
  <c r="M4937" i="27"/>
  <c r="M4938" i="27"/>
  <c r="M4939" i="27"/>
  <c r="M4940" i="27"/>
  <c r="M4941" i="27"/>
  <c r="M4942" i="27"/>
  <c r="M4943" i="27"/>
  <c r="M4944" i="27"/>
  <c r="M4945" i="27"/>
  <c r="M4946" i="27"/>
  <c r="M4947" i="27"/>
  <c r="M4948" i="27"/>
  <c r="M4949" i="27"/>
  <c r="M4950" i="27"/>
  <c r="M4951" i="27"/>
  <c r="M4952" i="27"/>
  <c r="M4953" i="27"/>
  <c r="M4954" i="27"/>
  <c r="M4955" i="27"/>
  <c r="M4956" i="27"/>
  <c r="M4957" i="27"/>
  <c r="M4958" i="27"/>
  <c r="M4959" i="27"/>
  <c r="M4960" i="27"/>
  <c r="M4961" i="27"/>
  <c r="M4962" i="27"/>
  <c r="M4963" i="27"/>
  <c r="M4964" i="27"/>
  <c r="M4965" i="27"/>
  <c r="M4966" i="27"/>
  <c r="M4967" i="27"/>
  <c r="M4968" i="27"/>
  <c r="M4969" i="27"/>
  <c r="M4970" i="27"/>
  <c r="M4971" i="27"/>
  <c r="M4972" i="27"/>
  <c r="M4973" i="27"/>
  <c r="M4974" i="27"/>
  <c r="M4975" i="27"/>
  <c r="M4976" i="27"/>
  <c r="M4977" i="27"/>
  <c r="M4978" i="27"/>
  <c r="M4979" i="27"/>
  <c r="M4980" i="27"/>
  <c r="M4981" i="27"/>
  <c r="M4982" i="27"/>
  <c r="M4983" i="27"/>
  <c r="M4984" i="27"/>
  <c r="M4985" i="27"/>
  <c r="M4986" i="27"/>
  <c r="M4987" i="27"/>
  <c r="M4988" i="27"/>
  <c r="M4989" i="27"/>
  <c r="M4990" i="27"/>
  <c r="M4991" i="27"/>
  <c r="M4992" i="27"/>
  <c r="M4993" i="27"/>
  <c r="M4994" i="27"/>
  <c r="M4995" i="27"/>
  <c r="M4996" i="27"/>
  <c r="M4997" i="27"/>
  <c r="M4998" i="27"/>
  <c r="M4999" i="27"/>
  <c r="M5000" i="27"/>
  <c r="M5001" i="27"/>
  <c r="M5002" i="27"/>
  <c r="M5003" i="27"/>
  <c r="M5004" i="27"/>
  <c r="M5005" i="27"/>
  <c r="M5006" i="27"/>
  <c r="M5007" i="27"/>
  <c r="M5008" i="27"/>
  <c r="M5009" i="27"/>
  <c r="M5010" i="27"/>
  <c r="M5011" i="27"/>
  <c r="M5012" i="27"/>
  <c r="M5013" i="27"/>
  <c r="M5014" i="27"/>
  <c r="M5015" i="27"/>
  <c r="M5016" i="27"/>
  <c r="M5017" i="27"/>
  <c r="M5018" i="27"/>
  <c r="M5019" i="27"/>
  <c r="M5020" i="27"/>
  <c r="M5021" i="27"/>
  <c r="M5022" i="27"/>
  <c r="M5023" i="27"/>
  <c r="M5024" i="27"/>
  <c r="M5025" i="27"/>
  <c r="M5026" i="27"/>
  <c r="M5027" i="27"/>
  <c r="M5028" i="27"/>
  <c r="M5029" i="27"/>
  <c r="M5030" i="27"/>
  <c r="M5031" i="27"/>
  <c r="M5032" i="27"/>
  <c r="M5033" i="27"/>
  <c r="M5034" i="27"/>
  <c r="M5035" i="27"/>
  <c r="M5036" i="27"/>
  <c r="M5037" i="27"/>
  <c r="M5038" i="27"/>
  <c r="M5039" i="27"/>
  <c r="M5040" i="27"/>
  <c r="M5041" i="27"/>
  <c r="M5042" i="27"/>
  <c r="M5043" i="27"/>
  <c r="M5044" i="27"/>
  <c r="M5045" i="27"/>
  <c r="M5046" i="27"/>
  <c r="M5047" i="27"/>
  <c r="M5048" i="27"/>
  <c r="M5049" i="27"/>
  <c r="M5050" i="27"/>
  <c r="M5051" i="27"/>
  <c r="M5052" i="27"/>
  <c r="M5053" i="27"/>
  <c r="M5054" i="27"/>
  <c r="M5055" i="27"/>
  <c r="M5056" i="27"/>
  <c r="M5057" i="27"/>
  <c r="M5058" i="27"/>
  <c r="M5059" i="27"/>
  <c r="M5060" i="27"/>
  <c r="M5061" i="27"/>
  <c r="M5062" i="27"/>
  <c r="M5063" i="27"/>
  <c r="M5064" i="27"/>
  <c r="M5065" i="27"/>
  <c r="M5066" i="27"/>
  <c r="M5067" i="27"/>
  <c r="M5068" i="27"/>
  <c r="M5069" i="27"/>
  <c r="M5070" i="27"/>
  <c r="M5071" i="27"/>
  <c r="M5072" i="27"/>
  <c r="M5073" i="27"/>
  <c r="M5074" i="27"/>
  <c r="M5075" i="27"/>
  <c r="M5076" i="27"/>
  <c r="M5077" i="27"/>
  <c r="M5078" i="27"/>
  <c r="M5079" i="27"/>
  <c r="M5080" i="27"/>
  <c r="M5081" i="27"/>
  <c r="M5082" i="27"/>
  <c r="M5083" i="27"/>
  <c r="M5084" i="27"/>
  <c r="M5085" i="27"/>
  <c r="M5086" i="27"/>
  <c r="M5087" i="27"/>
  <c r="M5088" i="27"/>
  <c r="M5089" i="27"/>
  <c r="M5090" i="27"/>
  <c r="M5091" i="27"/>
  <c r="M5092" i="27"/>
  <c r="M5093" i="27"/>
  <c r="M5094" i="27"/>
  <c r="M5095" i="27"/>
  <c r="M5096" i="27"/>
  <c r="M5097" i="27"/>
  <c r="M5098" i="27"/>
  <c r="M5099" i="27"/>
  <c r="M5100" i="27"/>
  <c r="M5101" i="27"/>
  <c r="M5102" i="27"/>
  <c r="M5103" i="27"/>
  <c r="M5104" i="27"/>
  <c r="M5105" i="27"/>
  <c r="M5106" i="27"/>
  <c r="M5107" i="27"/>
  <c r="M5108" i="27"/>
  <c r="M5109" i="27"/>
  <c r="M5110" i="27"/>
  <c r="M5111" i="27"/>
  <c r="M5112" i="27"/>
  <c r="M5113" i="27"/>
  <c r="M5114" i="27"/>
  <c r="M5115" i="27"/>
  <c r="M5116" i="27"/>
  <c r="M5117" i="27"/>
  <c r="M5118" i="27"/>
  <c r="M5119" i="27"/>
  <c r="M5120" i="27"/>
  <c r="M5121" i="27"/>
  <c r="M5122" i="27"/>
  <c r="M5123" i="27"/>
  <c r="M5124" i="27"/>
  <c r="M5125" i="27"/>
  <c r="M5126" i="27"/>
  <c r="M5127" i="27"/>
  <c r="M5128" i="27"/>
  <c r="M5129" i="27"/>
  <c r="M5130" i="27"/>
  <c r="M5131" i="27"/>
  <c r="M5132" i="27"/>
  <c r="M5133" i="27"/>
  <c r="M5134" i="27"/>
  <c r="M5135" i="27"/>
  <c r="M5136" i="27"/>
  <c r="M5137" i="27"/>
  <c r="M5138" i="27"/>
  <c r="M5139" i="27"/>
  <c r="M5140" i="27"/>
  <c r="M5141" i="27"/>
  <c r="M5142" i="27"/>
  <c r="M5143" i="27"/>
  <c r="M5144" i="27"/>
  <c r="M5145" i="27"/>
  <c r="M5146" i="27"/>
  <c r="M5147" i="27"/>
  <c r="M5148" i="27"/>
  <c r="M5149" i="27"/>
  <c r="M5150" i="27"/>
  <c r="M5151" i="27"/>
  <c r="M5152" i="27"/>
  <c r="M5153" i="27"/>
  <c r="M5154" i="27"/>
  <c r="M5155" i="27"/>
  <c r="M5156" i="27"/>
  <c r="M5157" i="27"/>
  <c r="M5158" i="27"/>
  <c r="M5159" i="27"/>
  <c r="M5160" i="27"/>
  <c r="M5161" i="27"/>
  <c r="M5162" i="27"/>
  <c r="M5163" i="27"/>
  <c r="M5164" i="27"/>
  <c r="M5165" i="27"/>
  <c r="M5166" i="27"/>
  <c r="M5167" i="27"/>
  <c r="M5168" i="27"/>
  <c r="M5169" i="27"/>
  <c r="M5170" i="27"/>
  <c r="M5171" i="27"/>
  <c r="M5172" i="27"/>
  <c r="M5173" i="27"/>
  <c r="M5174" i="27"/>
  <c r="M5175" i="27"/>
  <c r="M5176" i="27"/>
  <c r="M5177" i="27"/>
  <c r="M5178" i="27"/>
  <c r="M5179" i="27"/>
  <c r="M5180" i="27"/>
  <c r="M5181" i="27"/>
  <c r="M5182" i="27"/>
  <c r="M5183" i="27"/>
  <c r="M5184" i="27"/>
  <c r="M5185" i="27"/>
  <c r="M5186" i="27"/>
  <c r="M5187" i="27"/>
  <c r="M5188" i="27"/>
  <c r="M5189" i="27"/>
  <c r="M5190" i="27"/>
  <c r="M5191" i="27"/>
  <c r="M5192" i="27"/>
  <c r="M5193" i="27"/>
  <c r="M5194" i="27"/>
  <c r="M5195" i="27"/>
  <c r="M5196" i="27"/>
  <c r="M5197" i="27"/>
  <c r="M5198" i="27"/>
  <c r="M5199" i="27"/>
  <c r="M5200" i="27"/>
  <c r="M5201" i="27"/>
  <c r="M5202" i="27"/>
  <c r="M5203" i="27"/>
  <c r="M5204" i="27"/>
  <c r="M5205" i="27"/>
  <c r="M5206" i="27"/>
  <c r="M5207" i="27"/>
  <c r="M5208" i="27"/>
  <c r="M5209" i="27"/>
  <c r="M5210" i="27"/>
  <c r="M5211" i="27"/>
  <c r="M5212" i="27"/>
  <c r="M5213" i="27"/>
  <c r="M5214" i="27"/>
  <c r="M5215" i="27"/>
  <c r="M5216" i="27"/>
  <c r="M5217" i="27"/>
  <c r="M5218" i="27"/>
  <c r="M5219" i="27"/>
  <c r="M5220" i="27"/>
  <c r="M5221" i="27"/>
  <c r="M5222" i="27"/>
  <c r="M5223" i="27"/>
  <c r="M5224" i="27"/>
  <c r="M5225" i="27"/>
  <c r="M5226" i="27"/>
  <c r="M5227" i="27"/>
  <c r="M5228" i="27"/>
  <c r="M5229" i="27"/>
  <c r="M5230" i="27"/>
  <c r="M5231" i="27"/>
  <c r="M5232" i="27"/>
  <c r="M5233" i="27"/>
  <c r="M5234" i="27"/>
  <c r="M5235" i="27"/>
  <c r="M5236" i="27"/>
  <c r="M5237" i="27"/>
  <c r="M5238" i="27"/>
  <c r="M5239" i="27"/>
  <c r="M5240" i="27"/>
  <c r="M5241" i="27"/>
  <c r="M5242" i="27"/>
  <c r="M5243" i="27"/>
  <c r="M5244" i="27"/>
  <c r="M5245" i="27"/>
  <c r="M5246" i="27"/>
  <c r="M5247" i="27"/>
  <c r="M5248" i="27"/>
  <c r="M5249" i="27"/>
  <c r="M5250" i="27"/>
  <c r="M5251" i="27"/>
  <c r="M5252" i="27"/>
  <c r="M5253" i="27"/>
  <c r="M5254" i="27"/>
  <c r="M5255" i="27"/>
  <c r="M5256" i="27"/>
  <c r="M5257" i="27"/>
  <c r="M5258" i="27"/>
  <c r="M5259" i="27"/>
  <c r="M5260" i="27"/>
  <c r="M5261" i="27"/>
  <c r="M5262" i="27"/>
  <c r="M5263" i="27"/>
  <c r="M5264" i="27"/>
  <c r="M5265" i="27"/>
  <c r="M5266" i="27"/>
  <c r="M5267" i="27"/>
  <c r="M5268" i="27"/>
  <c r="M5269" i="27"/>
  <c r="M5270" i="27"/>
  <c r="M5271" i="27"/>
  <c r="M5272" i="27"/>
  <c r="M5273" i="27"/>
  <c r="M5274" i="27"/>
  <c r="M5275" i="27"/>
  <c r="M5276" i="27"/>
  <c r="M5277" i="27"/>
  <c r="M5278" i="27"/>
  <c r="M5279" i="27"/>
  <c r="M5280" i="27"/>
  <c r="M5281" i="27"/>
  <c r="M5282" i="27"/>
  <c r="M5283" i="27"/>
  <c r="M5284" i="27"/>
  <c r="M5285" i="27"/>
  <c r="M5286" i="27"/>
  <c r="M5287" i="27"/>
  <c r="M5288" i="27"/>
  <c r="M5289" i="27"/>
  <c r="M5290" i="27"/>
  <c r="M5291" i="27"/>
  <c r="M5292" i="27"/>
  <c r="M5293" i="27"/>
  <c r="M5294" i="27"/>
  <c r="M5295" i="27"/>
  <c r="M5296" i="27"/>
  <c r="M5297" i="27"/>
  <c r="M5298" i="27"/>
  <c r="M5299" i="27"/>
  <c r="M5300" i="27"/>
  <c r="M5301" i="27"/>
  <c r="M5302" i="27"/>
  <c r="M5303" i="27"/>
  <c r="M5304" i="27"/>
  <c r="M5305" i="27"/>
  <c r="M5306" i="27"/>
  <c r="M5307" i="27"/>
  <c r="M5308" i="27"/>
  <c r="M5309" i="27"/>
  <c r="M5310" i="27"/>
  <c r="M5311" i="27"/>
  <c r="M5312" i="27"/>
  <c r="M5313" i="27"/>
  <c r="M5314" i="27"/>
  <c r="M5315" i="27"/>
  <c r="M5316" i="27"/>
  <c r="M5317" i="27"/>
  <c r="M5318" i="27"/>
  <c r="M5319" i="27"/>
  <c r="M5320" i="27"/>
  <c r="M5321" i="27"/>
  <c r="M5322" i="27"/>
  <c r="M5323" i="27"/>
  <c r="M5324" i="27"/>
  <c r="M5325" i="27"/>
  <c r="M5326" i="27"/>
  <c r="M5327" i="27"/>
  <c r="M5328" i="27"/>
  <c r="M5329" i="27"/>
  <c r="M5330" i="27"/>
  <c r="M5331" i="27"/>
  <c r="M5332" i="27"/>
  <c r="M5333" i="27"/>
  <c r="M5334" i="27"/>
  <c r="M5335" i="27"/>
  <c r="M5336" i="27"/>
  <c r="M5337" i="27"/>
  <c r="M5338" i="27"/>
  <c r="M5339" i="27"/>
  <c r="M5340" i="27"/>
  <c r="M5341" i="27"/>
  <c r="M5342" i="27"/>
  <c r="M5343" i="27"/>
  <c r="M5344" i="27"/>
  <c r="M5345" i="27"/>
  <c r="M5346" i="27"/>
  <c r="M5347" i="27"/>
  <c r="M5348" i="27"/>
  <c r="M5349" i="27"/>
  <c r="M5350" i="27"/>
  <c r="M5351" i="27"/>
  <c r="M5352" i="27"/>
  <c r="M5353" i="27"/>
  <c r="M5354" i="27"/>
  <c r="M5355" i="27"/>
  <c r="M5356" i="27"/>
  <c r="M5357" i="27"/>
  <c r="M5358" i="27"/>
  <c r="M5359" i="27"/>
  <c r="M5360" i="27"/>
  <c r="M5361" i="27"/>
  <c r="M5362" i="27"/>
  <c r="M5363" i="27"/>
  <c r="M5364" i="27"/>
  <c r="M5365" i="27"/>
  <c r="M5366" i="27"/>
  <c r="M5367" i="27"/>
  <c r="M5368" i="27"/>
  <c r="M5369" i="27"/>
  <c r="M5370" i="27"/>
  <c r="M5371" i="27"/>
  <c r="M5372" i="27"/>
  <c r="M5373" i="27"/>
  <c r="M5374" i="27"/>
  <c r="M5375" i="27"/>
  <c r="M5376" i="27"/>
  <c r="M5377" i="27"/>
  <c r="M5378" i="27"/>
  <c r="M5379" i="27"/>
  <c r="M5380" i="27"/>
  <c r="M5381" i="27"/>
  <c r="M5382" i="27"/>
  <c r="M5383" i="27"/>
  <c r="M5384" i="27"/>
  <c r="M5385" i="27"/>
  <c r="M5386" i="27"/>
  <c r="M5387" i="27"/>
  <c r="M5388" i="27"/>
  <c r="M5389" i="27"/>
  <c r="M5390" i="27"/>
  <c r="M5391" i="27"/>
  <c r="M5392" i="27"/>
  <c r="M5393" i="27"/>
  <c r="M5394" i="27"/>
  <c r="M5395" i="27"/>
  <c r="M5396" i="27"/>
  <c r="M5397" i="27"/>
  <c r="M5398" i="27"/>
  <c r="M5399" i="27"/>
  <c r="M5400" i="27"/>
  <c r="M5401" i="27"/>
  <c r="M5402" i="27"/>
  <c r="M5403" i="27"/>
  <c r="M5404" i="27"/>
  <c r="M5405" i="27"/>
  <c r="M5406" i="27"/>
  <c r="M5407" i="27"/>
  <c r="M5408" i="27"/>
  <c r="M5409" i="27"/>
  <c r="M5410" i="27"/>
  <c r="M5411" i="27"/>
  <c r="M5412" i="27"/>
  <c r="M5413" i="27"/>
  <c r="M5414" i="27"/>
  <c r="M5415" i="27"/>
  <c r="M5416" i="27"/>
  <c r="M5417" i="27"/>
  <c r="M5418" i="27"/>
  <c r="M5419" i="27"/>
  <c r="M5420" i="27"/>
  <c r="M5421" i="27"/>
  <c r="M5422" i="27"/>
  <c r="M5423" i="27"/>
  <c r="M5424" i="27"/>
  <c r="M5425" i="27"/>
  <c r="M5426" i="27"/>
  <c r="M5427" i="27"/>
  <c r="M5428" i="27"/>
  <c r="M5429" i="27"/>
  <c r="M5430" i="27"/>
  <c r="M5431" i="27"/>
  <c r="M5432" i="27"/>
  <c r="M5433" i="27"/>
  <c r="M5434" i="27"/>
  <c r="M5435" i="27"/>
  <c r="M5436" i="27"/>
  <c r="M5437" i="27"/>
  <c r="M5438" i="27"/>
  <c r="M5439" i="27"/>
  <c r="M5440" i="27"/>
  <c r="M5441" i="27"/>
  <c r="M5442" i="27"/>
  <c r="M5443" i="27"/>
  <c r="M5444" i="27"/>
  <c r="M5445" i="27"/>
  <c r="M5446" i="27"/>
  <c r="M5447" i="27"/>
  <c r="M5448" i="27"/>
  <c r="M5449" i="27"/>
  <c r="M5450" i="27"/>
  <c r="M5451" i="27"/>
  <c r="M5452" i="27"/>
  <c r="M5453" i="27"/>
  <c r="M5454" i="27"/>
  <c r="M5455" i="27"/>
  <c r="M5456" i="27"/>
  <c r="M5457" i="27"/>
  <c r="M5458" i="27"/>
  <c r="M5459" i="27"/>
  <c r="M5460" i="27"/>
  <c r="M5461" i="27"/>
  <c r="M5462" i="27"/>
  <c r="M5463" i="27"/>
  <c r="M5464" i="27"/>
  <c r="M5465" i="27"/>
  <c r="M5466" i="27"/>
  <c r="M5467" i="27"/>
  <c r="M5468" i="27"/>
  <c r="M5469" i="27"/>
  <c r="M5470" i="27"/>
  <c r="M5471" i="27"/>
  <c r="M5472" i="27"/>
  <c r="M5473" i="27"/>
  <c r="M5474" i="27"/>
  <c r="M5475" i="27"/>
  <c r="M5476" i="27"/>
  <c r="M5477" i="27"/>
  <c r="M5478" i="27"/>
  <c r="M5479" i="27"/>
  <c r="M5480" i="27"/>
  <c r="M5481" i="27"/>
  <c r="M5482" i="27"/>
  <c r="M5483" i="27"/>
  <c r="M5484" i="27"/>
  <c r="M5485" i="27"/>
  <c r="M5486" i="27"/>
  <c r="M5487" i="27"/>
  <c r="M5488" i="27"/>
  <c r="M5489" i="27"/>
  <c r="M5490" i="27"/>
  <c r="M5491" i="27"/>
  <c r="M5492" i="27"/>
  <c r="M5493" i="27"/>
  <c r="M5494" i="27"/>
  <c r="M5495" i="27"/>
  <c r="M5496" i="27"/>
  <c r="M5497" i="27"/>
  <c r="M5498" i="27"/>
  <c r="M5499" i="27"/>
  <c r="M5500" i="27"/>
  <c r="M5501" i="27"/>
  <c r="M5502" i="27"/>
  <c r="M5503" i="27"/>
  <c r="M5504" i="27"/>
  <c r="M5505" i="27"/>
  <c r="M5506" i="27"/>
  <c r="M5507" i="27"/>
  <c r="M5508" i="27"/>
  <c r="M5509" i="27"/>
  <c r="M5510" i="27"/>
  <c r="M5511" i="27"/>
  <c r="M5512" i="27"/>
  <c r="M5513" i="27"/>
  <c r="M5514" i="27"/>
  <c r="M5515" i="27"/>
  <c r="M5516" i="27"/>
  <c r="M5517" i="27"/>
  <c r="M5518" i="27"/>
  <c r="M5519" i="27"/>
  <c r="M5520" i="27"/>
  <c r="M5521" i="27"/>
  <c r="M5522" i="27"/>
  <c r="M5523" i="27"/>
  <c r="M5524" i="27"/>
  <c r="M5525" i="27"/>
  <c r="M5526" i="27"/>
  <c r="M5527" i="27"/>
  <c r="M5528" i="27"/>
  <c r="M5529" i="27"/>
  <c r="M5530" i="27"/>
  <c r="M5531" i="27"/>
  <c r="M5532" i="27"/>
  <c r="M5533" i="27"/>
  <c r="M5534" i="27"/>
  <c r="M5535" i="27"/>
  <c r="M5536" i="27"/>
  <c r="M5537" i="27"/>
  <c r="M5538" i="27"/>
  <c r="M5539" i="27"/>
  <c r="M5540" i="27"/>
  <c r="M5541" i="27"/>
  <c r="M5542" i="27"/>
  <c r="M5543" i="27"/>
  <c r="M5544" i="27"/>
  <c r="M5545" i="27"/>
  <c r="M5546" i="27"/>
  <c r="M5547" i="27"/>
  <c r="M5548" i="27"/>
  <c r="M5549" i="27"/>
  <c r="M5550" i="27"/>
  <c r="M5551" i="27"/>
  <c r="M5552" i="27"/>
  <c r="M5553" i="27"/>
  <c r="M5554" i="27"/>
  <c r="M5555" i="27"/>
  <c r="M5556" i="27"/>
  <c r="M5557" i="27"/>
  <c r="M5558" i="27"/>
  <c r="M5559" i="27"/>
  <c r="M5560" i="27"/>
  <c r="M5561" i="27"/>
  <c r="M5562" i="27"/>
  <c r="M5563" i="27"/>
  <c r="M5564" i="27"/>
  <c r="M5565" i="27"/>
  <c r="M5566" i="27"/>
  <c r="M5567" i="27"/>
  <c r="M5568" i="27"/>
  <c r="M5569" i="27"/>
  <c r="M5570" i="27"/>
  <c r="M5571" i="27"/>
  <c r="M5572" i="27"/>
  <c r="M5573" i="27"/>
  <c r="M5574" i="27"/>
  <c r="M5575" i="27"/>
  <c r="M5576" i="27"/>
  <c r="M5577" i="27"/>
  <c r="M5578" i="27"/>
  <c r="M5579" i="27"/>
  <c r="M5580" i="27"/>
  <c r="M5581" i="27"/>
  <c r="M5582" i="27"/>
  <c r="M5583" i="27"/>
  <c r="M5584" i="27"/>
  <c r="M5585" i="27"/>
  <c r="M5586" i="27"/>
  <c r="M5587" i="27"/>
  <c r="M5588" i="27"/>
  <c r="M5589" i="27"/>
  <c r="M5590" i="27"/>
  <c r="M5591" i="27"/>
  <c r="M5592" i="27"/>
  <c r="M5593" i="27"/>
  <c r="M5594" i="27"/>
  <c r="M5595" i="27"/>
  <c r="M5596" i="27"/>
  <c r="M5597" i="27"/>
  <c r="M5598" i="27"/>
  <c r="M5599" i="27"/>
  <c r="M5600" i="27"/>
  <c r="M5601" i="27"/>
  <c r="M5602" i="27"/>
  <c r="M5603" i="27"/>
  <c r="M5604" i="27"/>
  <c r="M5605" i="27"/>
  <c r="M5606" i="27"/>
  <c r="M5607" i="27"/>
  <c r="M5608" i="27"/>
  <c r="M5609" i="27"/>
  <c r="M5610" i="27"/>
  <c r="M5611" i="27"/>
  <c r="M5612" i="27"/>
  <c r="M5613" i="27"/>
  <c r="M5614" i="27"/>
  <c r="M5615" i="27"/>
  <c r="M5616" i="27"/>
  <c r="M5617" i="27"/>
  <c r="M5618" i="27"/>
  <c r="M5619" i="27"/>
  <c r="M5620" i="27"/>
  <c r="M5621" i="27"/>
  <c r="M5622" i="27"/>
  <c r="M5623" i="27"/>
  <c r="M5624" i="27"/>
  <c r="M5625" i="27"/>
  <c r="M5626" i="27"/>
  <c r="M5627" i="27"/>
  <c r="M5628" i="27"/>
  <c r="M5629" i="27"/>
  <c r="M5630" i="27"/>
  <c r="M5631" i="27"/>
  <c r="M5632" i="27"/>
  <c r="M5633" i="27"/>
  <c r="M5634" i="27"/>
  <c r="M5635" i="27"/>
  <c r="M5636" i="27"/>
  <c r="M5637" i="27"/>
  <c r="M5638" i="27"/>
  <c r="M5639" i="27"/>
  <c r="M5640" i="27"/>
  <c r="M5641" i="27"/>
  <c r="M5642" i="27"/>
  <c r="M5643" i="27"/>
  <c r="M5644" i="27"/>
  <c r="M5645" i="27"/>
  <c r="M5646" i="27"/>
  <c r="M5647" i="27"/>
  <c r="M5648" i="27"/>
  <c r="M5649" i="27"/>
  <c r="M5650" i="27"/>
  <c r="M5651" i="27"/>
  <c r="M5652" i="27"/>
  <c r="M5653" i="27"/>
  <c r="M5654" i="27"/>
  <c r="M5655" i="27"/>
  <c r="M5656" i="27"/>
  <c r="M5657" i="27"/>
  <c r="M5658" i="27"/>
  <c r="M5659" i="27"/>
  <c r="M5660" i="27"/>
  <c r="M5661" i="27"/>
  <c r="M5662" i="27"/>
  <c r="M5663" i="27"/>
  <c r="M5664" i="27"/>
  <c r="M5665" i="27"/>
  <c r="M5666" i="27"/>
  <c r="M5667" i="27"/>
  <c r="M5668" i="27"/>
  <c r="M5669" i="27"/>
  <c r="M5670" i="27"/>
  <c r="M5671" i="27"/>
  <c r="M5672" i="27"/>
  <c r="M5673" i="27"/>
  <c r="M5674" i="27"/>
  <c r="M5675" i="27"/>
  <c r="M5676" i="27"/>
  <c r="M5677" i="27"/>
  <c r="M5678" i="27"/>
  <c r="M5679" i="27"/>
  <c r="M5680" i="27"/>
  <c r="M5681" i="27"/>
  <c r="M5682" i="27"/>
  <c r="M5683" i="27"/>
  <c r="M5684" i="27"/>
  <c r="M5685" i="27"/>
  <c r="M5686" i="27"/>
  <c r="M5687" i="27"/>
  <c r="M5688" i="27"/>
  <c r="M5689" i="27"/>
  <c r="M5690" i="27"/>
  <c r="M5691" i="27"/>
  <c r="M5692" i="27"/>
  <c r="M5693" i="27"/>
  <c r="M5694" i="27"/>
  <c r="M5695" i="27"/>
  <c r="M5696" i="27"/>
  <c r="M5697" i="27"/>
  <c r="M5698" i="27"/>
  <c r="M5699" i="27"/>
  <c r="M5700" i="27"/>
  <c r="M5701" i="27"/>
  <c r="M5702" i="27"/>
  <c r="M5703" i="27"/>
  <c r="M5704" i="27"/>
  <c r="M5705" i="27"/>
  <c r="M5706" i="27"/>
  <c r="M5707" i="27"/>
  <c r="M5708" i="27"/>
  <c r="M5709" i="27"/>
  <c r="M5710" i="27"/>
  <c r="M5711" i="27"/>
  <c r="M5712" i="27"/>
  <c r="M5713" i="27"/>
  <c r="M5714" i="27"/>
  <c r="M5715" i="27"/>
  <c r="M5716" i="27"/>
  <c r="M5717" i="27"/>
  <c r="M5718" i="27"/>
  <c r="M5719" i="27"/>
  <c r="M5720" i="27"/>
  <c r="M5721" i="27"/>
  <c r="M5722" i="27"/>
  <c r="M5723" i="27"/>
  <c r="M5724" i="27"/>
  <c r="M5725" i="27"/>
  <c r="M5726" i="27"/>
  <c r="M5727" i="27"/>
  <c r="M5728" i="27"/>
  <c r="M5729" i="27"/>
  <c r="M5730" i="27"/>
  <c r="M5731" i="27"/>
  <c r="M5732" i="27"/>
  <c r="M5733" i="27"/>
  <c r="M5734" i="27"/>
  <c r="M5735" i="27"/>
  <c r="M5736" i="27"/>
  <c r="M5737" i="27"/>
  <c r="M5738" i="27"/>
  <c r="M5739" i="27"/>
  <c r="M5740" i="27"/>
  <c r="M5741" i="27"/>
  <c r="M5742" i="27"/>
  <c r="M5743" i="27"/>
  <c r="M5744" i="27"/>
  <c r="M5745" i="27"/>
  <c r="M5746" i="27"/>
  <c r="M5747" i="27"/>
  <c r="M5748" i="27"/>
  <c r="M5749" i="27"/>
  <c r="M5750" i="27"/>
  <c r="M5751" i="27"/>
  <c r="M5752" i="27"/>
  <c r="M5753" i="27"/>
  <c r="M5754" i="27"/>
  <c r="M5755" i="27"/>
  <c r="M5756" i="27"/>
  <c r="M5757" i="27"/>
  <c r="M5758" i="27"/>
  <c r="M5759" i="27"/>
  <c r="M5760" i="27"/>
  <c r="M5761" i="27"/>
  <c r="M5762" i="27"/>
  <c r="M5763" i="27"/>
  <c r="M5764" i="27"/>
  <c r="M5765" i="27"/>
  <c r="M5766" i="27"/>
  <c r="M5767" i="27"/>
  <c r="M5768" i="27"/>
  <c r="M5769" i="27"/>
  <c r="M5770" i="27"/>
  <c r="M5771" i="27"/>
  <c r="M5772" i="27"/>
  <c r="M5773" i="27"/>
  <c r="M5774" i="27"/>
  <c r="M5775" i="27"/>
  <c r="M5776" i="27"/>
  <c r="M5777" i="27"/>
  <c r="M5778" i="27"/>
  <c r="M5779" i="27"/>
  <c r="M5780" i="27"/>
  <c r="M5781" i="27"/>
  <c r="M5782" i="27"/>
  <c r="M5783" i="27"/>
  <c r="M5784" i="27"/>
  <c r="M5785" i="27"/>
  <c r="M5786" i="27"/>
  <c r="M5787" i="27"/>
  <c r="M5788" i="27"/>
  <c r="M5789" i="27"/>
  <c r="M5790" i="27"/>
  <c r="M5791" i="27"/>
  <c r="M5792" i="27"/>
  <c r="M5793" i="27"/>
  <c r="M5794" i="27"/>
  <c r="M5795" i="27"/>
  <c r="M5796" i="27"/>
  <c r="M5797" i="27"/>
  <c r="M5798" i="27"/>
  <c r="M5799" i="27"/>
  <c r="M5800" i="27"/>
  <c r="M5801" i="27"/>
  <c r="M5802" i="27"/>
  <c r="M5803" i="27"/>
  <c r="M5804" i="27"/>
  <c r="M5805" i="27"/>
  <c r="M5806" i="27"/>
  <c r="M5807" i="27"/>
  <c r="M5808" i="27"/>
  <c r="M5809" i="27"/>
  <c r="M5810" i="27"/>
  <c r="M5811" i="27"/>
  <c r="M5812" i="27"/>
  <c r="M5813" i="27"/>
  <c r="M5814" i="27"/>
  <c r="M5815" i="27"/>
  <c r="M5816" i="27"/>
  <c r="M5817" i="27"/>
  <c r="M5818" i="27"/>
  <c r="M5819" i="27"/>
  <c r="M5820" i="27"/>
  <c r="M5821" i="27"/>
  <c r="M5822" i="27"/>
  <c r="M5823" i="27"/>
  <c r="M5824" i="27"/>
  <c r="M5825" i="27"/>
  <c r="M5826" i="27"/>
  <c r="M5827" i="27"/>
  <c r="M5828" i="27"/>
  <c r="M5829" i="27"/>
  <c r="M5830" i="27"/>
  <c r="M5831" i="27"/>
  <c r="M5832" i="27"/>
  <c r="M5833" i="27"/>
  <c r="M5834" i="27"/>
  <c r="M5835" i="27"/>
  <c r="M5836" i="27"/>
  <c r="M5837" i="27"/>
  <c r="M5838" i="27"/>
  <c r="M5839" i="27"/>
  <c r="M5840" i="27"/>
  <c r="M5841" i="27"/>
  <c r="M5842" i="27"/>
  <c r="M5843" i="27"/>
  <c r="M5844" i="27"/>
  <c r="M5845" i="27"/>
  <c r="M5846" i="27"/>
  <c r="M5847" i="27"/>
  <c r="M5848" i="27"/>
  <c r="M5849" i="27"/>
  <c r="M5850" i="27"/>
  <c r="M5851" i="27"/>
  <c r="M5852" i="27"/>
  <c r="M5853" i="27"/>
  <c r="M5854" i="27"/>
  <c r="M5855" i="27"/>
  <c r="M5856" i="27"/>
  <c r="M5857" i="27"/>
  <c r="M5858" i="27"/>
  <c r="M5859" i="27"/>
  <c r="M5860" i="27"/>
  <c r="M5861" i="27"/>
  <c r="M5862" i="27"/>
  <c r="M5863" i="27"/>
  <c r="M5864" i="27"/>
  <c r="M5865" i="27"/>
  <c r="M5866" i="27"/>
  <c r="M5867" i="27"/>
  <c r="M5868" i="27"/>
  <c r="M5869" i="27"/>
  <c r="M5870" i="27"/>
  <c r="M5871" i="27"/>
  <c r="M5872" i="27"/>
  <c r="M5873" i="27"/>
  <c r="M5874" i="27"/>
  <c r="M5875" i="27"/>
  <c r="M5876" i="27"/>
  <c r="M5877" i="27"/>
  <c r="M5878" i="27"/>
  <c r="M5879" i="27"/>
  <c r="M5880" i="27"/>
  <c r="M5881" i="27"/>
  <c r="M5882" i="27"/>
  <c r="M5883" i="27"/>
  <c r="M5884" i="27"/>
  <c r="M5885" i="27"/>
  <c r="M5886" i="27"/>
  <c r="M5887" i="27"/>
  <c r="M5888" i="27"/>
  <c r="M5889" i="27"/>
  <c r="M5890" i="27"/>
  <c r="M5891" i="27"/>
  <c r="M5892" i="27"/>
  <c r="M5893" i="27"/>
  <c r="M5894" i="27"/>
  <c r="M5895" i="27"/>
  <c r="M5896" i="27"/>
  <c r="M5897" i="27"/>
  <c r="M5898" i="27"/>
  <c r="M5899" i="27"/>
  <c r="M5900" i="27"/>
  <c r="M5901" i="27"/>
  <c r="M5902" i="27"/>
  <c r="M5903" i="27"/>
  <c r="M5904" i="27"/>
  <c r="M5905" i="27"/>
  <c r="M5906" i="27"/>
  <c r="M5907" i="27"/>
  <c r="M5908" i="27"/>
  <c r="M5909" i="27"/>
  <c r="M5910" i="27"/>
  <c r="M5911" i="27"/>
  <c r="M5912" i="27"/>
  <c r="M5913" i="27"/>
  <c r="M5914" i="27"/>
  <c r="M5915" i="27"/>
  <c r="M5916" i="27"/>
  <c r="M5917" i="27"/>
  <c r="M5918" i="27"/>
  <c r="M5919" i="27"/>
  <c r="M5920" i="27"/>
  <c r="M5921" i="27"/>
  <c r="M5922" i="27"/>
  <c r="M5923" i="27"/>
  <c r="M5924" i="27"/>
  <c r="M5925" i="27"/>
  <c r="M5926" i="27"/>
  <c r="M5927" i="27"/>
  <c r="M5928" i="27"/>
  <c r="M5929" i="27"/>
  <c r="M5930" i="27"/>
  <c r="M5931" i="27"/>
  <c r="M5932" i="27"/>
  <c r="M5933" i="27"/>
  <c r="M5934" i="27"/>
  <c r="M5935" i="27"/>
  <c r="M5936" i="27"/>
  <c r="M5937" i="27"/>
  <c r="M5938" i="27"/>
  <c r="M5939" i="27"/>
  <c r="M5940" i="27"/>
  <c r="M5941" i="27"/>
  <c r="M5942" i="27"/>
  <c r="M5943" i="27"/>
  <c r="M5944" i="27"/>
  <c r="M5945" i="27"/>
  <c r="M5946" i="27"/>
  <c r="M5947" i="27"/>
  <c r="M5948" i="27"/>
  <c r="M5949" i="27"/>
  <c r="M5950" i="27"/>
  <c r="M5951" i="27"/>
  <c r="M5952" i="27"/>
  <c r="M5953" i="27"/>
  <c r="M5954" i="27"/>
  <c r="M5955" i="27"/>
  <c r="M5956" i="27"/>
  <c r="M5957" i="27"/>
  <c r="M5958" i="27"/>
  <c r="M5959" i="27"/>
  <c r="M5960" i="27"/>
  <c r="M5961" i="27"/>
  <c r="M5962" i="27"/>
  <c r="M5963" i="27"/>
  <c r="M5964" i="27"/>
  <c r="M5965" i="27"/>
  <c r="M5966" i="27"/>
  <c r="M5967" i="27"/>
  <c r="M5968" i="27"/>
  <c r="M5969" i="27"/>
  <c r="M5970" i="27"/>
  <c r="M5971" i="27"/>
  <c r="M5972" i="27"/>
  <c r="M5973" i="27"/>
  <c r="M5974" i="27"/>
  <c r="M5975" i="27"/>
  <c r="M5976" i="27"/>
  <c r="M5977" i="27"/>
  <c r="M5978" i="27"/>
  <c r="M5979" i="27"/>
  <c r="M5980" i="27"/>
  <c r="M5981" i="27"/>
  <c r="M5982" i="27"/>
  <c r="M5983" i="27"/>
  <c r="M5984" i="27"/>
  <c r="M5985" i="27"/>
  <c r="M5986" i="27"/>
  <c r="M5987" i="27"/>
  <c r="M5988" i="27"/>
  <c r="M5989" i="27"/>
  <c r="M5990" i="27"/>
  <c r="M5991" i="27"/>
  <c r="M5992" i="27"/>
  <c r="M5993" i="27"/>
  <c r="M5994" i="27"/>
  <c r="M5995" i="27"/>
  <c r="M5996" i="27"/>
  <c r="M5997" i="27"/>
  <c r="M5998" i="27"/>
  <c r="M5999" i="27"/>
  <c r="M6000" i="27"/>
  <c r="M6001" i="27"/>
  <c r="M6002" i="27"/>
  <c r="M6003" i="27"/>
  <c r="M6004" i="27"/>
  <c r="M6005" i="27"/>
  <c r="M6006" i="27"/>
  <c r="M6007" i="27"/>
  <c r="M6008" i="27"/>
  <c r="M6009" i="27"/>
  <c r="M6010" i="27"/>
  <c r="M6011" i="27"/>
  <c r="M6012" i="27"/>
  <c r="M6013" i="27"/>
  <c r="M6014" i="27"/>
  <c r="M6015" i="27"/>
  <c r="M6016" i="27"/>
  <c r="M6017" i="27"/>
  <c r="M6018" i="27"/>
  <c r="M6019" i="27"/>
  <c r="M6020" i="27"/>
  <c r="M6021" i="27"/>
  <c r="M6022" i="27"/>
  <c r="M6023" i="27"/>
  <c r="M6024" i="27"/>
  <c r="M6025" i="27"/>
  <c r="M6026" i="27"/>
  <c r="M6027" i="27"/>
  <c r="M6028" i="27"/>
  <c r="M6029" i="27"/>
  <c r="M6030" i="27"/>
  <c r="M6031" i="27"/>
  <c r="M6032" i="27"/>
  <c r="M6033" i="27"/>
  <c r="M6034" i="27"/>
  <c r="M6035" i="27"/>
  <c r="M6036" i="27"/>
  <c r="M6037" i="27"/>
  <c r="M6038" i="27"/>
  <c r="M6039" i="27"/>
  <c r="M6040" i="27"/>
  <c r="M6041" i="27"/>
  <c r="M6042" i="27"/>
  <c r="M6043" i="27"/>
  <c r="M6044" i="27"/>
  <c r="M6045" i="27"/>
  <c r="M6046" i="27"/>
  <c r="M6047" i="27"/>
  <c r="M6048" i="27"/>
  <c r="M6049" i="27"/>
  <c r="M6050" i="27"/>
  <c r="M6051" i="27"/>
  <c r="M6052" i="27"/>
  <c r="M6053" i="27"/>
  <c r="M6054" i="27"/>
  <c r="M6055" i="27"/>
  <c r="M6056" i="27"/>
  <c r="M6057" i="27"/>
  <c r="M6058" i="27"/>
  <c r="M6059" i="27"/>
  <c r="M6060" i="27"/>
  <c r="M6061" i="27"/>
  <c r="M6062" i="27"/>
  <c r="M6063" i="27"/>
  <c r="M6064" i="27"/>
  <c r="M6065" i="27"/>
  <c r="M6066" i="27"/>
  <c r="M6067" i="27"/>
  <c r="M6068" i="27"/>
  <c r="M6069" i="27"/>
  <c r="M6070" i="27"/>
  <c r="M6071" i="27"/>
  <c r="M6072" i="27"/>
  <c r="M6073" i="27"/>
  <c r="M6074" i="27"/>
  <c r="M6075" i="27"/>
  <c r="M6076" i="27"/>
  <c r="M6077" i="27"/>
  <c r="M6078" i="27"/>
  <c r="M6079" i="27"/>
  <c r="M6080" i="27"/>
  <c r="M6081" i="27"/>
  <c r="M6082" i="27"/>
  <c r="M6083" i="27"/>
  <c r="M6084" i="27"/>
  <c r="M6085" i="27"/>
  <c r="M6086" i="27"/>
  <c r="M6087" i="27"/>
  <c r="M6088" i="27"/>
  <c r="M6089" i="27"/>
  <c r="M6090" i="27"/>
  <c r="M6091" i="27"/>
  <c r="M6092" i="27"/>
  <c r="M6093" i="27"/>
  <c r="M6094" i="27"/>
  <c r="M6095" i="27"/>
  <c r="M6096" i="27"/>
  <c r="M6097" i="27"/>
  <c r="M6098" i="27"/>
  <c r="M6099" i="27"/>
  <c r="M6100" i="27"/>
  <c r="M6101" i="27"/>
  <c r="M6102" i="27"/>
  <c r="M6103" i="27"/>
  <c r="M6104" i="27"/>
  <c r="M6105" i="27"/>
  <c r="M6106" i="27"/>
  <c r="M6107" i="27"/>
  <c r="M6108" i="27"/>
  <c r="M6109" i="27"/>
  <c r="M6110" i="27"/>
  <c r="M6111" i="27"/>
  <c r="M6112" i="27"/>
  <c r="M6113" i="27"/>
  <c r="M6114" i="27"/>
  <c r="M6115" i="27"/>
  <c r="M6116" i="27"/>
  <c r="M6117" i="27"/>
  <c r="M6118" i="27"/>
  <c r="M6119" i="27"/>
  <c r="M6120" i="27"/>
  <c r="M6121" i="27"/>
  <c r="M6122" i="27"/>
  <c r="M6123" i="27"/>
  <c r="M6124" i="27"/>
  <c r="M6125" i="27"/>
  <c r="M6126" i="27"/>
  <c r="M6127" i="27"/>
  <c r="M6128" i="27"/>
  <c r="M6129" i="27"/>
  <c r="M6130" i="27"/>
  <c r="M6131" i="27"/>
  <c r="M6132" i="27"/>
  <c r="M6133" i="27"/>
  <c r="M6134" i="27"/>
  <c r="M6135" i="27"/>
  <c r="M6136" i="27"/>
  <c r="M6137" i="27"/>
  <c r="M6138" i="27"/>
  <c r="M6139" i="27"/>
  <c r="M6140" i="27"/>
  <c r="M6141" i="27"/>
  <c r="M6142" i="27"/>
  <c r="M6143" i="27"/>
  <c r="M6144" i="27"/>
  <c r="M6145" i="27"/>
  <c r="M6146" i="27"/>
  <c r="M6147" i="27"/>
  <c r="M6148" i="27"/>
  <c r="M6149" i="27"/>
  <c r="M6150" i="27"/>
  <c r="M6151" i="27"/>
  <c r="M6152" i="27"/>
  <c r="M6153" i="27"/>
  <c r="M6154" i="27"/>
  <c r="M6155" i="27"/>
  <c r="M6156" i="27"/>
  <c r="M6157" i="27"/>
  <c r="M6158" i="27"/>
  <c r="M6159" i="27"/>
  <c r="M6160" i="27"/>
  <c r="M6161" i="27"/>
  <c r="M6162" i="27"/>
  <c r="M6163" i="27"/>
  <c r="M6164" i="27"/>
  <c r="M6165" i="27"/>
  <c r="M6166" i="27"/>
  <c r="M6167" i="27"/>
  <c r="M6168" i="27"/>
  <c r="M6169" i="27"/>
  <c r="M6170" i="27"/>
  <c r="M6171" i="27"/>
  <c r="M6172" i="27"/>
  <c r="M6173" i="27"/>
  <c r="M6174" i="27"/>
  <c r="M6175" i="27"/>
  <c r="M6176" i="27"/>
  <c r="M6177" i="27"/>
  <c r="M6178" i="27"/>
  <c r="M6179" i="27"/>
  <c r="M6180" i="27"/>
  <c r="M6181" i="27"/>
  <c r="M6182" i="27"/>
  <c r="M6183" i="27"/>
  <c r="M6184" i="27"/>
  <c r="M6185" i="27"/>
  <c r="M6186" i="27"/>
  <c r="M6187" i="27"/>
  <c r="M6188" i="27"/>
  <c r="M6189" i="27"/>
  <c r="M6190" i="27"/>
  <c r="M6191" i="27"/>
  <c r="M6192" i="27"/>
  <c r="M6193" i="27"/>
  <c r="M6194" i="27"/>
  <c r="M6195" i="27"/>
  <c r="M6196" i="27"/>
  <c r="M6197" i="27"/>
  <c r="M6198" i="27"/>
  <c r="M6199" i="27"/>
  <c r="M6200" i="27"/>
  <c r="M6201" i="27"/>
  <c r="M6202" i="27"/>
  <c r="M6203" i="27"/>
  <c r="M6204" i="27"/>
  <c r="M6205" i="27"/>
  <c r="M6206" i="27"/>
  <c r="M6207" i="27"/>
  <c r="M6208" i="27"/>
  <c r="M6209" i="27"/>
  <c r="M6210" i="27"/>
  <c r="M6211" i="27"/>
  <c r="M6212" i="27"/>
  <c r="M6213" i="27"/>
  <c r="M6214" i="27"/>
  <c r="M6215" i="27"/>
  <c r="M6216" i="27"/>
  <c r="M6217" i="27"/>
  <c r="M6218" i="27"/>
  <c r="M6219" i="27"/>
  <c r="M6220" i="27"/>
  <c r="M6221" i="27"/>
  <c r="M6222" i="27"/>
  <c r="M6223" i="27"/>
  <c r="M6224" i="27"/>
  <c r="M6225" i="27"/>
  <c r="M6226" i="27"/>
  <c r="M6227" i="27"/>
  <c r="M6228" i="27"/>
  <c r="M6229" i="27"/>
  <c r="M6230" i="27"/>
  <c r="M6231" i="27"/>
  <c r="M6232" i="27"/>
  <c r="M6233" i="27"/>
  <c r="M6234" i="27"/>
  <c r="M6235" i="27"/>
  <c r="M6236" i="27"/>
  <c r="M6237" i="27"/>
  <c r="M6238" i="27"/>
  <c r="M6239" i="27"/>
  <c r="M6240" i="27"/>
  <c r="M6241" i="27"/>
  <c r="M6242" i="27"/>
  <c r="M6243" i="27"/>
  <c r="M6244" i="27"/>
  <c r="M6245" i="27"/>
  <c r="M6246" i="27"/>
  <c r="M6247" i="27"/>
  <c r="M6248" i="27"/>
  <c r="M6249" i="27"/>
  <c r="M6250" i="27"/>
  <c r="M6251" i="27"/>
  <c r="M6252" i="27"/>
  <c r="M6253" i="27"/>
  <c r="M6254" i="27"/>
  <c r="M6255" i="27"/>
  <c r="M6256" i="27"/>
  <c r="M6257" i="27"/>
  <c r="M6258" i="27"/>
  <c r="M6259" i="27"/>
  <c r="M6260" i="27"/>
  <c r="M6261" i="27"/>
  <c r="M6262" i="27"/>
  <c r="M6263" i="27"/>
  <c r="M6264" i="27"/>
  <c r="M6265" i="27"/>
  <c r="M6266" i="27"/>
  <c r="M6267" i="27"/>
  <c r="M6268" i="27"/>
  <c r="M6269" i="27"/>
  <c r="M6270" i="27"/>
  <c r="M6271" i="27"/>
  <c r="M6272" i="27"/>
  <c r="M6273" i="27"/>
  <c r="M6274" i="27"/>
  <c r="M6275" i="27"/>
  <c r="M6276" i="27"/>
  <c r="M6277" i="27"/>
  <c r="M6278" i="27"/>
  <c r="M6279" i="27"/>
  <c r="M6280" i="27"/>
  <c r="M6281" i="27"/>
  <c r="M6282" i="27"/>
  <c r="M6283" i="27"/>
  <c r="M6284" i="27"/>
  <c r="M6285" i="27"/>
  <c r="M6286" i="27"/>
  <c r="M6287" i="27"/>
  <c r="M6288" i="27"/>
  <c r="M6289" i="27"/>
  <c r="M6290" i="27"/>
  <c r="M6291" i="27"/>
  <c r="M6292" i="27"/>
  <c r="M6293" i="27"/>
  <c r="M6294" i="27"/>
  <c r="M6295" i="27"/>
  <c r="M6296" i="27"/>
  <c r="M6297" i="27"/>
  <c r="M6298" i="27"/>
  <c r="M6299" i="27"/>
  <c r="M6300" i="27"/>
  <c r="M6301" i="27"/>
  <c r="M6302" i="27"/>
  <c r="M6303" i="27"/>
  <c r="M6304" i="27"/>
  <c r="M6305" i="27"/>
  <c r="M6306" i="27"/>
  <c r="M6307" i="27"/>
  <c r="M6308" i="27"/>
  <c r="M6309" i="27"/>
  <c r="M6310" i="27"/>
  <c r="M6311" i="27"/>
  <c r="M6312" i="27"/>
  <c r="M6313" i="27"/>
  <c r="M6314" i="27"/>
  <c r="M6315" i="27"/>
  <c r="M6316" i="27"/>
  <c r="M6317" i="27"/>
  <c r="M6318" i="27"/>
  <c r="M6319" i="27"/>
  <c r="M6320" i="27"/>
  <c r="M6321" i="27"/>
  <c r="M6322" i="27"/>
  <c r="M6323" i="27"/>
  <c r="M6324" i="27"/>
  <c r="M6325" i="27"/>
  <c r="M6326" i="27"/>
  <c r="M6327" i="27"/>
  <c r="M6328" i="27"/>
  <c r="M6329" i="27"/>
  <c r="M6330" i="27"/>
  <c r="M6331" i="27"/>
  <c r="M6332" i="27"/>
  <c r="M6333" i="27"/>
  <c r="M6334" i="27"/>
  <c r="M6335" i="27"/>
  <c r="M6336" i="27"/>
  <c r="M6337" i="27"/>
  <c r="M6338" i="27"/>
  <c r="M6339" i="27"/>
  <c r="M6340" i="27"/>
  <c r="M6341" i="27"/>
  <c r="M6342" i="27"/>
  <c r="M6343" i="27"/>
  <c r="M6344" i="27"/>
  <c r="M6345" i="27"/>
  <c r="M6346" i="27"/>
  <c r="M6347" i="27"/>
  <c r="M6348" i="27"/>
  <c r="M6349" i="27"/>
  <c r="M6350" i="27"/>
  <c r="M6351" i="27"/>
  <c r="M6352" i="27"/>
  <c r="M6353" i="27"/>
  <c r="M6354" i="27"/>
  <c r="M6355" i="27"/>
  <c r="M6356" i="27"/>
  <c r="M6357" i="27"/>
  <c r="M6358" i="27"/>
  <c r="M6359" i="27"/>
  <c r="M6360" i="27"/>
  <c r="M6361" i="27"/>
  <c r="M6362" i="27"/>
  <c r="M6363" i="27"/>
  <c r="M6364" i="27"/>
  <c r="M6365" i="27"/>
  <c r="M6366" i="27"/>
  <c r="M6367" i="27"/>
  <c r="M6368" i="27"/>
  <c r="M6369" i="27"/>
  <c r="M6370" i="27"/>
  <c r="M6371" i="27"/>
  <c r="M6372" i="27"/>
  <c r="M6373" i="27"/>
  <c r="M6374" i="27"/>
  <c r="M6375" i="27"/>
  <c r="M6376" i="27"/>
  <c r="M6377" i="27"/>
  <c r="M6378" i="27"/>
  <c r="M6379" i="27"/>
  <c r="M6380" i="27"/>
  <c r="M6381" i="27"/>
  <c r="M6382" i="27"/>
  <c r="M6383" i="27"/>
  <c r="M6384" i="27"/>
  <c r="M6385" i="27"/>
  <c r="M6386" i="27"/>
  <c r="M6387" i="27"/>
  <c r="M6388" i="27"/>
  <c r="M6389" i="27"/>
  <c r="M6390" i="27"/>
  <c r="M6391" i="27"/>
  <c r="M6392" i="27"/>
  <c r="M6393" i="27"/>
  <c r="M6394" i="27"/>
  <c r="M6395" i="27"/>
  <c r="M6396" i="27"/>
  <c r="M6397" i="27"/>
  <c r="M6398" i="27"/>
  <c r="M6399" i="27"/>
  <c r="M6400" i="27"/>
  <c r="M6401" i="27"/>
  <c r="M6402" i="27"/>
  <c r="M6403" i="27"/>
  <c r="M6404" i="27"/>
  <c r="M6405" i="27"/>
  <c r="M6406" i="27"/>
  <c r="M6407" i="27"/>
  <c r="M6408" i="27"/>
  <c r="M6409" i="27"/>
  <c r="M6410" i="27"/>
  <c r="M6411" i="27"/>
  <c r="M6412" i="27"/>
  <c r="M6413" i="27"/>
  <c r="M6414" i="27"/>
  <c r="M6415" i="27"/>
  <c r="M6416" i="27"/>
  <c r="M6417" i="27"/>
  <c r="M6418" i="27"/>
  <c r="M6419" i="27"/>
  <c r="M6420" i="27"/>
  <c r="M6421" i="27"/>
  <c r="M6422" i="27"/>
  <c r="M6423" i="27"/>
  <c r="M6424" i="27"/>
  <c r="M6425" i="27"/>
  <c r="M6426" i="27"/>
  <c r="M6427" i="27"/>
  <c r="M6428" i="27"/>
  <c r="M6429" i="27"/>
  <c r="M6430" i="27"/>
  <c r="M6431" i="27"/>
  <c r="M6432" i="27"/>
  <c r="M6433" i="27"/>
  <c r="M6434" i="27"/>
  <c r="M6435" i="27"/>
  <c r="M6436" i="27"/>
  <c r="M6437" i="27"/>
  <c r="M6438" i="27"/>
  <c r="M6439" i="27"/>
  <c r="M6440" i="27"/>
  <c r="M6441" i="27"/>
  <c r="M6442" i="27"/>
  <c r="M6443" i="27"/>
  <c r="M6444" i="27"/>
  <c r="M6445" i="27"/>
  <c r="M6446" i="27"/>
  <c r="M6447" i="27"/>
  <c r="M6448" i="27"/>
  <c r="M6449" i="27"/>
  <c r="M6450" i="27"/>
  <c r="M6451" i="27"/>
  <c r="M6452" i="27"/>
  <c r="M6453" i="27"/>
  <c r="M6454" i="27"/>
  <c r="M6455" i="27"/>
  <c r="M6456" i="27"/>
  <c r="M6457" i="27"/>
  <c r="M6458" i="27"/>
  <c r="M6459" i="27"/>
  <c r="M6460" i="27"/>
  <c r="M6461" i="27"/>
  <c r="M6462" i="27"/>
  <c r="M6463" i="27"/>
  <c r="M6464" i="27"/>
  <c r="M6465" i="27"/>
  <c r="M6466" i="27"/>
  <c r="M6467" i="27"/>
  <c r="M6468" i="27"/>
  <c r="M6469" i="27"/>
  <c r="M6470" i="27"/>
  <c r="M6471" i="27"/>
  <c r="M6472" i="27"/>
  <c r="M6473" i="27"/>
  <c r="M6474" i="27"/>
  <c r="M6475" i="27"/>
  <c r="M6476" i="27"/>
  <c r="M6477" i="27"/>
  <c r="M6478" i="27"/>
  <c r="M6479" i="27"/>
  <c r="M6480" i="27"/>
  <c r="M6481" i="27"/>
  <c r="M6482" i="27"/>
  <c r="M6483" i="27"/>
  <c r="M6484" i="27"/>
  <c r="M6485" i="27"/>
  <c r="M6486" i="27"/>
  <c r="M6487" i="27"/>
  <c r="M6488" i="27"/>
  <c r="M6489" i="27"/>
  <c r="M6490" i="27"/>
  <c r="M6491" i="27"/>
  <c r="M6492" i="27"/>
  <c r="M6493" i="27"/>
  <c r="M6494" i="27"/>
  <c r="M6495" i="27"/>
  <c r="M6496" i="27"/>
  <c r="M6497" i="27"/>
  <c r="M6498" i="27"/>
  <c r="M6499" i="27"/>
  <c r="M6500" i="27"/>
  <c r="M6501" i="27"/>
  <c r="M6502" i="27"/>
  <c r="M6503" i="27"/>
  <c r="M6504" i="27"/>
  <c r="M6505" i="27"/>
  <c r="M6506" i="27"/>
  <c r="M6507" i="27"/>
  <c r="M6508" i="27"/>
  <c r="M6509" i="27"/>
  <c r="M6510" i="27"/>
  <c r="M6511" i="27"/>
  <c r="M6512" i="27"/>
  <c r="M6513" i="27"/>
  <c r="M6514" i="27"/>
  <c r="M6515" i="27"/>
  <c r="M6516" i="27"/>
  <c r="M6517" i="27"/>
  <c r="M6518" i="27"/>
  <c r="M6519" i="27"/>
  <c r="M6520" i="27"/>
  <c r="M6521" i="27"/>
  <c r="M6522" i="27"/>
  <c r="M6523" i="27"/>
  <c r="M6524" i="27"/>
  <c r="M6525" i="27"/>
  <c r="M6526" i="27"/>
  <c r="M6527" i="27"/>
  <c r="M6528" i="27"/>
  <c r="M6529" i="27"/>
  <c r="M6530" i="27"/>
  <c r="M6531" i="27"/>
  <c r="M6532" i="27"/>
  <c r="M6533" i="27"/>
  <c r="M6534" i="27"/>
  <c r="M6535" i="27"/>
  <c r="M6536" i="27"/>
  <c r="M6537" i="27"/>
  <c r="M6538" i="27"/>
  <c r="M6539" i="27"/>
  <c r="M6540" i="27"/>
  <c r="M6541" i="27"/>
  <c r="M6542" i="27"/>
  <c r="M6543" i="27"/>
  <c r="M6544" i="27"/>
  <c r="M6545" i="27"/>
  <c r="M6546" i="27"/>
  <c r="M6547" i="27"/>
  <c r="M6548" i="27"/>
  <c r="M6549" i="27"/>
  <c r="M6550" i="27"/>
  <c r="M6551" i="27"/>
  <c r="M6552" i="27"/>
  <c r="M6553" i="27"/>
  <c r="M6554" i="27"/>
  <c r="M6555" i="27"/>
  <c r="M6556" i="27"/>
  <c r="M6557" i="27"/>
  <c r="M6558" i="27"/>
  <c r="M6559" i="27"/>
  <c r="M6560" i="27"/>
  <c r="M6561" i="27"/>
  <c r="M6562" i="27"/>
  <c r="M6563" i="27"/>
  <c r="M6564" i="27"/>
  <c r="M6565" i="27"/>
  <c r="M6566" i="27"/>
  <c r="M6567" i="27"/>
  <c r="M6568" i="27"/>
  <c r="M6569" i="27"/>
  <c r="M6570" i="27"/>
  <c r="M6571" i="27"/>
  <c r="M6572" i="27"/>
  <c r="M6573" i="27"/>
  <c r="M6574" i="27"/>
  <c r="M6575" i="27"/>
  <c r="M6576" i="27"/>
  <c r="M6577" i="27"/>
  <c r="M6578" i="27"/>
  <c r="M6579" i="27"/>
  <c r="M6580" i="27"/>
  <c r="M6581" i="27"/>
  <c r="M6582" i="27"/>
  <c r="M6583" i="27"/>
  <c r="M6584" i="27"/>
  <c r="M6585" i="27"/>
  <c r="M6586" i="27"/>
  <c r="M6587" i="27"/>
  <c r="M6588" i="27"/>
  <c r="M6589" i="27"/>
  <c r="M6590" i="27"/>
  <c r="M6591" i="27"/>
  <c r="M6592" i="27"/>
  <c r="M6593" i="27"/>
  <c r="M6594" i="27"/>
  <c r="M6595" i="27"/>
  <c r="M6596" i="27"/>
  <c r="M6597" i="27"/>
  <c r="M6598" i="27"/>
  <c r="M6599" i="27"/>
  <c r="M6600" i="27"/>
  <c r="M6601" i="27"/>
  <c r="M6602" i="27"/>
  <c r="M6603" i="27"/>
  <c r="M6604" i="27"/>
  <c r="M6605" i="27"/>
  <c r="M6606" i="27"/>
  <c r="M6607" i="27"/>
  <c r="M6608" i="27"/>
  <c r="M6609" i="27"/>
  <c r="M6610" i="27"/>
  <c r="M6611" i="27"/>
  <c r="M6612" i="27"/>
  <c r="M6613" i="27"/>
  <c r="M6614" i="27"/>
  <c r="M6615" i="27"/>
  <c r="M6616" i="27"/>
  <c r="M6617" i="27"/>
  <c r="M6618" i="27"/>
  <c r="M6619" i="27"/>
  <c r="M6620" i="27"/>
  <c r="M6621" i="27"/>
  <c r="M6622" i="27"/>
  <c r="M6623" i="27"/>
  <c r="M6624" i="27"/>
  <c r="M6625" i="27"/>
  <c r="M6626" i="27"/>
  <c r="M6627" i="27"/>
  <c r="M6628" i="27"/>
  <c r="M6629" i="27"/>
  <c r="M6630" i="27"/>
  <c r="M6631" i="27"/>
  <c r="M6632" i="27"/>
  <c r="M6633" i="27"/>
  <c r="M6634" i="27"/>
  <c r="M6635" i="27"/>
  <c r="M6636" i="27"/>
  <c r="M6637" i="27"/>
  <c r="M6638" i="27"/>
  <c r="M6639" i="27"/>
  <c r="M6640" i="27"/>
  <c r="M6641" i="27"/>
  <c r="M6642" i="27"/>
  <c r="M6643" i="27"/>
  <c r="M6644" i="27"/>
  <c r="M6645" i="27"/>
  <c r="M6646" i="27"/>
  <c r="M6647" i="27"/>
  <c r="M6648" i="27"/>
  <c r="M6649" i="27"/>
  <c r="M6650" i="27"/>
  <c r="M6651" i="27"/>
  <c r="M6652" i="27"/>
  <c r="M6653" i="27"/>
  <c r="M6654" i="27"/>
  <c r="M6655" i="27"/>
  <c r="M6656" i="27"/>
  <c r="M6657" i="27"/>
  <c r="M6658" i="27"/>
  <c r="M6659" i="27"/>
  <c r="M6660" i="27"/>
  <c r="M6661" i="27"/>
  <c r="M6662" i="27"/>
  <c r="M6663" i="27"/>
  <c r="M6664" i="27"/>
  <c r="M6665" i="27"/>
  <c r="M6666" i="27"/>
  <c r="M6667" i="27"/>
  <c r="M6668" i="27"/>
  <c r="M6669" i="27"/>
  <c r="M6670" i="27"/>
  <c r="M6671" i="27"/>
  <c r="M6672" i="27"/>
  <c r="M6673" i="27"/>
  <c r="M6674" i="27"/>
  <c r="M6675" i="27"/>
  <c r="M6676" i="27"/>
  <c r="M6677" i="27"/>
  <c r="M6678" i="27"/>
  <c r="M6679" i="27"/>
  <c r="M6680" i="27"/>
  <c r="M6681" i="27"/>
  <c r="M6682" i="27"/>
  <c r="M6683" i="27"/>
  <c r="M6684" i="27"/>
  <c r="M6685" i="27"/>
  <c r="M6686" i="27"/>
  <c r="M6687" i="27"/>
  <c r="M6688" i="27"/>
  <c r="M6689" i="27"/>
  <c r="M6690" i="27"/>
  <c r="M6691" i="27"/>
  <c r="M6692" i="27"/>
  <c r="M6693" i="27"/>
  <c r="M6694" i="27"/>
  <c r="M6695" i="27"/>
  <c r="M6696" i="27"/>
  <c r="M6697" i="27"/>
  <c r="M6698" i="27"/>
  <c r="M6699" i="27"/>
  <c r="M6700" i="27"/>
  <c r="M6701" i="27"/>
  <c r="M6702" i="27"/>
  <c r="M6703" i="27"/>
  <c r="M6704" i="27"/>
  <c r="M6705" i="27"/>
  <c r="M6706" i="27"/>
  <c r="M6707" i="27"/>
  <c r="M6708" i="27"/>
  <c r="M6709" i="27"/>
  <c r="M6710" i="27"/>
  <c r="M6711" i="27"/>
  <c r="M6712" i="27"/>
  <c r="M6713" i="27"/>
  <c r="M6714" i="27"/>
  <c r="M6715" i="27"/>
  <c r="M6716" i="27"/>
  <c r="M6717" i="27"/>
  <c r="M6718" i="27"/>
  <c r="M6719" i="27"/>
  <c r="M6720" i="27"/>
  <c r="M6721" i="27"/>
  <c r="M6722" i="27"/>
  <c r="M6723" i="27"/>
  <c r="M6724" i="27"/>
  <c r="M6725" i="27"/>
  <c r="M6726" i="27"/>
  <c r="M6727" i="27"/>
  <c r="M6728" i="27"/>
  <c r="M6729" i="27"/>
  <c r="M6730" i="27"/>
  <c r="M6731" i="27"/>
  <c r="M6732" i="27"/>
  <c r="M6733" i="27"/>
  <c r="M6734" i="27"/>
  <c r="M6735" i="27"/>
  <c r="M6736" i="27"/>
  <c r="M6737" i="27"/>
  <c r="M6738" i="27"/>
  <c r="M6739" i="27"/>
  <c r="M6740" i="27"/>
  <c r="M6741" i="27"/>
  <c r="M6742" i="27"/>
  <c r="M6743" i="27"/>
  <c r="M6744" i="27"/>
  <c r="M6745" i="27"/>
  <c r="M6746" i="27"/>
  <c r="M6747" i="27"/>
  <c r="M6748" i="27"/>
  <c r="M6749" i="27"/>
  <c r="M6750" i="27"/>
  <c r="M6751" i="27"/>
  <c r="M6752" i="27"/>
  <c r="M6753" i="27"/>
  <c r="M6754" i="27"/>
  <c r="M6755" i="27"/>
  <c r="M6756" i="27"/>
  <c r="M6757" i="27"/>
  <c r="M6758" i="27"/>
  <c r="M6759" i="27"/>
  <c r="M6760" i="27"/>
  <c r="M6761" i="27"/>
  <c r="M6762" i="27"/>
  <c r="M6763" i="27"/>
  <c r="M6764" i="27"/>
  <c r="M6765" i="27"/>
  <c r="M6766" i="27"/>
  <c r="M6767" i="27"/>
  <c r="M6768" i="27"/>
  <c r="M6769" i="27"/>
  <c r="M6770" i="27"/>
  <c r="M6771" i="27"/>
  <c r="M6772" i="27"/>
  <c r="M6773" i="27"/>
  <c r="M6774" i="27"/>
  <c r="M6775" i="27"/>
  <c r="M6776" i="27"/>
  <c r="M6777" i="27"/>
  <c r="M6778" i="27"/>
  <c r="M6779" i="27"/>
  <c r="M6780" i="27"/>
  <c r="M6781" i="27"/>
  <c r="M6782" i="27"/>
  <c r="M6783" i="27"/>
  <c r="M6784" i="27"/>
  <c r="M6785" i="27"/>
  <c r="M6786" i="27"/>
  <c r="M6787" i="27"/>
  <c r="M6788" i="27"/>
  <c r="M6789" i="27"/>
  <c r="M6790" i="27"/>
  <c r="M6791" i="27"/>
  <c r="M6792" i="27"/>
  <c r="M6793" i="27"/>
  <c r="M6794" i="27"/>
  <c r="M6795" i="27"/>
  <c r="M6796" i="27"/>
  <c r="M6797" i="27"/>
  <c r="M6798" i="27"/>
  <c r="M6799" i="27"/>
  <c r="M6800" i="27"/>
  <c r="M6801" i="27"/>
  <c r="M6802" i="27"/>
  <c r="M6803" i="27"/>
  <c r="M6804" i="27"/>
  <c r="M6805" i="27"/>
  <c r="M6806" i="27"/>
  <c r="M6807" i="27"/>
  <c r="M6808" i="27"/>
  <c r="M6809" i="27"/>
  <c r="M6810" i="27"/>
  <c r="M6811" i="27"/>
  <c r="M6812" i="27"/>
  <c r="M6813" i="27"/>
  <c r="M6814" i="27"/>
  <c r="M6815" i="27"/>
  <c r="M6816" i="27"/>
  <c r="M6817" i="27"/>
  <c r="M6818" i="27"/>
  <c r="M6819" i="27"/>
  <c r="M6820" i="27"/>
  <c r="M6821" i="27"/>
  <c r="M6822" i="27"/>
  <c r="M6823" i="27"/>
  <c r="M6824" i="27"/>
  <c r="M6825" i="27"/>
  <c r="M6826" i="27"/>
  <c r="M6827" i="27"/>
  <c r="M6828" i="27"/>
  <c r="M6829" i="27"/>
  <c r="M6830" i="27"/>
  <c r="M6831" i="27"/>
  <c r="M6832" i="27"/>
  <c r="M6833" i="27"/>
  <c r="M6834" i="27"/>
  <c r="M6835" i="27"/>
  <c r="M6836" i="27"/>
  <c r="M6837" i="27"/>
  <c r="M6838" i="27"/>
  <c r="M6839" i="27"/>
  <c r="M6840" i="27"/>
  <c r="M6841" i="27"/>
  <c r="M6842" i="27"/>
  <c r="M6843" i="27"/>
  <c r="M6844" i="27"/>
  <c r="M6845" i="27"/>
  <c r="M6846" i="27"/>
  <c r="M6847" i="27"/>
  <c r="M6848" i="27"/>
  <c r="M6849" i="27"/>
  <c r="M6850" i="27"/>
  <c r="M6851" i="27"/>
  <c r="M6852" i="27"/>
  <c r="M6853" i="27"/>
  <c r="M6854" i="27"/>
  <c r="M6855" i="27"/>
  <c r="M6856" i="27"/>
  <c r="M6857" i="27"/>
  <c r="M6858" i="27"/>
  <c r="M6859" i="27"/>
  <c r="M6860" i="27"/>
  <c r="M6861" i="27"/>
  <c r="M6862" i="27"/>
  <c r="M6863" i="27"/>
  <c r="M6864" i="27"/>
  <c r="M6865" i="27"/>
  <c r="M6866" i="27"/>
  <c r="M6867" i="27"/>
  <c r="M6868" i="27"/>
  <c r="M6869" i="27"/>
  <c r="M6870" i="27"/>
  <c r="M6871" i="27"/>
  <c r="M6872" i="27"/>
  <c r="M6873" i="27"/>
  <c r="M6874" i="27"/>
  <c r="M6875" i="27"/>
  <c r="M6876" i="27"/>
  <c r="M6877" i="27"/>
  <c r="M6878" i="27"/>
  <c r="M6879" i="27"/>
  <c r="M6880" i="27"/>
  <c r="M6881" i="27"/>
  <c r="M6882" i="27"/>
  <c r="M6883" i="27"/>
  <c r="M6884" i="27"/>
  <c r="M6885" i="27"/>
  <c r="M6886" i="27"/>
  <c r="M6887" i="27"/>
  <c r="M6888" i="27"/>
  <c r="M6889" i="27"/>
  <c r="M6890" i="27"/>
  <c r="M6891" i="27"/>
  <c r="M6892" i="27"/>
  <c r="M6893" i="27"/>
  <c r="M6894" i="27"/>
  <c r="M6895" i="27"/>
  <c r="M6896" i="27"/>
  <c r="M6897" i="27"/>
  <c r="M6898" i="27"/>
  <c r="M6899" i="27"/>
  <c r="M6900" i="27"/>
  <c r="M6901" i="27"/>
  <c r="M6902" i="27"/>
  <c r="M6903" i="27"/>
  <c r="M6904" i="27"/>
  <c r="M6905" i="27"/>
  <c r="M6906" i="27"/>
  <c r="M6907" i="27"/>
  <c r="M6908" i="27"/>
  <c r="M6909" i="27"/>
  <c r="M6910" i="27"/>
  <c r="M6911" i="27"/>
  <c r="M6912" i="27"/>
  <c r="M6913" i="27"/>
  <c r="M6914" i="27"/>
  <c r="M6915" i="27"/>
  <c r="M6916" i="27"/>
  <c r="M6917" i="27"/>
  <c r="M6918" i="27"/>
  <c r="M6919" i="27"/>
  <c r="M6920" i="27"/>
  <c r="M6921" i="27"/>
  <c r="M6922" i="27"/>
  <c r="M6923" i="27"/>
  <c r="M6924" i="27"/>
  <c r="M6925" i="27"/>
  <c r="M6926" i="27"/>
  <c r="M6927" i="27"/>
  <c r="M6928" i="27"/>
  <c r="M6929" i="27"/>
  <c r="M6930" i="27"/>
  <c r="M6931" i="27"/>
  <c r="M6932" i="27"/>
  <c r="M6933" i="27"/>
  <c r="M6934" i="27"/>
  <c r="M6935" i="27"/>
  <c r="M6936" i="27"/>
  <c r="M6937" i="27"/>
  <c r="M6938" i="27"/>
  <c r="M6939" i="27"/>
  <c r="M6940" i="27"/>
  <c r="M6941" i="27"/>
  <c r="M6942" i="27"/>
  <c r="M6943" i="27"/>
  <c r="M6944" i="27"/>
  <c r="M6945" i="27"/>
  <c r="M6946" i="27"/>
  <c r="M6947" i="27"/>
  <c r="M6948" i="27"/>
  <c r="M6949" i="27"/>
  <c r="M6950" i="27"/>
  <c r="M6951" i="27"/>
  <c r="M6952" i="27"/>
  <c r="M6953" i="27"/>
  <c r="M6954" i="27"/>
  <c r="M6955" i="27"/>
  <c r="M6956" i="27"/>
  <c r="M6957" i="27"/>
  <c r="M6958" i="27"/>
  <c r="M6959" i="27"/>
  <c r="M6960" i="27"/>
  <c r="M6961" i="27"/>
  <c r="M6962" i="27"/>
  <c r="M6963" i="27"/>
  <c r="M6964" i="27"/>
  <c r="M6965" i="27"/>
  <c r="M6966" i="27"/>
  <c r="M6967" i="27"/>
  <c r="M6968" i="27"/>
  <c r="M6969" i="27"/>
  <c r="M6970" i="27"/>
  <c r="M6971" i="27"/>
  <c r="M6972" i="27"/>
  <c r="M6973" i="27"/>
  <c r="M6974" i="27"/>
  <c r="M6975" i="27"/>
  <c r="M6976" i="27"/>
  <c r="M6977" i="27"/>
  <c r="M6978" i="27"/>
  <c r="M6979" i="27"/>
  <c r="M6980" i="27"/>
  <c r="M6981" i="27"/>
  <c r="M6982" i="27"/>
  <c r="M6983" i="27"/>
  <c r="M6984" i="27"/>
  <c r="M6985" i="27"/>
  <c r="M6986" i="27"/>
  <c r="M6987" i="27"/>
  <c r="M6988" i="27"/>
  <c r="M6989" i="27"/>
  <c r="M6990" i="27"/>
  <c r="M6991" i="27"/>
  <c r="M6992" i="27"/>
  <c r="M6993" i="27"/>
  <c r="M6994" i="27"/>
  <c r="M6995" i="27"/>
  <c r="M6996" i="27"/>
  <c r="M6997" i="27"/>
  <c r="M6998" i="27"/>
  <c r="M6999" i="27"/>
  <c r="M7000" i="27"/>
  <c r="M7001" i="27"/>
  <c r="M7002" i="27"/>
  <c r="M7003" i="27"/>
  <c r="M7004" i="27"/>
  <c r="M7005" i="27"/>
  <c r="M7006" i="27"/>
  <c r="M7007" i="27"/>
  <c r="M7008" i="27"/>
  <c r="M7009" i="27"/>
  <c r="M7010" i="27"/>
  <c r="M7011" i="27"/>
  <c r="M7012" i="27"/>
  <c r="M7013" i="27"/>
  <c r="M7014" i="27"/>
  <c r="M7015" i="27"/>
  <c r="M7016" i="27"/>
  <c r="M7017" i="27"/>
  <c r="M7018" i="27"/>
  <c r="M7019" i="27"/>
  <c r="M7020" i="27"/>
  <c r="M7021" i="27"/>
  <c r="M7022" i="27"/>
  <c r="M7023" i="27"/>
  <c r="M7024" i="27"/>
  <c r="M7025" i="27"/>
  <c r="M7026" i="27"/>
  <c r="M7027" i="27"/>
  <c r="M7028" i="27"/>
  <c r="M7029" i="27"/>
  <c r="M7030" i="27"/>
  <c r="M7031" i="27"/>
  <c r="M7032" i="27"/>
  <c r="M7033" i="27"/>
  <c r="M7034" i="27"/>
  <c r="M7035" i="27"/>
  <c r="M7036" i="27"/>
  <c r="M7037" i="27"/>
  <c r="M7038" i="27"/>
  <c r="M7039" i="27"/>
  <c r="M7040" i="27"/>
  <c r="M7041" i="27"/>
  <c r="M7042" i="27"/>
  <c r="M7043" i="27"/>
  <c r="M7044" i="27"/>
  <c r="M7045" i="27"/>
  <c r="M7046" i="27"/>
  <c r="M7047" i="27"/>
  <c r="M7048" i="27"/>
  <c r="M7049" i="27"/>
  <c r="M7050" i="27"/>
  <c r="M7051" i="27"/>
  <c r="M7052" i="27"/>
  <c r="M7053" i="27"/>
  <c r="M7054" i="27"/>
  <c r="M7055" i="27"/>
  <c r="M7056" i="27"/>
  <c r="M7057" i="27"/>
  <c r="M7058" i="27"/>
  <c r="M7059" i="27"/>
  <c r="M7060" i="27"/>
  <c r="M7061" i="27"/>
  <c r="M7062" i="27"/>
  <c r="M7063" i="27"/>
  <c r="M7064" i="27"/>
  <c r="M7065" i="27"/>
  <c r="M7066" i="27"/>
  <c r="M7067" i="27"/>
  <c r="M7068" i="27"/>
  <c r="M7069" i="27"/>
  <c r="M7070" i="27"/>
  <c r="M7071" i="27"/>
  <c r="M7072" i="27"/>
  <c r="M7073" i="27"/>
  <c r="M7074" i="27"/>
  <c r="M7075" i="27"/>
  <c r="M7076" i="27"/>
  <c r="M7077" i="27"/>
  <c r="M7078" i="27"/>
  <c r="M7079" i="27"/>
  <c r="M7080" i="27"/>
  <c r="M7081" i="27"/>
  <c r="M7082" i="27"/>
  <c r="M7083" i="27"/>
  <c r="M7084" i="27"/>
  <c r="M7085" i="27"/>
  <c r="M7086" i="27"/>
  <c r="M7087" i="27"/>
  <c r="M7088" i="27"/>
  <c r="M7089" i="27"/>
  <c r="M7090" i="27"/>
  <c r="M7091" i="27"/>
  <c r="M7092" i="27"/>
  <c r="M7093" i="27"/>
  <c r="M7094" i="27"/>
  <c r="M7095" i="27"/>
  <c r="M7096" i="27"/>
  <c r="M7097" i="27"/>
  <c r="M7098" i="27"/>
  <c r="M7099" i="27"/>
  <c r="M7100" i="27"/>
  <c r="M7101" i="27"/>
  <c r="M7102" i="27"/>
  <c r="M7103" i="27"/>
  <c r="M7104" i="27"/>
  <c r="M7105" i="27"/>
  <c r="M7106" i="27"/>
  <c r="M7107" i="27"/>
  <c r="M7108" i="27"/>
  <c r="M7109" i="27"/>
  <c r="M7110" i="27"/>
  <c r="M7111" i="27"/>
  <c r="M7112" i="27"/>
  <c r="M7113" i="27"/>
  <c r="M7114" i="27"/>
  <c r="M7115" i="27"/>
  <c r="M7116" i="27"/>
  <c r="M7117" i="27"/>
  <c r="M7118" i="27"/>
  <c r="M7119" i="27"/>
  <c r="M7120" i="27"/>
  <c r="M7121" i="27"/>
  <c r="M7122" i="27"/>
  <c r="M7123" i="27"/>
  <c r="M7124" i="27"/>
  <c r="M7125" i="27"/>
  <c r="M7126" i="27"/>
  <c r="M7127" i="27"/>
  <c r="M7128" i="27"/>
  <c r="M7129" i="27"/>
  <c r="M7130" i="27"/>
  <c r="M7131" i="27"/>
  <c r="M7132" i="27"/>
  <c r="M7133" i="27"/>
  <c r="M7134" i="27"/>
  <c r="M7135" i="27"/>
  <c r="M7136" i="27"/>
  <c r="M7137" i="27"/>
  <c r="M7138" i="27"/>
  <c r="M7139" i="27"/>
  <c r="M7140" i="27"/>
  <c r="M7141" i="27"/>
  <c r="M7142" i="27"/>
  <c r="M7143" i="27"/>
  <c r="M7144" i="27"/>
  <c r="M7145" i="27"/>
  <c r="M7146" i="27"/>
  <c r="M7147" i="27"/>
  <c r="M7148" i="27"/>
  <c r="M7149" i="27"/>
  <c r="M7150" i="27"/>
  <c r="M7151" i="27"/>
  <c r="M7152" i="27"/>
  <c r="M7153" i="27"/>
  <c r="M7154" i="27"/>
  <c r="M7155" i="27"/>
  <c r="M7156" i="27"/>
  <c r="M7157" i="27"/>
  <c r="M7158" i="27"/>
  <c r="M7159" i="27"/>
  <c r="M7160" i="27"/>
  <c r="M7161" i="27"/>
  <c r="M7162" i="27"/>
  <c r="M7163" i="27"/>
  <c r="M7164" i="27"/>
  <c r="M7165" i="27"/>
  <c r="M7166" i="27"/>
  <c r="M7167" i="27"/>
  <c r="M7168" i="27"/>
  <c r="M7169" i="27"/>
  <c r="M7170" i="27"/>
  <c r="M7171" i="27"/>
  <c r="M7172" i="27"/>
  <c r="M7173" i="27"/>
  <c r="M7174" i="27"/>
  <c r="M7175" i="27"/>
  <c r="M7176" i="27"/>
  <c r="M7177" i="27"/>
  <c r="M7178" i="27"/>
  <c r="M7179" i="27"/>
  <c r="M7180" i="27"/>
  <c r="M7181" i="27"/>
  <c r="M7182" i="27"/>
  <c r="M7183" i="27"/>
  <c r="M7184" i="27"/>
  <c r="M7185" i="27"/>
  <c r="M7186" i="27"/>
  <c r="M7187" i="27"/>
  <c r="M7188" i="27"/>
  <c r="M7189" i="27"/>
  <c r="M7190" i="27"/>
  <c r="M7191" i="27"/>
  <c r="M7192" i="27"/>
  <c r="M7193" i="27"/>
  <c r="M7194" i="27"/>
  <c r="M7195" i="27"/>
  <c r="M7196" i="27"/>
  <c r="M7197" i="27"/>
  <c r="M7198" i="27"/>
  <c r="M7199" i="27"/>
  <c r="M7200" i="27"/>
  <c r="M7201" i="27"/>
  <c r="M7202" i="27"/>
  <c r="M7203" i="27"/>
  <c r="M7204" i="27"/>
  <c r="M7205" i="27"/>
  <c r="M7206" i="27"/>
  <c r="M7207" i="27"/>
  <c r="M7208" i="27"/>
  <c r="M7209" i="27"/>
  <c r="M7210" i="27"/>
  <c r="M7211" i="27"/>
  <c r="M7212" i="27"/>
  <c r="M7213" i="27"/>
  <c r="M7214" i="27"/>
  <c r="M7215" i="27"/>
  <c r="M7216" i="27"/>
  <c r="M7217" i="27"/>
  <c r="M7218" i="27"/>
  <c r="M7219" i="27"/>
  <c r="M7220" i="27"/>
  <c r="M7221" i="27"/>
  <c r="M7222" i="27"/>
  <c r="M7223" i="27"/>
  <c r="M7224" i="27"/>
  <c r="M7225" i="27"/>
  <c r="M7226" i="27"/>
  <c r="M7227" i="27"/>
  <c r="M7228" i="27"/>
  <c r="M7229" i="27"/>
  <c r="M7230" i="27"/>
  <c r="M7231" i="27"/>
  <c r="M7232" i="27"/>
  <c r="M7233" i="27"/>
  <c r="M7234" i="27"/>
  <c r="M7235" i="27"/>
  <c r="M7236" i="27"/>
  <c r="M7237" i="27"/>
  <c r="M7238" i="27"/>
  <c r="M7239" i="27"/>
  <c r="M7240" i="27"/>
  <c r="M7241" i="27"/>
  <c r="M7242" i="27"/>
  <c r="M7243" i="27"/>
  <c r="M7244" i="27"/>
  <c r="M7245" i="27"/>
  <c r="M7246" i="27"/>
  <c r="M7247" i="27"/>
  <c r="M7248" i="27"/>
  <c r="M7249" i="27"/>
  <c r="M7250" i="27"/>
  <c r="M7251" i="27"/>
  <c r="M7252" i="27"/>
  <c r="M7253" i="27"/>
  <c r="M7254" i="27"/>
  <c r="M7255" i="27"/>
  <c r="M7256" i="27"/>
  <c r="M7257" i="27"/>
  <c r="M7258" i="27"/>
  <c r="M7259" i="27"/>
  <c r="M7260" i="27"/>
  <c r="M7261" i="27"/>
  <c r="M7262" i="27"/>
  <c r="M7263" i="27"/>
  <c r="M7264" i="27"/>
  <c r="M7265" i="27"/>
  <c r="M7266" i="27"/>
  <c r="M7267" i="27"/>
  <c r="M7268" i="27"/>
  <c r="M7269" i="27"/>
  <c r="M7270" i="27"/>
  <c r="M7271" i="27"/>
  <c r="M7272" i="27"/>
  <c r="M7273" i="27"/>
  <c r="M7274" i="27"/>
  <c r="M7275" i="27"/>
  <c r="M7276" i="27"/>
  <c r="M7277" i="27"/>
  <c r="M7278" i="27"/>
  <c r="M7279" i="27"/>
  <c r="M7280" i="27"/>
  <c r="M7281" i="27"/>
  <c r="M7282" i="27"/>
  <c r="M7283" i="27"/>
  <c r="M7284" i="27"/>
  <c r="M7285" i="27"/>
  <c r="M7286" i="27"/>
  <c r="M7287" i="27"/>
  <c r="M7288" i="27"/>
  <c r="M7289" i="27"/>
  <c r="M7290" i="27"/>
  <c r="M7291" i="27"/>
  <c r="M7292" i="27"/>
  <c r="M7293" i="27"/>
  <c r="M7294" i="27"/>
  <c r="M7295" i="27"/>
  <c r="M7296" i="27"/>
  <c r="M7297" i="27"/>
  <c r="M7298" i="27"/>
  <c r="M7299" i="27"/>
  <c r="M7300" i="27"/>
  <c r="M7301" i="27"/>
  <c r="M7302" i="27"/>
  <c r="M7303" i="27"/>
  <c r="M7304" i="27"/>
  <c r="M7305" i="27"/>
  <c r="M7306" i="27"/>
  <c r="M7307" i="27"/>
  <c r="M7308" i="27"/>
  <c r="M7309" i="27"/>
  <c r="M7310" i="27"/>
  <c r="M7311" i="27"/>
  <c r="M7312" i="27"/>
  <c r="M7313" i="27"/>
  <c r="M7314" i="27"/>
  <c r="M7315" i="27"/>
  <c r="M7316" i="27"/>
  <c r="M7317" i="27"/>
  <c r="M7318" i="27"/>
  <c r="M7319" i="27"/>
  <c r="M7320" i="27"/>
  <c r="M7321" i="27"/>
  <c r="M7322" i="27"/>
  <c r="M7323" i="27"/>
  <c r="M7324" i="27"/>
  <c r="M7325" i="27"/>
  <c r="M7326" i="27"/>
  <c r="M7327" i="27"/>
  <c r="M7328" i="27"/>
  <c r="M7329" i="27"/>
  <c r="M7330" i="27"/>
  <c r="M7331" i="27"/>
  <c r="M7332" i="27"/>
  <c r="M7333" i="27"/>
  <c r="M7334" i="27"/>
  <c r="M7335" i="27"/>
  <c r="M7336" i="27"/>
  <c r="M7337" i="27"/>
  <c r="M7338" i="27"/>
  <c r="M7339" i="27"/>
  <c r="M7340" i="27"/>
  <c r="M7341" i="27"/>
  <c r="M7342" i="27"/>
  <c r="M7343" i="27"/>
  <c r="M7344" i="27"/>
  <c r="M7345" i="27"/>
  <c r="M7346" i="27"/>
  <c r="M7347" i="27"/>
  <c r="M7348" i="27"/>
  <c r="M7349" i="27"/>
  <c r="M7350" i="27"/>
  <c r="M7351" i="27"/>
  <c r="M7352" i="27"/>
  <c r="M7353" i="27"/>
  <c r="M7354" i="27"/>
  <c r="M7355" i="27"/>
  <c r="M7356" i="27"/>
  <c r="M7357" i="27"/>
  <c r="M7358" i="27"/>
  <c r="M7359" i="27"/>
  <c r="M7360" i="27"/>
  <c r="M7361" i="27"/>
  <c r="M7362" i="27"/>
  <c r="M7363" i="27"/>
  <c r="M7364" i="27"/>
  <c r="M7365" i="27"/>
  <c r="M7366" i="27"/>
  <c r="M7367" i="27"/>
  <c r="M7368" i="27"/>
  <c r="M7369" i="27"/>
  <c r="M7370" i="27"/>
  <c r="M7371" i="27"/>
  <c r="M7372" i="27"/>
  <c r="M7373" i="27"/>
  <c r="M7374" i="27"/>
  <c r="M7375" i="27"/>
  <c r="M7376" i="27"/>
  <c r="M7377" i="27"/>
  <c r="M7378" i="27"/>
  <c r="M7379" i="27"/>
  <c r="M7380" i="27"/>
  <c r="M7381" i="27"/>
  <c r="M7382" i="27"/>
  <c r="M7383" i="27"/>
  <c r="M7384" i="27"/>
  <c r="M7385" i="27"/>
  <c r="M7386" i="27"/>
  <c r="M7387" i="27"/>
  <c r="M7388" i="27"/>
  <c r="M7389" i="27"/>
  <c r="M7390" i="27"/>
  <c r="M7391" i="27"/>
  <c r="M7392" i="27"/>
  <c r="M7393" i="27"/>
  <c r="M7394" i="27"/>
  <c r="M7395" i="27"/>
  <c r="M7396" i="27"/>
  <c r="M7397" i="27"/>
  <c r="M7398" i="27"/>
  <c r="M7399" i="27"/>
  <c r="M7400" i="27"/>
  <c r="M7401" i="27"/>
  <c r="M7402" i="27"/>
  <c r="M7403" i="27"/>
  <c r="M7404" i="27"/>
  <c r="M7405" i="27"/>
  <c r="M7406" i="27"/>
  <c r="M7407" i="27"/>
  <c r="M7408" i="27"/>
  <c r="M7409" i="27"/>
  <c r="M7410" i="27"/>
  <c r="M7411" i="27"/>
  <c r="M7412" i="27"/>
  <c r="M7413" i="27"/>
  <c r="M7414" i="27"/>
  <c r="M7415" i="27"/>
  <c r="M7416" i="27"/>
  <c r="M7417" i="27"/>
  <c r="M7418" i="27"/>
  <c r="M7419" i="27"/>
  <c r="M7420" i="27"/>
  <c r="M7421" i="27"/>
  <c r="M7422" i="27"/>
  <c r="M7423" i="27"/>
  <c r="M7424" i="27"/>
  <c r="M7425" i="27"/>
  <c r="M7426" i="27"/>
  <c r="M7427" i="27"/>
  <c r="M7428" i="27"/>
  <c r="M7429" i="27"/>
  <c r="M7430" i="27"/>
  <c r="M7431" i="27"/>
  <c r="M7432" i="27"/>
  <c r="M7433" i="27"/>
  <c r="M7434" i="27"/>
  <c r="M7435" i="27"/>
  <c r="M7436" i="27"/>
  <c r="M7437" i="27"/>
  <c r="M7438" i="27"/>
  <c r="M7439" i="27"/>
  <c r="M7440" i="27"/>
  <c r="M7441" i="27"/>
  <c r="M7442" i="27"/>
  <c r="M7443" i="27"/>
  <c r="M7444" i="27"/>
  <c r="M7445" i="27"/>
  <c r="M7446" i="27"/>
  <c r="M7447" i="27"/>
  <c r="M7448" i="27"/>
  <c r="M7449" i="27"/>
  <c r="M7450" i="27"/>
  <c r="M7451" i="27"/>
  <c r="M7452" i="27"/>
  <c r="M7453" i="27"/>
  <c r="M7454" i="27"/>
  <c r="M7455" i="27"/>
  <c r="M7456" i="27"/>
  <c r="M7457" i="27"/>
  <c r="M7458" i="27"/>
  <c r="M7459" i="27"/>
  <c r="M7460" i="27"/>
  <c r="M7461" i="27"/>
  <c r="M7462" i="27"/>
  <c r="M7463" i="27"/>
  <c r="M7464" i="27"/>
  <c r="M7465" i="27"/>
  <c r="M7466" i="27"/>
  <c r="M7467" i="27"/>
  <c r="M7468" i="27"/>
  <c r="M7469" i="27"/>
  <c r="M7470" i="27"/>
  <c r="M7471" i="27"/>
  <c r="M7472" i="27"/>
  <c r="M7473" i="27"/>
  <c r="M7474" i="27"/>
  <c r="M7475" i="27"/>
  <c r="M7476" i="27"/>
  <c r="M7477" i="27"/>
  <c r="M7478" i="27"/>
  <c r="M7479" i="27"/>
  <c r="M7480" i="27"/>
  <c r="M7481" i="27"/>
  <c r="M7482" i="27"/>
  <c r="M7483" i="27"/>
  <c r="M7484" i="27"/>
  <c r="M7485" i="27"/>
  <c r="M7486" i="27"/>
  <c r="M7487" i="27"/>
  <c r="M7488" i="27"/>
  <c r="M7489" i="27"/>
  <c r="M7490" i="27"/>
  <c r="M7491" i="27"/>
  <c r="M7492" i="27"/>
  <c r="M7493" i="27"/>
  <c r="M7494" i="27"/>
  <c r="M7495" i="27"/>
  <c r="M7496" i="27"/>
  <c r="M7497" i="27"/>
  <c r="M7498" i="27"/>
  <c r="M7499" i="27"/>
  <c r="M7500" i="27"/>
  <c r="M7501" i="27"/>
  <c r="M7502" i="27"/>
  <c r="M7503" i="27"/>
  <c r="M7504" i="27"/>
  <c r="M7505" i="27"/>
  <c r="M7506" i="27"/>
  <c r="M7507" i="27"/>
  <c r="M7508" i="27"/>
  <c r="M7509" i="27"/>
  <c r="M7510" i="27"/>
  <c r="M7511" i="27"/>
  <c r="M7512" i="27"/>
  <c r="M7513" i="27"/>
  <c r="M7514" i="27"/>
  <c r="M7515" i="27"/>
  <c r="M7516" i="27"/>
  <c r="M7517" i="27"/>
  <c r="M7518" i="27"/>
  <c r="M7519" i="27"/>
  <c r="M7520" i="27"/>
  <c r="M7521" i="27"/>
  <c r="M7522" i="27"/>
  <c r="M7523" i="27"/>
  <c r="M7524" i="27"/>
  <c r="M7525" i="27"/>
  <c r="M7526" i="27"/>
  <c r="M7527" i="27"/>
  <c r="M7528" i="27"/>
  <c r="M7529" i="27"/>
  <c r="M7530" i="27"/>
  <c r="M7531" i="27"/>
  <c r="M7532" i="27"/>
  <c r="M7533" i="27"/>
  <c r="M7534" i="27"/>
  <c r="M7535" i="27"/>
  <c r="M7536" i="27"/>
  <c r="M7537" i="27"/>
  <c r="M7538" i="27"/>
  <c r="M7539" i="27"/>
  <c r="M7540" i="27"/>
  <c r="M7541" i="27"/>
  <c r="M7542" i="27"/>
  <c r="M7543" i="27"/>
  <c r="M7544" i="27"/>
  <c r="M7545" i="27"/>
  <c r="M7546" i="27"/>
  <c r="M7547" i="27"/>
  <c r="M7548" i="27"/>
  <c r="M7549" i="27"/>
  <c r="M652" i="27"/>
  <c r="H102" i="54" l="1"/>
  <c r="I102" i="54"/>
  <c r="J102" i="54"/>
  <c r="K102" i="54"/>
  <c r="L102" i="54"/>
  <c r="M102" i="54"/>
  <c r="N102" i="54"/>
  <c r="O102" i="54"/>
  <c r="P102" i="54"/>
  <c r="Q102" i="54"/>
  <c r="R102" i="54"/>
  <c r="S102" i="54"/>
  <c r="T102" i="54"/>
  <c r="G102" i="54"/>
  <c r="E70" i="55"/>
  <c r="E71" i="55"/>
  <c r="E72" i="55"/>
  <c r="E73" i="55"/>
  <c r="E69" i="55"/>
  <c r="E65" i="55"/>
  <c r="E66" i="55"/>
  <c r="E67" i="55"/>
  <c r="E64" i="55"/>
  <c r="E56" i="55"/>
  <c r="E57" i="55"/>
  <c r="E58" i="55"/>
  <c r="E59" i="55"/>
  <c r="E60" i="55"/>
  <c r="E61" i="55"/>
  <c r="E62" i="55"/>
  <c r="E55" i="55"/>
  <c r="E24" i="55"/>
  <c r="E25" i="55"/>
  <c r="E26" i="55"/>
  <c r="E27" i="55"/>
  <c r="E28" i="55"/>
  <c r="E29" i="55"/>
  <c r="E30" i="55"/>
  <c r="E31" i="55"/>
  <c r="E32" i="55"/>
  <c r="E33" i="55"/>
  <c r="E34" i="55"/>
  <c r="E35" i="55"/>
  <c r="E36" i="55"/>
  <c r="E37" i="55"/>
  <c r="E38" i="55"/>
  <c r="E39" i="55"/>
  <c r="E40" i="55"/>
  <c r="E41" i="55"/>
  <c r="E42" i="55"/>
  <c r="E43" i="55"/>
  <c r="E44" i="55"/>
  <c r="E45" i="55"/>
  <c r="E46" i="55"/>
  <c r="E47" i="55"/>
  <c r="E48" i="55"/>
  <c r="E49" i="55"/>
  <c r="E50" i="55"/>
  <c r="E51" i="55"/>
  <c r="E52" i="55"/>
  <c r="E53" i="55"/>
  <c r="E23" i="55"/>
  <c r="E4" i="55"/>
  <c r="E5" i="55"/>
  <c r="E6" i="55"/>
  <c r="E7" i="55"/>
  <c r="E8" i="55"/>
  <c r="E9" i="55"/>
  <c r="E10" i="55"/>
  <c r="E11" i="55"/>
  <c r="E12" i="55"/>
  <c r="E13" i="55"/>
  <c r="E14" i="55"/>
  <c r="E15" i="55"/>
  <c r="E16" i="55"/>
  <c r="E17" i="55"/>
  <c r="E18" i="55"/>
  <c r="E19" i="55"/>
  <c r="E20" i="55"/>
  <c r="E3" i="55"/>
  <c r="G11" i="27" l="1"/>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368" i="27"/>
  <c r="G369" i="27"/>
  <c r="G370" i="27"/>
  <c r="G371" i="27"/>
  <c r="G372" i="27"/>
  <c r="G373" i="27"/>
  <c r="G374" i="27"/>
  <c r="G375" i="27"/>
  <c r="G376" i="27"/>
  <c r="G377" i="27"/>
  <c r="G378" i="27"/>
  <c r="G379" i="27"/>
  <c r="G380" i="27"/>
  <c r="G381" i="27"/>
  <c r="G382" i="27"/>
  <c r="G383" i="27"/>
  <c r="G384" i="27"/>
  <c r="G385" i="27"/>
  <c r="G386" i="27"/>
  <c r="G387" i="27"/>
  <c r="G388" i="27"/>
  <c r="G389" i="27"/>
  <c r="G390" i="27"/>
  <c r="G391" i="27"/>
  <c r="G392" i="27"/>
  <c r="G393" i="27"/>
  <c r="G394" i="27"/>
  <c r="G395" i="27"/>
  <c r="G396" i="27"/>
  <c r="G397" i="27"/>
  <c r="G398" i="27"/>
  <c r="G399" i="27"/>
  <c r="G400" i="27"/>
  <c r="G401" i="27"/>
  <c r="G402" i="27"/>
  <c r="G403" i="27"/>
  <c r="G404" i="27"/>
  <c r="G405" i="27"/>
  <c r="G406" i="27"/>
  <c r="G407" i="27"/>
  <c r="G408" i="27"/>
  <c r="G409" i="27"/>
  <c r="G410" i="27"/>
  <c r="G411" i="27"/>
  <c r="G412" i="27"/>
  <c r="G413" i="27"/>
  <c r="G414" i="27"/>
  <c r="G415" i="27"/>
  <c r="G416" i="27"/>
  <c r="G417" i="27"/>
  <c r="G418" i="27"/>
  <c r="G419" i="27"/>
  <c r="G420" i="27"/>
  <c r="G421" i="27"/>
  <c r="G422" i="27"/>
  <c r="G423" i="27"/>
  <c r="G424" i="27"/>
  <c r="G425" i="27"/>
  <c r="G426" i="27"/>
  <c r="G427" i="27"/>
  <c r="G428" i="27"/>
  <c r="G429" i="27"/>
  <c r="G430" i="27"/>
  <c r="G431" i="27"/>
  <c r="G432" i="27"/>
  <c r="G433" i="27"/>
  <c r="G434" i="27"/>
  <c r="G435" i="27"/>
  <c r="G436" i="27"/>
  <c r="G437" i="27"/>
  <c r="G438" i="27"/>
  <c r="G439" i="27"/>
  <c r="G440" i="27"/>
  <c r="G441" i="27"/>
  <c r="G442" i="27"/>
  <c r="G443" i="27"/>
  <c r="G444" i="27"/>
  <c r="G445" i="27"/>
  <c r="G446" i="27"/>
  <c r="G447" i="27"/>
  <c r="G448" i="27"/>
  <c r="G449" i="27"/>
  <c r="G450" i="27"/>
  <c r="G451" i="27"/>
  <c r="G452" i="27"/>
  <c r="G453" i="27"/>
  <c r="G454" i="27"/>
  <c r="G455" i="27"/>
  <c r="G456" i="27"/>
  <c r="G457" i="27"/>
  <c r="G458" i="27"/>
  <c r="G459" i="27"/>
  <c r="G460" i="27"/>
  <c r="G461" i="27"/>
  <c r="G462" i="27"/>
  <c r="G463" i="27"/>
  <c r="G464" i="27"/>
  <c r="G465" i="27"/>
  <c r="G466" i="27"/>
  <c r="G467" i="27"/>
  <c r="G468" i="27"/>
  <c r="G469" i="27"/>
  <c r="G470" i="27"/>
  <c r="G471" i="27"/>
  <c r="G472" i="27"/>
  <c r="G473" i="27"/>
  <c r="G474" i="27"/>
  <c r="G475" i="27"/>
  <c r="G476" i="27"/>
  <c r="G477" i="27"/>
  <c r="G478" i="27"/>
  <c r="G479" i="27"/>
  <c r="G480" i="27"/>
  <c r="G481" i="27"/>
  <c r="G482" i="27"/>
  <c r="G483" i="27"/>
  <c r="G484" i="27"/>
  <c r="G485" i="27"/>
  <c r="G486" i="27"/>
  <c r="G487" i="27"/>
  <c r="G488" i="27"/>
  <c r="G489" i="27"/>
  <c r="G490" i="27"/>
  <c r="G491" i="27"/>
  <c r="G492" i="27"/>
  <c r="G493" i="27"/>
  <c r="G494" i="27"/>
  <c r="G495" i="27"/>
  <c r="G496" i="27"/>
  <c r="G497" i="27"/>
  <c r="G498" i="27"/>
  <c r="G499" i="27"/>
  <c r="G500" i="27"/>
  <c r="G501" i="27"/>
  <c r="G502" i="27"/>
  <c r="G503" i="27"/>
  <c r="G504" i="27"/>
  <c r="G505" i="27"/>
  <c r="G506" i="27"/>
  <c r="G507" i="27"/>
  <c r="G508" i="27"/>
  <c r="G509" i="27"/>
  <c r="G510" i="27"/>
  <c r="G511" i="27"/>
  <c r="G512" i="27"/>
  <c r="G513" i="27"/>
  <c r="G514" i="27"/>
  <c r="G515" i="27"/>
  <c r="G516" i="27"/>
  <c r="G517" i="27"/>
  <c r="G518" i="27"/>
  <c r="G519" i="27"/>
  <c r="G520" i="27"/>
  <c r="G521" i="27"/>
  <c r="G522" i="27"/>
  <c r="G523" i="27"/>
  <c r="G524" i="27"/>
  <c r="G525" i="27"/>
  <c r="G526" i="27"/>
  <c r="G527" i="27"/>
  <c r="G528" i="27"/>
  <c r="G529" i="27"/>
  <c r="G530" i="27"/>
  <c r="G531" i="27"/>
  <c r="G532" i="27"/>
  <c r="G533" i="27"/>
  <c r="G534" i="27"/>
  <c r="G535" i="27"/>
  <c r="G536" i="27"/>
  <c r="G537" i="27"/>
  <c r="G538" i="27"/>
  <c r="G539" i="27"/>
  <c r="G540" i="27"/>
  <c r="G541" i="27"/>
  <c r="G542" i="27"/>
  <c r="G543" i="27"/>
  <c r="G544" i="27"/>
  <c r="G545" i="27"/>
  <c r="G546" i="27"/>
  <c r="G547" i="27"/>
  <c r="G548" i="27"/>
  <c r="G549" i="27"/>
  <c r="G550" i="27"/>
  <c r="G551" i="27"/>
  <c r="G552" i="27"/>
  <c r="G553" i="27"/>
  <c r="G554" i="27"/>
  <c r="G555" i="27"/>
  <c r="G556" i="27"/>
  <c r="G557" i="27"/>
  <c r="G558" i="27"/>
  <c r="G559" i="27"/>
  <c r="G560" i="27"/>
  <c r="G561" i="27"/>
  <c r="G562" i="27"/>
  <c r="G563" i="27"/>
  <c r="G564" i="27"/>
  <c r="G565" i="27"/>
  <c r="G566" i="27"/>
  <c r="G567" i="27"/>
  <c r="G568" i="27"/>
  <c r="G569" i="27"/>
  <c r="G570" i="27"/>
  <c r="G571" i="27"/>
  <c r="G572" i="27"/>
  <c r="G573" i="27"/>
  <c r="G574" i="27"/>
  <c r="G575" i="27"/>
  <c r="G576" i="27"/>
  <c r="G577" i="27"/>
  <c r="G578" i="27"/>
  <c r="G579" i="27"/>
  <c r="G580" i="27"/>
  <c r="G581" i="27"/>
  <c r="G582" i="27"/>
  <c r="G583" i="27"/>
  <c r="G584" i="27"/>
  <c r="G585" i="27"/>
  <c r="G586" i="27"/>
  <c r="G587" i="27"/>
  <c r="G588" i="27"/>
  <c r="G589" i="27"/>
  <c r="G590" i="27"/>
  <c r="G591" i="27"/>
  <c r="G592" i="27"/>
  <c r="G593" i="27"/>
  <c r="G594" i="27"/>
  <c r="G595" i="27"/>
  <c r="G596" i="27"/>
  <c r="G597" i="27"/>
  <c r="G598" i="27"/>
  <c r="G599" i="27"/>
  <c r="G600" i="27"/>
  <c r="G601" i="27"/>
  <c r="G602" i="27"/>
  <c r="G603" i="27"/>
  <c r="G604" i="27"/>
  <c r="G605" i="27"/>
  <c r="G606" i="27"/>
  <c r="G607" i="27"/>
  <c r="G608" i="27"/>
  <c r="G609" i="27"/>
  <c r="G610" i="27"/>
  <c r="G611" i="27"/>
  <c r="G612" i="27"/>
  <c r="G613" i="27"/>
  <c r="G614" i="27"/>
  <c r="G615" i="27"/>
  <c r="G616" i="27"/>
  <c r="G617" i="27"/>
  <c r="G618" i="27"/>
  <c r="G619" i="27"/>
  <c r="G620" i="27"/>
  <c r="G621" i="27"/>
  <c r="G622" i="27"/>
  <c r="G623" i="27"/>
  <c r="G624" i="27"/>
  <c r="G625" i="27"/>
  <c r="G626" i="27"/>
  <c r="G627" i="27"/>
  <c r="G628" i="27"/>
  <c r="G629" i="27"/>
  <c r="G630" i="27"/>
  <c r="G631" i="27"/>
  <c r="G632" i="27"/>
  <c r="G633" i="27"/>
  <c r="G634" i="27"/>
  <c r="G635" i="27"/>
  <c r="G636" i="27"/>
  <c r="G637" i="27"/>
  <c r="G638" i="27"/>
  <c r="G639" i="27"/>
  <c r="G640" i="27"/>
  <c r="G641" i="27"/>
  <c r="G642" i="27"/>
  <c r="G643" i="27"/>
  <c r="G644" i="27"/>
  <c r="G645" i="27"/>
  <c r="G646" i="27"/>
  <c r="G647" i="27"/>
  <c r="G648" i="27"/>
  <c r="G649" i="27"/>
  <c r="G650" i="27"/>
  <c r="G651" i="27"/>
  <c r="G652" i="27"/>
  <c r="G653" i="27"/>
  <c r="G654" i="27"/>
  <c r="G655" i="27"/>
  <c r="G656" i="27"/>
  <c r="G657" i="27"/>
  <c r="G658" i="27"/>
  <c r="G659" i="27"/>
  <c r="G660" i="27"/>
  <c r="G661" i="27"/>
  <c r="G662" i="27"/>
  <c r="G663" i="27"/>
  <c r="G664" i="27"/>
  <c r="G665" i="27"/>
  <c r="G666" i="27"/>
  <c r="G667" i="27"/>
  <c r="G668" i="27"/>
  <c r="G669"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tc={DD022D07-4588-41C4-9F78-3007CC69CA3C}</author>
  </authors>
  <commentList>
    <comment ref="B2" authorId="0" shapeId="0" xr:uid="{DD022D07-4588-41C4-9F78-3007CC69CA3C}">
      <text>
        <t>[Comentário encadeado]
Sua versão do Excel permite que você leia este comentário encadeado, no entanto, as edições serão removidas se o arquivo for aberto em uma versão mais recente do Excel. Saiba mais: https://go.microsoft.com/fwlink/?linkid=870924
Comentário:
    Referencia LOD 2020 AIA Aba D30 - HVAC</t>
      </text>
    </comment>
  </commentList>
</comments>
</file>

<file path=xl/sharedStrings.xml><?xml version="1.0" encoding="utf-8"?>
<sst xmlns="http://schemas.openxmlformats.org/spreadsheetml/2006/main" count="22762" uniqueCount="17952">
  <si>
    <t>MIDP - Master Information Delivery Plan</t>
  </si>
  <si>
    <t>Notas:</t>
  </si>
  <si>
    <t>Essa planilha será utilizada para identificar e rastrear as informações que um modelo BIM deve incorporar durante o projeto.</t>
  </si>
  <si>
    <t>O excel foi criada para fornecer as informações padronizadas necessárias para inclusão nos modelos BIM, nas várias fases de desenvolvimento de um projeto.
Além disso, permite entender quais informações podem ser incorporadas às entidades nos modelos BIM à medida que avançam durante o projeto, mantendo um processo de decisão claro, ajudando as equipes profissionais de um projeto a avançarem por uma rota ótima e muito mais eficiente na incorporação de informações.
Resumindo, seu objetivo é dar aos contratados a capacidade de fornecer facilmente as informações certas, na quantidade certa e no momento certo.
Fornece uma estrutura para as informações necessárias dos modelos BIM e, portanto, validar a sua utilização em um projeto, sendo um guia complementar para o desenvolvimento dos entregáveis ​​exigidos pela Fiocruz e que devem ser indicados no Plano de Execução do BIM (PEB) pelo Fornecedor.</t>
  </si>
  <si>
    <t>#</t>
  </si>
  <si>
    <t>Aba</t>
  </si>
  <si>
    <t>Descrição</t>
  </si>
  <si>
    <t>Objetivo</t>
  </si>
  <si>
    <t>CLASSIFICAÇÃO</t>
  </si>
  <si>
    <t>Definição Categorias</t>
  </si>
  <si>
    <t>Mapping</t>
  </si>
  <si>
    <t>CATÁLOGO_COMP</t>
  </si>
  <si>
    <t>Tabla de validação da classificação das componentes</t>
  </si>
  <si>
    <t>Validação</t>
  </si>
  <si>
    <t>Geral</t>
  </si>
  <si>
    <t>Informações gerais a serem inseridas em todos as componentes</t>
  </si>
  <si>
    <t>Mapeamento</t>
  </si>
  <si>
    <t>Espaços</t>
  </si>
  <si>
    <t>Informações para os elemento identificados na aba "Classificação" como "Espaços"</t>
  </si>
  <si>
    <t>Estrutura</t>
  </si>
  <si>
    <t>Informações para os elemento identificados na aba "Classificação" como "Estrutura"</t>
  </si>
  <si>
    <t>HVAC</t>
  </si>
  <si>
    <t>Informações para os elemento identificados na aba "Classificação" como "HVAC"</t>
  </si>
  <si>
    <t>Paredes</t>
  </si>
  <si>
    <t>Informações para os elemento identificados na aba "Classificação" como "Paredes"</t>
  </si>
  <si>
    <t>TIDP Template</t>
  </si>
  <si>
    <t>Modelo para elaborar o TIDP</t>
  </si>
  <si>
    <t>Modelo</t>
  </si>
  <si>
    <t>IfcElectricalDomain</t>
  </si>
  <si>
    <t>IfcCableCarrierFitting</t>
  </si>
  <si>
    <t>IfcCableCarrierSegment</t>
  </si>
  <si>
    <t>IfcCableSegment</t>
  </si>
  <si>
    <t>IfcElectricAppliance</t>
  </si>
  <si>
    <t>IfcElectricDistributionPoint</t>
  </si>
  <si>
    <t>IfcElectricFlowStorageDevice</t>
  </si>
  <si>
    <t>IfcElectricGenerator</t>
  </si>
  <si>
    <t>IfcElectricHeater</t>
  </si>
  <si>
    <t>IfcElectricMotor</t>
  </si>
  <si>
    <t>IfcElectricTimeControl</t>
  </si>
  <si>
    <t>IfcElectricalCircuit</t>
  </si>
  <si>
    <t>IfcJunctionBox</t>
  </si>
  <si>
    <t>IfcLamp</t>
  </si>
  <si>
    <t>IfcLightFixture</t>
  </si>
  <si>
    <t>IfcMotorConnection</t>
  </si>
  <si>
    <t>IfcOutlet</t>
  </si>
  <si>
    <t>IfcProtectiveDevice</t>
  </si>
  <si>
    <t>IfcTransformer</t>
  </si>
  <si>
    <t>IfcHvacDomain</t>
  </si>
  <si>
    <t>IfcAirTerminalBox</t>
  </si>
  <si>
    <t>IfcAirTerminal</t>
  </si>
  <si>
    <t>IfcAirToAirHeatRecovery</t>
  </si>
  <si>
    <t>IfcBoiler</t>
  </si>
  <si>
    <t>IfcChiller</t>
  </si>
  <si>
    <t>IfcCoil</t>
  </si>
  <si>
    <t>IfcCompressor</t>
  </si>
  <si>
    <t>IfcCondenser</t>
  </si>
  <si>
    <t>IfcCooledBeam</t>
  </si>
  <si>
    <t>IfcCoolingTower</t>
  </si>
  <si>
    <t>IfcDamper</t>
  </si>
  <si>
    <t>IfcDuctFitting</t>
  </si>
  <si>
    <t>IfcDuctSegment</t>
  </si>
  <si>
    <t>IfcDuctSilencer</t>
  </si>
  <si>
    <t>IfcEvaporativeCooler</t>
  </si>
  <si>
    <t>IfcEvaporator</t>
  </si>
  <si>
    <t>IfcFan</t>
  </si>
  <si>
    <t>IfcFilter</t>
  </si>
  <si>
    <t>IfcFlowMeter</t>
  </si>
  <si>
    <t>IfcGasTerminal</t>
  </si>
  <si>
    <t>IfcHeatExchanger</t>
  </si>
  <si>
    <t>IfcHumidifier</t>
  </si>
  <si>
    <t>IfcPipeFitting</t>
  </si>
  <si>
    <t>IfcPipeSegment</t>
  </si>
  <si>
    <t>IfcPump</t>
  </si>
  <si>
    <t>IfcSpaceHeater</t>
  </si>
  <si>
    <t>IfcTank</t>
  </si>
  <si>
    <t>IfcTubeBundle</t>
  </si>
  <si>
    <t>IfcUnitaryEquipment</t>
  </si>
  <si>
    <t>IfcValve</t>
  </si>
  <si>
    <t>IfcVibrationIsolator</t>
  </si>
  <si>
    <t>ifcstructuralelementsdomain</t>
  </si>
  <si>
    <t>IfcFooting</t>
  </si>
  <si>
    <t>IfcPile</t>
  </si>
  <si>
    <t>IfcReinforcementDefinitionProperties</t>
  </si>
  <si>
    <t>IfcReinforcingBar</t>
  </si>
  <si>
    <t>IfcReinforcingElement</t>
  </si>
  <si>
    <t>IfcReinforcingMesh</t>
  </si>
  <si>
    <t>IfcTendon</t>
  </si>
  <si>
    <t>IfcTendonAnchor</t>
  </si>
  <si>
    <t>IFCPLUMBINGFIREPROTECTIONDOMAIN</t>
  </si>
  <si>
    <t>IfcFireSuppressionTerminal</t>
  </si>
  <si>
    <t>IfcPlumbingFireProtectionDomain</t>
  </si>
  <si>
    <t>IfcSanitaryTerminal</t>
  </si>
  <si>
    <t>IfcStackTerminal</t>
  </si>
  <si>
    <t>IfcWasteTerminal</t>
  </si>
  <si>
    <t>IfcBuildingControlsDomain</t>
  </si>
  <si>
    <t>IfcActuator</t>
  </si>
  <si>
    <t>IfcAlarm</t>
  </si>
  <si>
    <t>IfcController</t>
  </si>
  <si>
    <t>IfcFlowInstrument</t>
  </si>
  <si>
    <t>IfcSensor</t>
  </si>
  <si>
    <t>IfcDistributionChamberElement</t>
  </si>
  <si>
    <t>IfcElectricDistributionBoard</t>
  </si>
  <si>
    <t>IfcSwitchingDevice</t>
  </si>
  <si>
    <t>IfcCableFitting</t>
  </si>
  <si>
    <t>IfcAudioVisualAppliance</t>
  </si>
  <si>
    <t>IfcCommunicationsAppliance</t>
  </si>
  <si>
    <t>IfcInterceptor</t>
  </si>
  <si>
    <t>EQUIPAMENTO</t>
  </si>
  <si>
    <t>SINÔNIMO</t>
  </si>
  <si>
    <t>AFIADOR PARA LÂMINA DE MICRÓTOMO</t>
  </si>
  <si>
    <t>AFIADOR</t>
  </si>
  <si>
    <t>AFIADOR DE LÂMINA DE MICRÓTOMO</t>
  </si>
  <si>
    <t>AFIADOR DE NAVALHA</t>
  </si>
  <si>
    <t>AGITADOR DE MICROTUBOS COM AQUECIMENTO</t>
  </si>
  <si>
    <t>AGITADOR DE MICROTUBOS COM AQUECIMENTO E RESFRIAMENTO</t>
  </si>
  <si>
    <t>AGITADOR DE PIPETAS</t>
  </si>
  <si>
    <t>AGITADOR DE PLAQUETA</t>
  </si>
  <si>
    <t>AGITADOR DE PLAQUETAS</t>
  </si>
  <si>
    <t>AGITADOR DE PLAQUETAS LINEAR</t>
  </si>
  <si>
    <t>AGITADOR LINEAR</t>
  </si>
  <si>
    <t>AGITADOR LINEAR DE PLAQUETAS</t>
  </si>
  <si>
    <t>AGITADOR GANGORRA</t>
  </si>
  <si>
    <t>AGITADOR BASCULANTE</t>
  </si>
  <si>
    <t>AGITADOR DE BALANÇO</t>
  </si>
  <si>
    <t>AGITADOR TIPO GANGORRA</t>
  </si>
  <si>
    <t>HOMOGENEIZADOR PARA BOLSA DE SANGUE</t>
  </si>
  <si>
    <t>AGITADOR MAGNÉTICO</t>
  </si>
  <si>
    <t>AGITADOR MAGNÉTICO COM AQUECIMENTO</t>
  </si>
  <si>
    <t>PLACA AQUECEDORA COM AGITAÇÃO</t>
  </si>
  <si>
    <t>PLACA AQUECEDORA COM AGITADOR</t>
  </si>
  <si>
    <t>AGITADOR ORBITAL</t>
  </si>
  <si>
    <t>AGITADOR DE KLINE</t>
  </si>
  <si>
    <t>AGITADOR KLINE</t>
  </si>
  <si>
    <t>AGITADOR PARA VDRL</t>
  </si>
  <si>
    <t>AGITADOR RECÍPROCO</t>
  </si>
  <si>
    <t>AGITADOR LONGITUDINAL</t>
  </si>
  <si>
    <t>AGITADOR PENDULAR</t>
  </si>
  <si>
    <t>AGITADOR ROTATIVO</t>
  </si>
  <si>
    <t>AGITADOR 360º</t>
  </si>
  <si>
    <t>AGITADOR E HOMOGENEIZADOR</t>
  </si>
  <si>
    <t>AGITADOR ROTATÓRIO</t>
  </si>
  <si>
    <t>AGITADOR TRIDIMENSIONAL</t>
  </si>
  <si>
    <t>AGITADOR 3D</t>
  </si>
  <si>
    <t>AGITADOR DE TRÊS DIMENSÕES</t>
  </si>
  <si>
    <t>AGITADOR ORBITAL DE TRÊS DIMENSÕES</t>
  </si>
  <si>
    <t>AGITADOR VÓRTEX</t>
  </si>
  <si>
    <t>AGITADOR DE SOLUÇÃO</t>
  </si>
  <si>
    <t>AGITADOR DE SOLUÇÕES</t>
  </si>
  <si>
    <t>AGITADOR DE TUBOS TIPO VÓRTEX</t>
  </si>
  <si>
    <t>AGLUTINOSCÓPIO</t>
  </si>
  <si>
    <t>VISUALIZADOR DE AGLUTINAÇÃO</t>
  </si>
  <si>
    <t>ANALGESÍMETRO</t>
  </si>
  <si>
    <t>ANALISADOR BIOQUÍMICO</t>
  </si>
  <si>
    <t>ANALISADOR DE TENSÃO SUPERFICIAL</t>
  </si>
  <si>
    <t>ANALISADOR ELETROQUÍMICO MULTIPARAMÉTRICO</t>
  </si>
  <si>
    <t>MULTIPARÂMETRO</t>
  </si>
  <si>
    <t>ANALISADOR FISIOL. P/ FUNÇÃO NEUROMUSCULAR</t>
  </si>
  <si>
    <t>ANALISADOR HEMATOLÓGICO</t>
  </si>
  <si>
    <t>ANALISADOR HEMATOLÓGICO DE COAGULAÇÃO</t>
  </si>
  <si>
    <t>ANALISADOR DE COAGULAÇÃO</t>
  </si>
  <si>
    <t>COAGULÔMETRO</t>
  </si>
  <si>
    <t>ANALISADOR MICROBIOLÓGICO</t>
  </si>
  <si>
    <t>ANALISADOR MICROBIOLÓGICO PARA IDENTIFICAÇÃO DE MICROORGANISMO</t>
  </si>
  <si>
    <t>ANALISADOR MICROBIOLÓGICO PARA TESTE DE SUSCEPTIBILIDADE A ANTIBIÓTICO</t>
  </si>
  <si>
    <t>ANALISADOR PARA GÁS SANGUÍNEO</t>
  </si>
  <si>
    <t>ANALISADOR DE GASES SANGUÍNEOS</t>
  </si>
  <si>
    <t>MONITOR DE GASES SANGUÍNEOS</t>
  </si>
  <si>
    <t>ANALISADOR PARA IMUNOENSAIO</t>
  </si>
  <si>
    <t>ANALISADOR DE IMUNOENSAIOS POR ENZIMAS</t>
  </si>
  <si>
    <t>ANALISADOR DE IMUNOENSAIOS POR FLUORESCÊNCIA</t>
  </si>
  <si>
    <t>ANALISADOR DE IMUNOENSAIOS POR QUIMIOLUMINESCÊNCIA</t>
  </si>
  <si>
    <t>ANALISADOR IMUNOLÓGICO</t>
  </si>
  <si>
    <t>ANALISADOR PARA URINA</t>
  </si>
  <si>
    <t>APARELHO DE RAIO X-FIXO</t>
  </si>
  <si>
    <t>APARELHO PARA HEMODIÁLISE</t>
  </si>
  <si>
    <t>MÁQUINA DE HEMODIÁLISE</t>
  </si>
  <si>
    <t>SISTEMA DE HEMODIÁLISE</t>
  </si>
  <si>
    <t>APARELHO TRANSPORTÁVEL DE RAIO X</t>
  </si>
  <si>
    <t>APARELHO DE RAIO X - FIXO</t>
  </si>
  <si>
    <t>APARELHO DE RAIO X - MÓVEL</t>
  </si>
  <si>
    <t>APARELHO DE RAIO X - ODONTOLÓGICO</t>
  </si>
  <si>
    <t>APARELHO DE RAIO X - PANORÂMICO</t>
  </si>
  <si>
    <t>SISTEMA DE RAIO X</t>
  </si>
  <si>
    <t>AQUECEDOR DE GEL</t>
  </si>
  <si>
    <t>FORNO PARA AQUECER GEL</t>
  </si>
  <si>
    <t>FORNO PARA GEL</t>
  </si>
  <si>
    <t>AR CONDICIONADO</t>
  </si>
  <si>
    <t>ARMADILHA PARA MOSQUITO</t>
  </si>
  <si>
    <t>ASPIRADOR</t>
  </si>
  <si>
    <t>ASPIRADOR CIRÚRGICO ELÉTRICO MÓVEL</t>
  </si>
  <si>
    <t>AUDIÔMETRO</t>
  </si>
  <si>
    <t>AUTOCLAVE HORIZONTAL</t>
  </si>
  <si>
    <t>ESTERILIZADOR POR CALOR ÚMIDO</t>
  </si>
  <si>
    <t>ESTERILIZADOR POR VAPOR DE ÁGUA</t>
  </si>
  <si>
    <t>AUTOCLAVE HORIZONTAL TIPO BARREIRA</t>
  </si>
  <si>
    <t>AUTOCLAVE DE PORTA DUPLA</t>
  </si>
  <si>
    <t>AUTOCLAVE HOSPITALAR DE PORTA DUPLA</t>
  </si>
  <si>
    <t>AUTOCLAVE VERTICAL</t>
  </si>
  <si>
    <t>AUTOCLAVE</t>
  </si>
  <si>
    <t>BALANÇA</t>
  </si>
  <si>
    <t>BALANÇA ELETRÔNICA ANALÍTICA</t>
  </si>
  <si>
    <t>BALANÇA ELETRÔNICA MICROANALÍTICA</t>
  </si>
  <si>
    <t>BALANÇA ELETRÔNICA ULTRAMICROANALÍTICA</t>
  </si>
  <si>
    <t>BALANÇA ELETRÔNICA DE PISO</t>
  </si>
  <si>
    <t>BALANÇA ELETRÔNICA DE CHÃO</t>
  </si>
  <si>
    <t>BALANÇA ELETRÔNICA DE PRECISÃO</t>
  </si>
  <si>
    <t>BALANÇA ELETRÔNICA SEMIANALÍTICA</t>
  </si>
  <si>
    <t>BALANÇA ELETRÔNICA DE USO GERAL</t>
  </si>
  <si>
    <t>BALANÇA ELETRÔNICA DE BANCADA DE USO GERAL</t>
  </si>
  <si>
    <t>BALANÇA ELETRÔNICA PARA PESAGEM DE PESSOAS</t>
  </si>
  <si>
    <t>BALANÇA ELETRÔNICA ANTROPOMÉTRICA</t>
  </si>
  <si>
    <t>BALANÇA ELETRÔNICA PARA PESAR PESSOAS</t>
  </si>
  <si>
    <t>BALANÇA ELETRÔNICA PP</t>
  </si>
  <si>
    <t>BALANÇA MECÂNICA ANALÍTICA</t>
  </si>
  <si>
    <t>BALANÇA ELETROMECÂNICA ANALÍTICA</t>
  </si>
  <si>
    <t>BALANÇA MECÂNICA MICROANALÍTICA</t>
  </si>
  <si>
    <t>BALANÇA MECÂNICA ULTRAMICROANALÍTICA</t>
  </si>
  <si>
    <t>BALANÇA MECÂNICA DE PISO</t>
  </si>
  <si>
    <t>BALANÇA MECÂNICA DE CHÃO</t>
  </si>
  <si>
    <t>BALANÇA MECÂNICA DE CHÃO EMBUTIDA</t>
  </si>
  <si>
    <t>BALANÇA MECÂNICA DE PRECISÃO</t>
  </si>
  <si>
    <t>BALANÇA ELETROMECÂNICA DE PRECISÃO</t>
  </si>
  <si>
    <t>BALANÇA MECÂNICA SEMIANALÍTICA</t>
  </si>
  <si>
    <t>BALANÇA MECÂNICA DE USO GERAL</t>
  </si>
  <si>
    <t>BALANÇA ELETROMECÂNICA DE USO GERAL</t>
  </si>
  <si>
    <t>BALANÇA MECÂNICA DE BANCADA DE USO GERAL</t>
  </si>
  <si>
    <t>BALANÇA MECÂNICA PARA PESAGEM DE PESSOAS</t>
  </si>
  <si>
    <t>BALANÇA MECÂNICA ANTROPOMÉTRICA</t>
  </si>
  <si>
    <t>BALANÇA MECÂNICA PARA PESAR PESSOAS</t>
  </si>
  <si>
    <t>BALANÇA MECÂNICA PP</t>
  </si>
  <si>
    <t>BALANÇA TIPO RÉGUA</t>
  </si>
  <si>
    <t>BANHO REFRIGERADO</t>
  </si>
  <si>
    <t>BANHO-MARIA REFRIGERADO</t>
  </si>
  <si>
    <t>BANHO-MARIA ULTRATERMOSTÁTICO</t>
  </si>
  <si>
    <t>BANHO-MARIA ULTRATERMOSTÁTICO REFRIGERADO</t>
  </si>
  <si>
    <t>BANHO SECO</t>
  </si>
  <si>
    <t>BANHO TIPO BLOCO TÉRMICO</t>
  </si>
  <si>
    <t>BANHO-MARIA SECO</t>
  </si>
  <si>
    <t>BLOCO TÉRMICO</t>
  </si>
  <si>
    <t>INCUBADORA A SECO</t>
  </si>
  <si>
    <t>TERMOBLOCO</t>
  </si>
  <si>
    <t>BANHO SOROLÓGICO</t>
  </si>
  <si>
    <t>BANHO TERMOSTÁTICO</t>
  </si>
  <si>
    <t>BANHO-MARIA</t>
  </si>
  <si>
    <t>BANHO-MARIA PARA LABORATÓRIO</t>
  </si>
  <si>
    <t>BANHO-MARIA COM AGITAÇÃO ORBITAL</t>
  </si>
  <si>
    <t>BANHO-MARIA AGITADOR</t>
  </si>
  <si>
    <t>BANHO-MARIA COM AGITADOR</t>
  </si>
  <si>
    <t>BANHO-MARIA COM AGITAÇÃO RECIPROCANTE</t>
  </si>
  <si>
    <t>BANHO-MARIA COM AGITAÇÃO LONGITUDINAL</t>
  </si>
  <si>
    <t>BANHO-MARIA COM AGITAÇÃO PENDULAR</t>
  </si>
  <si>
    <t>BANHO-MARIA COM CIRCULAÇÃO</t>
  </si>
  <si>
    <t>BANHO TERMOSTÁTICO COM CIRCULAÇÃO</t>
  </si>
  <si>
    <t>BANHO-MARIA COM CIRCULADOR</t>
  </si>
  <si>
    <t>BANHO-MARIA PARA DESCONGELAR PLASMA</t>
  </si>
  <si>
    <t>BANHO-MARIA TERMOSTÁTICO</t>
  </si>
  <si>
    <t>DESCONGELADOR DE PLASMA</t>
  </si>
  <si>
    <t>BANHO-MARIA HISTOLÓGICO</t>
  </si>
  <si>
    <t>BANHO HISTOLÓGICO</t>
  </si>
  <si>
    <t>BANHO PARA FLUTUAÇÃO DE TECIDOSBANHO PARA FLUTUAÇÃO DE TECIDOS</t>
  </si>
  <si>
    <t>BANHO-MARIA PARA HISTOLOGIA</t>
  </si>
  <si>
    <t>ESTAÇÃO DE TRABALHO DE FLUTUAÇÃO DE TECIDOS</t>
  </si>
  <si>
    <t>BISTURI</t>
  </si>
  <si>
    <t>BISTURI A LASER</t>
  </si>
  <si>
    <t>BISTURI ELÉTRICO</t>
  </si>
  <si>
    <t>BISTURI ULTRASSÔNICO</t>
  </si>
  <si>
    <t>BOMBA DE COMPRESSÃO</t>
  </si>
  <si>
    <t>BOMBA PARA SISTEMA DE COMPRESSÃO SEQUENCIAL / INTERMITENTE</t>
  </si>
  <si>
    <t>COMPRESSOR</t>
  </si>
  <si>
    <t>COMPRESSOR DE AR</t>
  </si>
  <si>
    <t>COMPRESSOR DE AR FIXO / PORTÁTIL</t>
  </si>
  <si>
    <t>SISTEMA DE COMPRESSÃO</t>
  </si>
  <si>
    <t>BOMBA DE INFUSÃO</t>
  </si>
  <si>
    <t>BOMBA DE INFUSÃO (DE USO GERAL)</t>
  </si>
  <si>
    <t>BOMBA DE INFUSÃO DE SERINGA</t>
  </si>
  <si>
    <t>BOMBA DE INFUSÃO MULTICANAL</t>
  </si>
  <si>
    <t>BOMBA DE INFUSÃO PERISTÁLTICA</t>
  </si>
  <si>
    <t>BOMBA DE INFUSÃO TIPO SERINGA</t>
  </si>
  <si>
    <t>BOMBA INFUSORA</t>
  </si>
  <si>
    <t>BOMBA PERISTÁLTICA</t>
  </si>
  <si>
    <t>BOMBA DE VÁCUO</t>
  </si>
  <si>
    <t>BOMBA DE VÁCUO E PRESSÃO</t>
  </si>
  <si>
    <t>BOMBA DE LABORATÓRIO</t>
  </si>
  <si>
    <t>BOMBA DE VÁCUO E AR COMPRIMIDO</t>
  </si>
  <si>
    <t>BOMBA GERADORA DE VÁCUO E AR</t>
  </si>
  <si>
    <t>CABINA DE FLUXO LAMINAR</t>
  </si>
  <si>
    <t>BANCADA LIMPA</t>
  </si>
  <si>
    <t>CABINE DE FLUXO LAMINAR</t>
  </si>
  <si>
    <t>CAPELA DE FLUXO LAMINAR</t>
  </si>
  <si>
    <t>CABINA DE SEGURANÇA BIOLÓGICA</t>
  </si>
  <si>
    <t>CABINA DE PROTEÇÃO BIOLÓGICA</t>
  </si>
  <si>
    <t>CABINE DE PROTEÇÃO BIOLÓGICA</t>
  </si>
  <si>
    <t>CABINE DE SEGURANÇA BIOLÓGICA</t>
  </si>
  <si>
    <t>CABINA ESCURA PARA SISTEMA DE FOTODOCUMENTAÇÃO</t>
  </si>
  <si>
    <t>CABINA ESCURA PARA SISTEMA DE CAPTURA DE IMAGEM</t>
  </si>
  <si>
    <t>CABINE ESCURA PARA SISTEMA DE FOTODOCUMENTAÇÃO DE GÉIS</t>
  </si>
  <si>
    <t>CABINE PARA FOTODOCUMENTAÇÃO DE IMAGENS</t>
  </si>
  <si>
    <t>CABINE PARA SISTEMA DE FOTODOCUMENTAÇÃO</t>
  </si>
  <si>
    <t>CÂMARA ESCURA PARA SISTEMA DE CAPTURA DE IMAGEM</t>
  </si>
  <si>
    <t>CADEIRA DE OTORRINOLARINGOLOGIA</t>
  </si>
  <si>
    <t>CADEIRA PARA EXAME/TRATAMENTO OFTALMOLÓGICO</t>
  </si>
  <si>
    <t>CADEIRA ODONTOLÓGICA</t>
  </si>
  <si>
    <t>CADEIRA ODONTOLÓGICA COMPLETA (EQUIPO / SUGADOR / REFLETOR)</t>
  </si>
  <si>
    <t>CADEIRA PARA EXAME/TRATAMENTO DENTAL</t>
  </si>
  <si>
    <t>CADEIRA PARA TRATAMENTO ODONTOLÓGICO</t>
  </si>
  <si>
    <t>CAIXA CRIOSTÁTICA</t>
  </si>
  <si>
    <t>CAIXA CRIOGÊNICA</t>
  </si>
  <si>
    <t>CÂMARA CRIOGÊNICA</t>
  </si>
  <si>
    <t>CÂMARA CRIOSTÁTICA</t>
  </si>
  <si>
    <t>CAIXA DE CONDICIONAMENTO AO CONTEXTO PARA PEQUENOS ANIMAIS</t>
  </si>
  <si>
    <t>CAIXA DE ESQUIVA PASSIVA PARA PEQUENOS ANIMAIS</t>
  </si>
  <si>
    <t>CAIXA PARA VISUALIZAÇÃO ULTRAVIOLETA</t>
  </si>
  <si>
    <t>ANALISADOR ULTRAVIOLETA</t>
  </si>
  <si>
    <t>CALORÍMETRO</t>
  </si>
  <si>
    <t>ANALISADOR TIPO CALORÍMETRO</t>
  </si>
  <si>
    <t>CAMA HOSPITALAR</t>
  </si>
  <si>
    <t>CÂMARA ANAERÓBICA</t>
  </si>
  <si>
    <t>CÂMARA DE CALOR ÚMIDO PARA SOROCOAGULAÇÃO</t>
  </si>
  <si>
    <t>CÂMARA PARA CONSERVAÇÃO DE VACINAS</t>
  </si>
  <si>
    <t>CÂMARA CLIMÁTICA PARA VACINAS</t>
  </si>
  <si>
    <t>REFRIGERADOR PARA VACINAS</t>
  </si>
  <si>
    <t>CÂMARA ULTRAVIOLETA</t>
  </si>
  <si>
    <t>FORNO DE UV</t>
  </si>
  <si>
    <t>FORNO UV</t>
  </si>
  <si>
    <t>GABINETE UV</t>
  </si>
  <si>
    <t>CÂMERA DE VÍDEO</t>
  </si>
  <si>
    <t>CÂMERA FOTOGRÁFICA PARA SISTEMA DE FOTODOCUMENTAÇÃO</t>
  </si>
  <si>
    <t>CÂMERA FOTOGRÁFICA</t>
  </si>
  <si>
    <t>CÂMERA PARA FOTODOCUMENTAÇÃO DE IMAGENS</t>
  </si>
  <si>
    <t>CÂMERA PARA SISTEMA DE FOTODOCUMENTAÇÃO</t>
  </si>
  <si>
    <t>CÂMERA PARA MICROSCÓPIO</t>
  </si>
  <si>
    <t>CAPELA DE EXAUSTÃO DE GASES</t>
  </si>
  <si>
    <t>CABINE EXAUSTORA PARA EVACUAÇÃO DE GASES</t>
  </si>
  <si>
    <t>CAPELA DE EXAUSTÃO</t>
  </si>
  <si>
    <t>CENTRAL DE INCLUSÃO DE PARAFINA</t>
  </si>
  <si>
    <t>CENTRAL DE INCLUSÃO DE PARAFINA COM DISPENSOR</t>
  </si>
  <si>
    <t>ESTAÇÃO DE TRABALHO PARA INCLUSÃO EM PARAFINA</t>
  </si>
  <si>
    <t>INCLUSOR DE PARAFINA</t>
  </si>
  <si>
    <t>CENTRÍFUGA LABORATORIAL</t>
  </si>
  <si>
    <t>CENTRÍFUGA CITOLÓGICA</t>
  </si>
  <si>
    <t>CENTRÍFUGA DE USO GERAL</t>
  </si>
  <si>
    <t>CENTRÍFUGA PARA CITOLOGIA</t>
  </si>
  <si>
    <t>CENTRÍFUGA PARA LABORATÓRIO</t>
  </si>
  <si>
    <t>CITOCENTRÍFUGA</t>
  </si>
  <si>
    <t>CENTRÍFUGA PARA HEMATÓCRITO</t>
  </si>
  <si>
    <t>CENTRÍFUGA DE CHÃO / MESA DE ALTA VELOCIDADE PARA MICROHEMATÓCRITO</t>
  </si>
  <si>
    <t>CENTRÍFUGA PARA MICROHEMATÓCRITO</t>
  </si>
  <si>
    <t>CENTRÍFUGA PARA LAVAGEM CELULAR</t>
  </si>
  <si>
    <t>CENTRÍFUGA DE LAVAGEM</t>
  </si>
  <si>
    <t>CENTRÍFUGA DE LAVAGEM CELULAR</t>
  </si>
  <si>
    <t>CENTRÍFUGA REFRIGERADA</t>
  </si>
  <si>
    <t>CHOCADEIRA</t>
  </si>
  <si>
    <t>INCUBADORA DE OVOS</t>
  </si>
  <si>
    <t>CILINDRO DE GÁS</t>
  </si>
  <si>
    <t>CITÔMETRO DE FLUXO</t>
  </si>
  <si>
    <t>COLETOR DE CÉLULAS</t>
  </si>
  <si>
    <t>COLETOR DE FRAÇÕES</t>
  </si>
  <si>
    <t>AMOSTRADOR AUTOMÁTICO</t>
  </si>
  <si>
    <t>COLETOR DE FRAÇÃO</t>
  </si>
  <si>
    <t>PIPETADOR AUTOMATIZADO</t>
  </si>
  <si>
    <t>COLPOSCÓPIO</t>
  </si>
  <si>
    <t>CONCENTRADOR DE AMOSTRA</t>
  </si>
  <si>
    <t>CONCENTRADOR</t>
  </si>
  <si>
    <t>CONCENTRADOR A VÁCUO</t>
  </si>
  <si>
    <t>CONCENTRADOR CENTRÍFUGO A VÁCUO</t>
  </si>
  <si>
    <t>CONCENTRADOR ROTATIVO A VÁCUO</t>
  </si>
  <si>
    <t>CONDUTIVÍMETRO DE USO GERAL</t>
  </si>
  <si>
    <t>CONDUTIVÍMETRO</t>
  </si>
  <si>
    <t>MEDIDOR DE CONDUTIVIDADE</t>
  </si>
  <si>
    <t>CONTADOR DE CÉLULAS</t>
  </si>
  <si>
    <t>CONTADOR AUTOMÁTICO DE CÉLULAS</t>
  </si>
  <si>
    <t>CONTADOR DIFERENCIAL DE CÉLULAS</t>
  </si>
  <si>
    <t>CONTADOR MANUAL DE CÉLULAS</t>
  </si>
  <si>
    <t>CONTADOR DE COLÔNIAS</t>
  </si>
  <si>
    <t>ANALISADOR TIPO CONTADOR DE COLÔNIA</t>
  </si>
  <si>
    <t>CONTADOR DE PARTÍCULAS</t>
  </si>
  <si>
    <t>CONTADOR DE RADIAÇÃO</t>
  </si>
  <si>
    <t>CONTADOR DE RADIAÇÃO GEIGER-MÜLLER</t>
  </si>
  <si>
    <t>CONTADOR GEIGER</t>
  </si>
  <si>
    <t>CONTAINER PARA ARMAZENAMENTO CRIOBIOLÓGICO</t>
  </si>
  <si>
    <t>CONGELADOR DE CÉLULAS</t>
  </si>
  <si>
    <t>FREEZER PROGRAMÁVEL</t>
  </si>
  <si>
    <t>CONTROLE DE ACESSO</t>
  </si>
  <si>
    <t>CPAP</t>
  </si>
  <si>
    <t>CRIOSTATO</t>
  </si>
  <si>
    <t>MICRÓTOMO CRIOSTÁTICO</t>
  </si>
  <si>
    <t>MICRÓTOMO CRIOSTATO</t>
  </si>
  <si>
    <t>CROMATÓGRAFO</t>
  </si>
  <si>
    <t>ANALISADOR TIPO CROMATÓGRAFO</t>
  </si>
  <si>
    <t>FPLC</t>
  </si>
  <si>
    <t>HPLC</t>
  </si>
  <si>
    <t>SISTEMA DE CROMATOGRAFIA</t>
  </si>
  <si>
    <t>UHPLC</t>
  </si>
  <si>
    <t>CUBA PARA ELETROFORESE</t>
  </si>
  <si>
    <t>CÂMARA HORIZONTAL PARA ELETROFORESE</t>
  </si>
  <si>
    <t>CÂMARA PARA ELETROFORESE</t>
  </si>
  <si>
    <t>CÂMARA VERTICAL PARA ELETROFORESE</t>
  </si>
  <si>
    <t>CUBA DE AGAROSE</t>
  </si>
  <si>
    <t>DENSITÔMETRO</t>
  </si>
  <si>
    <t>ANALISADOR PARA DENSITOMETRIA</t>
  </si>
  <si>
    <t>DERMATOSCÓPIO</t>
  </si>
  <si>
    <t>DESFIBRILADOR</t>
  </si>
  <si>
    <t>DESFIBRILADOR AUTOMÁTICO</t>
  </si>
  <si>
    <t>DESFIBRILADOR EXTERNO AUTOMÁTICO</t>
  </si>
  <si>
    <t>DESFIBRILADOR EXTERNO MANUAL</t>
  </si>
  <si>
    <t>DESFIBRILADOR EXTERNO SEMIAUTOMÁTICO</t>
  </si>
  <si>
    <t>DESFIBRILADOR MANUAL</t>
  </si>
  <si>
    <t>DESFIBRILADOR SEMIAUTOMÁTICO</t>
  </si>
  <si>
    <t>DESSECADOR</t>
  </si>
  <si>
    <t>DESECADOR</t>
  </si>
  <si>
    <t>DESTILADOR</t>
  </si>
  <si>
    <t>UNIDADE DE DESTILAÇÃO</t>
  </si>
  <si>
    <t>UNIDADE DE PURIFICAÇÃO DE ÁGUA POR DESTILAÇÃO</t>
  </si>
  <si>
    <t>DESUMIDIFICADOR</t>
  </si>
  <si>
    <t>DESUMIDIFICADOR DE AR</t>
  </si>
  <si>
    <t>DETECTOR FETAL</t>
  </si>
  <si>
    <t>DETECTOR CARDÍACO FETAL</t>
  </si>
  <si>
    <t>DETECTOR CARDÍACO FETAL FONOCARDIOGRÁFICO</t>
  </si>
  <si>
    <t>DETECTOR CARDÍACO FETAL ULTRASSÔNICO</t>
  </si>
  <si>
    <t>DETETOR FETAL DE MESA</t>
  </si>
  <si>
    <t>DETETOR FETAL PORTÁTIL</t>
  </si>
  <si>
    <t>DIGESTOR</t>
  </si>
  <si>
    <t>DIGESTOR PARA TUBOS</t>
  </si>
  <si>
    <t>REATOR PARA DIGESTÃO</t>
  </si>
  <si>
    <t>DISPENSADOR DE ÁLCOOL</t>
  </si>
  <si>
    <t>DISPENSADOR DE PARAFINA</t>
  </si>
  <si>
    <t>BANHO DE PARAFINA PARA LABORATÓRIO</t>
  </si>
  <si>
    <t>DISPENSADOR PARA PARAFINA</t>
  </si>
  <si>
    <t>DISPENSOR DE PARAFINA</t>
  </si>
  <si>
    <t>DOPPLER VASCULAR</t>
  </si>
  <si>
    <t>DETECTOR ULTRASSÔNICO DE FLUXO SANGUÍNEO</t>
  </si>
  <si>
    <t>SISTEMA DE ULTRASSOM SEM IMAGEM PARA MEDIÇÃO DOPPLER DE FLUXO SANGUÍNEO</t>
  </si>
  <si>
    <t>ECOCARDIÓGRAFO</t>
  </si>
  <si>
    <t>ELETROCARDIÓGRAFO</t>
  </si>
  <si>
    <t>ELETROCARDIÓGRAFO MONOCANAL</t>
  </si>
  <si>
    <t>ELETROCARDIÓGRAFO MULTICANAIS</t>
  </si>
  <si>
    <t>ELETROCARDIÓGRAFO/ECG COMPUTADORIZADO</t>
  </si>
  <si>
    <t>ELETROCARDIÓGRAFO/ECG PORTÁTIL</t>
  </si>
  <si>
    <t>ELETROMIÓGRAFO</t>
  </si>
  <si>
    <t>ELETRONEUROMIÓGRAFO</t>
  </si>
  <si>
    <t>ELETRONISTAGMÓGRAFO (VECTOELETRONISTAGMÓGRAFO)</t>
  </si>
  <si>
    <t>VECTOELETROESTIMULADOR</t>
  </si>
  <si>
    <t>VECTONISTAGMÓGRAFO</t>
  </si>
  <si>
    <t>ELETROPORADOR</t>
  </si>
  <si>
    <t>ENDOSCÓPIO</t>
  </si>
  <si>
    <t>ESFIGMOMANÔMETRO</t>
  </si>
  <si>
    <t>MEDIDOR DE PRESSÃO ARTERIAL</t>
  </si>
  <si>
    <t>TENSIÔMETRO</t>
  </si>
  <si>
    <t>ESMERIL</t>
  </si>
  <si>
    <t>ESPECTROFOTÔMETRO</t>
  </si>
  <si>
    <t>ESTABILIZADOR</t>
  </si>
  <si>
    <t>ESTAÇÃO DE TRABALHO PARA PCR</t>
  </si>
  <si>
    <t>CABINA PARA PCR</t>
  </si>
  <si>
    <t>CABINE PARA PCR</t>
  </si>
  <si>
    <t>ESTAÇÃO ASSÉPTICA DE TRABALHO PARA PCR</t>
  </si>
  <si>
    <t>ESTEREOMICROSCÓPIO</t>
  </si>
  <si>
    <t>LUPA BINOCULAR</t>
  </si>
  <si>
    <t>LUPA DE DISSECAÇÃO</t>
  </si>
  <si>
    <t>LUPA ESTEREOSCÓPICA</t>
  </si>
  <si>
    <t>MICROSCÓPIO DE DISSECAÇÃO</t>
  </si>
  <si>
    <t>MICROSCÓPIO ESTÉREO</t>
  </si>
  <si>
    <t>MICROSCÓPIO ÓTICO ESTÉREO PARA LABORATÓRIO</t>
  </si>
  <si>
    <t>ESTERILIZADOR</t>
  </si>
  <si>
    <t>ESTERILIZADOR INFRAVERMELHO</t>
  </si>
  <si>
    <t>UNIDADE ESTERILIZADORA</t>
  </si>
  <si>
    <t>UNIDADE ESTERILIZADORA POR RADIAÇÃO</t>
  </si>
  <si>
    <t>ESTERILIZADOR POR CALOR SECO</t>
  </si>
  <si>
    <t>ESTERILIZADOR TIPO ESTUFA</t>
  </si>
  <si>
    <t>ESTUFA DE ESTERILIZAÇÃO</t>
  </si>
  <si>
    <t>ESTUFA PARA SECAGEM E ESTERILIZAÇÃO</t>
  </si>
  <si>
    <t>FORNO DE PASTEUR</t>
  </si>
  <si>
    <t>UNIDADE DE ESTERILIZAÇÃO POR CALOR SECO</t>
  </si>
  <si>
    <t>ESTIMULADOR AUDITIVO DE RESPOSTA EVOCADA</t>
  </si>
  <si>
    <t>ESTROBOSCÓPIO</t>
  </si>
  <si>
    <t>ESTUFA DE CULTURA</t>
  </si>
  <si>
    <t>ESTUFA BACTERIOLÓGICA</t>
  </si>
  <si>
    <t>ESTUFA INCUBADORA</t>
  </si>
  <si>
    <t>ESTUFA PARA CULTURA BACTERIOLÓGICA</t>
  </si>
  <si>
    <t>INCUBADORA AERÓBICA PARA LABORATÓRIO</t>
  </si>
  <si>
    <t>ESTUFA DE POLIMERIZAÇÃO</t>
  </si>
  <si>
    <t>ESTUFA GAVETA PARA SECAGEM E POLIMERIZAÇÃO</t>
  </si>
  <si>
    <t>ESTUFA DE SECAGEM</t>
  </si>
  <si>
    <t>CABINE PARA SECAGEM</t>
  </si>
  <si>
    <t>ESTUFA PARA SECAGEM</t>
  </si>
  <si>
    <t>SECADOR DE VIDRARIAS PARA LABORATÓRIO</t>
  </si>
  <si>
    <t>ESTUFA PARA BOD</t>
  </si>
  <si>
    <t>CÂMARA CLIMÁTICA PARA BOD</t>
  </si>
  <si>
    <t>CÂMARA DE GERMINAÇÃO</t>
  </si>
  <si>
    <t>CÂMARA INCUBADORA BOD</t>
  </si>
  <si>
    <t>ESTUFA DE BOD</t>
  </si>
  <si>
    <t>ESTUFA INCUBADORA PARA BOD</t>
  </si>
  <si>
    <t>INCUBADORA B.O.D.</t>
  </si>
  <si>
    <t>INCUBADORA PARA BOD</t>
  </si>
  <si>
    <t>ETIQUETADORA</t>
  </si>
  <si>
    <t>EVAPORADOR ROTATÓRIO</t>
  </si>
  <si>
    <t>EVAPORADOR</t>
  </si>
  <si>
    <t>EVAPORADOR DE TUBOS</t>
  </si>
  <si>
    <t>EVAPORADOR PARA LABORATÓRIO</t>
  </si>
  <si>
    <t>EVAPORADOR ROTATIVO</t>
  </si>
  <si>
    <t>EXAUSTOR DE AR</t>
  </si>
  <si>
    <t>EXTRATOR DE ÁCIDO NUCLEICO</t>
  </si>
  <si>
    <t>FERMENTADOR</t>
  </si>
  <si>
    <t>BIORREATOR</t>
  </si>
  <si>
    <t>FLUORÍMETRO</t>
  </si>
  <si>
    <t>ANALISADOR FLUORIMÉTRICO PARA ELETRÓLITO</t>
  </si>
  <si>
    <t>FLUXÔMETRO</t>
  </si>
  <si>
    <t>FLUXÔMETRO PARA GÁS</t>
  </si>
  <si>
    <t>FLUXÔMETRO PARA GASES</t>
  </si>
  <si>
    <t>FOCO CIRÚRGICO</t>
  </si>
  <si>
    <t>FOCO CIRÚRGICO DE TETO</t>
  </si>
  <si>
    <t>FOCO CIRÚRGICO MÓVEL</t>
  </si>
  <si>
    <t>FOCO PARA EXAME</t>
  </si>
  <si>
    <t>FOCO</t>
  </si>
  <si>
    <t>FOCO CLÍNICO</t>
  </si>
  <si>
    <t>FOCO MÓVEL PARA EXAME</t>
  </si>
  <si>
    <t>FOCO REFLETOR AMBULATORIAL</t>
  </si>
  <si>
    <t>LÂMPADA DE LUZ CONCENTRADA DE ALTA DENSIDADE</t>
  </si>
  <si>
    <t>LUZ PARA EXAME</t>
  </si>
  <si>
    <t>FONTE DE ALIMENTAÇÃO ELÉTRICA</t>
  </si>
  <si>
    <t>FONTE DE ALIMENTAÇÃO ININTERRUPTA</t>
  </si>
  <si>
    <t>NOBREAK</t>
  </si>
  <si>
    <t>FONTE DE ELETROFORESE</t>
  </si>
  <si>
    <t>APARELHO PARA ELETROFORESE</t>
  </si>
  <si>
    <t>FONTE DE ENERGIA REGULADA PARA ELETROFORESE</t>
  </si>
  <si>
    <t>FONTE DE TENSÃO PARA ELETROFORESE</t>
  </si>
  <si>
    <t>FONTE PARA ELETROFORESE</t>
  </si>
  <si>
    <t>FONTE DE LUZ (HBO) PARA MICROSCÓPIO</t>
  </si>
  <si>
    <t>FONTE DE LUZ FRIA</t>
  </si>
  <si>
    <t>FONTE DE LUZ PARA CABO DE FIBRA ÓTICA</t>
  </si>
  <si>
    <t>FONTE DE LUZ PARA FIBRA ÓTICA</t>
  </si>
  <si>
    <t>FONTE DE LUZ PARA MICROSCÓPIO</t>
  </si>
  <si>
    <t>FONTE PARA MICROSCÓPIO</t>
  </si>
  <si>
    <t>FORNO DE HIBRIDIZAÇÃO</t>
  </si>
  <si>
    <t>FORNO PARA HIBRIDIZAÇÃO</t>
  </si>
  <si>
    <t>HIBRIDIZADOR</t>
  </si>
  <si>
    <t>INCUBADORA DE HIBRIDIZAÇÃO COM ROTISSERIE</t>
  </si>
  <si>
    <t>FORNO PARA LABORATÓRIO</t>
  </si>
  <si>
    <t>FORNO MUFLA</t>
  </si>
  <si>
    <t>MUFLA</t>
  </si>
  <si>
    <t>FOTOCOLORÍMETRO</t>
  </si>
  <si>
    <t>FOTÔMETRO DE BOLSO</t>
  </si>
  <si>
    <t>FOTÔMETRO DE MÃO</t>
  </si>
  <si>
    <t>FOTÓFORO</t>
  </si>
  <si>
    <t>FOTÔMETRO</t>
  </si>
  <si>
    <t>FRAGMENTADOR DE PAPEL</t>
  </si>
  <si>
    <t>FREEZER DE ULTRABAIXA TEMPERATURA</t>
  </si>
  <si>
    <t>CONGELADOR</t>
  </si>
  <si>
    <t>FREEZER</t>
  </si>
  <si>
    <t>FREEZER -70°C</t>
  </si>
  <si>
    <t>FREEZER -80°C</t>
  </si>
  <si>
    <t>FREEZER ESPECIAL</t>
  </si>
  <si>
    <t>FREEZER PARA ULTRABAIXA TEMPERATURA</t>
  </si>
  <si>
    <t>FREEZER LABORATORIAL</t>
  </si>
  <si>
    <t>GERADOR DE AEROSSOL</t>
  </si>
  <si>
    <t>HIGIENIZADOR DE MÃOS</t>
  </si>
  <si>
    <t>HOMOGENEIZADOR PARA LABORATÓRIO</t>
  </si>
  <si>
    <t>ILUMINADOR UV</t>
  </si>
  <si>
    <t>IMPEDANCIÔMETRO</t>
  </si>
  <si>
    <t>AUDIÔMETRO DE IMPEDÂNCIA</t>
  </si>
  <si>
    <t>IMPRESSORA</t>
  </si>
  <si>
    <t>INCUBADORA ANAERÓBICA</t>
  </si>
  <si>
    <t>ESTUFA DE CO2</t>
  </si>
  <si>
    <t>INCUBADORA ANAERÓBICA PARA LABORATÓRIO</t>
  </si>
  <si>
    <t>INCUBADORA DE CO2</t>
  </si>
  <si>
    <t>INCUBADORA COM AGITAÇÃO ORBITAL</t>
  </si>
  <si>
    <t>CÂMARA INCUBADORA COM AGITAÇÃO</t>
  </si>
  <si>
    <t>ESTUFA COM AGITAÇÃO</t>
  </si>
  <si>
    <t>INCUBADORA COM AGITAÇÃO</t>
  </si>
  <si>
    <t>INCUBADORA PARA MEIOS DE CULTURA</t>
  </si>
  <si>
    <t>SHAKER</t>
  </si>
  <si>
    <t>INCUBADORA DE MICROPLACAS</t>
  </si>
  <si>
    <t>INCUBADORA NEONATAL</t>
  </si>
  <si>
    <t>INCUBADORA INFANTIL</t>
  </si>
  <si>
    <t>INCUBADORA NEONATAL ESTACIONÁRIA</t>
  </si>
  <si>
    <t>INCUBADORA PEDIÁTRICA</t>
  </si>
  <si>
    <t>INCUBADORA PARA CARTÃO DE GEL</t>
  </si>
  <si>
    <t>INCUBADORA REFRIGERADA</t>
  </si>
  <si>
    <t>INUTILIZADOR DE AGULHAS</t>
  </si>
  <si>
    <t>DESINTEGRADOR DE AGULHAS</t>
  </si>
  <si>
    <t>DESTRUIDOR DE AGULHAS</t>
  </si>
  <si>
    <t>TRITURADOR DE AGULHAS</t>
  </si>
  <si>
    <t>LÂMPADA DE FENDA</t>
  </si>
  <si>
    <t>BIOMICROSCÓPIO</t>
  </si>
  <si>
    <t>LÂMPADA DE FENDA OFTÁLMICA</t>
  </si>
  <si>
    <t>LARINGOSCÓPIO</t>
  </si>
  <si>
    <t>LAVADORA DE MICROPLACAS</t>
  </si>
  <si>
    <t>LAVADORA DE ELISA</t>
  </si>
  <si>
    <t>LAVADORA PARA VIDRARIA DE LABORATÓRIO</t>
  </si>
  <si>
    <t>LAVADORA DE ARTIGOS DE LABORATÓRIO</t>
  </si>
  <si>
    <t>LAVADORA DE VIDRARIA PARA LABORATÓRIO</t>
  </si>
  <si>
    <t>LAVADORA DESCONTAMINADORA PARA LABORATÓRIO</t>
  </si>
  <si>
    <t>LAVADORA ULTRASSÔNICA</t>
  </si>
  <si>
    <t>BANHO DE ULTRASSOM</t>
  </si>
  <si>
    <t>BANHO PARA LIMPEZA ULTRASSÔNICA</t>
  </si>
  <si>
    <t>CUBA DE ULTRASSOM</t>
  </si>
  <si>
    <t>LAVADORA POR ULTRASSOM</t>
  </si>
  <si>
    <t>SISTEMA DE LIMPEZA ULTRASSÔNICO</t>
  </si>
  <si>
    <t>LEITORA DE MICROPLACAS</t>
  </si>
  <si>
    <t>ANALISADOR TIPO LEITOR DE MICROPLACAS</t>
  </si>
  <si>
    <t>FOTÔMETRO PARA LEITURA EM MICROPLACAS</t>
  </si>
  <si>
    <t>LEITOR DE ELISA</t>
  </si>
  <si>
    <t>LEITOR DE MICROPLACAS FOTOMÉTRICO</t>
  </si>
  <si>
    <t>LIOFILIZADOR</t>
  </si>
  <si>
    <t>DESIDRATADOR DE ALIMENTOS</t>
  </si>
  <si>
    <t>LIXADEIRA</t>
  </si>
  <si>
    <t>LUMINÔMETRO</t>
  </si>
  <si>
    <t>MAMÓGRAFO</t>
  </si>
  <si>
    <t>MANTA AQUECEDORA</t>
  </si>
  <si>
    <t>MÁQUINA DE GELO</t>
  </si>
  <si>
    <t>MARCAPASSO</t>
  </si>
  <si>
    <t>MARCAPASSO CARDÍACO</t>
  </si>
  <si>
    <t>UNIDADE GERADORA DE MARCAPASSO</t>
  </si>
  <si>
    <t>MÁSCARA DE GÁS</t>
  </si>
  <si>
    <t>MEDIDOR DE FORÇA PARA PEQUENOS ANIMAIS</t>
  </si>
  <si>
    <t>MEDIDOR DE OXIGÊNIO</t>
  </si>
  <si>
    <t>MEDIDOR DE PH</t>
  </si>
  <si>
    <t>ANALISADOR DE PH</t>
  </si>
  <si>
    <t>ANALISADOR PARA PH</t>
  </si>
  <si>
    <t>PHMETRO</t>
  </si>
  <si>
    <t>POTENCIÔMETRO</t>
  </si>
  <si>
    <t>MEDIDOR DE PRESSÃO ARTERIAL PARA PEQUENOS ANIMAIS</t>
  </si>
  <si>
    <t>MEDIDOR MULTIPARÂMETRO DE QUALIDADE DA ÁGUA</t>
  </si>
  <si>
    <t>METALIZADOR</t>
  </si>
  <si>
    <t>MICROSCÓPIO CIRÚRGICO</t>
  </si>
  <si>
    <t>MICROSCÓPIO ÓTICO CIRÚRGICO</t>
  </si>
  <si>
    <t>MICROSCÓPIO LABORATORIAL</t>
  </si>
  <si>
    <t>MICROSCÓPIO</t>
  </si>
  <si>
    <t>MICROSCÓPIO BIOLÓGICO MONOCULAR / BINOCULAR / TRINOCULAR</t>
  </si>
  <si>
    <t>MICROSCÓPIO DE BANCADA</t>
  </si>
  <si>
    <t>MICROSCÓPIO DE CAMPO ESCURO</t>
  </si>
  <si>
    <t>MICROSCÓPIO DE CONTRASTE DE FASE</t>
  </si>
  <si>
    <t>MICROSCÓPIO DE CONTRASTE DE INTERFERÊNCIA</t>
  </si>
  <si>
    <t>MICROSCÓPIO DE FLUORESCÊNCIA</t>
  </si>
  <si>
    <t>MICROSCÓPIO DE LUZ TRANSMITIDA</t>
  </si>
  <si>
    <t>MICROSCÓPIO INVERTIDO</t>
  </si>
  <si>
    <t>MICROSCÓPIO ÓTICO PARA LABORATÓRIO</t>
  </si>
  <si>
    <t>MICRÓTOMO</t>
  </si>
  <si>
    <t>MICRÓTOMO DE CONGELAÇÃO</t>
  </si>
  <si>
    <t>MISTURADOR</t>
  </si>
  <si>
    <t>AGITADOR MECÂNICO PARA LABORATÓRIO</t>
  </si>
  <si>
    <t>DISPERSOR</t>
  </si>
  <si>
    <t>DISPERSOR/EMULSIFICADOR PARA LABORATÓRIO</t>
  </si>
  <si>
    <t>EMSULSIFICADOR</t>
  </si>
  <si>
    <t>EMULSIFICADOR LABORATORIAL</t>
  </si>
  <si>
    <t>HOMOGENEIZADOR</t>
  </si>
  <si>
    <t>MISTURADOR LABORATORIAL</t>
  </si>
  <si>
    <t>TRITURADOR</t>
  </si>
  <si>
    <t>MONITOR MULTIPARÂMETROS</t>
  </si>
  <si>
    <t>MONITOR DE ECG</t>
  </si>
  <si>
    <t>MONITOR MULTIPARAMÉTRICO</t>
  </si>
  <si>
    <t>MULTIPARAMÉTRICO</t>
  </si>
  <si>
    <t>SISTEMA DE MONITORAÇÃO MULTIPARAMÉTRICA INDIVIDUAL</t>
  </si>
  <si>
    <t>NEGATOSCÓPIO</t>
  </si>
  <si>
    <t>OFTALMOSCÓPIO</t>
  </si>
  <si>
    <t>OFTALMOSCÓPIO DIRETO</t>
  </si>
  <si>
    <t>OFTALMOSCÓPIO INDIRETO</t>
  </si>
  <si>
    <t>OFTALMOSCÓPIO BINOCULAR INDIRETO</t>
  </si>
  <si>
    <t>OFTALMOSCÓPIO MONOCULAR INDIRETO</t>
  </si>
  <si>
    <t>OTOSCÓPIO</t>
  </si>
  <si>
    <t>OXÍMETRO DE PULSO</t>
  </si>
  <si>
    <t>PIPETADOR AUTOMÁTICO</t>
  </si>
  <si>
    <t>MÁQUINA DE PIPETAGEM AUTOMÁTICA</t>
  </si>
  <si>
    <t>PLACA AQUECEDORA</t>
  </si>
  <si>
    <t>CHAPA AQUECEDORA</t>
  </si>
  <si>
    <t>MESA AQUECEDORA</t>
  </si>
  <si>
    <t>PLACA DE AQUECIMENTO</t>
  </si>
  <si>
    <t>PLACA AQUECIDA PARA PARAFINA</t>
  </si>
  <si>
    <t>CHAPA AQUECIDA PARA PARAFINA</t>
  </si>
  <si>
    <t>PLACA REFRIGERADA PARA PARAFINA</t>
  </si>
  <si>
    <t>CHAPA FRIA PARA PARAFINA</t>
  </si>
  <si>
    <t>PLACA FRIA PARA PARAFINA</t>
  </si>
  <si>
    <t>PLETISMÔMETRO</t>
  </si>
  <si>
    <t>PLETISMÔMETRO DE PATA</t>
  </si>
  <si>
    <t>PROCESSADOR DE TECIDOS</t>
  </si>
  <si>
    <t>AUTOTÉCNICO</t>
  </si>
  <si>
    <t>HISTOTÉCNICO</t>
  </si>
  <si>
    <t>PROCESSADOR AUTOMÁTICO DE TECIDOS</t>
  </si>
  <si>
    <t>PROCESSADOR AUTOMÁTICO DE TECIDOS PARA HISTOLOGIA</t>
  </si>
  <si>
    <t>PROCESSADORA AUTOMÁTICA DE FILME RADIOGRÁFICO</t>
  </si>
  <si>
    <t>PROJETOR DE OPTOTIPOS</t>
  </si>
  <si>
    <t>PROJETOR DE GRÁFICO OCULARES</t>
  </si>
  <si>
    <t>PROJETOR DE OPTÓTIPOS</t>
  </si>
  <si>
    <t>PROJETOR OFTALMOLÓGICO</t>
  </si>
  <si>
    <t>PROJETOR PARA ACUIDADE VISUAL</t>
  </si>
  <si>
    <t>PROJETOR MULTIMÍDIA</t>
  </si>
  <si>
    <t>PURIFICADOR DE ÁGUA</t>
  </si>
  <si>
    <t>PURIFICADOR DE AR</t>
  </si>
  <si>
    <t>ESTERILIZADOR DE AR</t>
  </si>
  <si>
    <t>PURIFICADOR DE AR FIXO/MÓVEL POR FILTRO DE ALTA EFICIÊNCIA</t>
  </si>
  <si>
    <t>UNIDADE DE DESCONTAMINAÇÃO</t>
  </si>
  <si>
    <t>RADIÔMETRO</t>
  </si>
  <si>
    <t>RECIRCULADOR DE ÁGUA</t>
  </si>
  <si>
    <t>RECRAVADEIRA DE FRASCOS</t>
  </si>
  <si>
    <t>RECRAVADEIRA AUTOMÁTICA DE FRASCOS</t>
  </si>
  <si>
    <t>RECRAVADEIRA DE FRASCOS AMPOLA</t>
  </si>
  <si>
    <t>RECRAVADOR DE TAMPAS</t>
  </si>
  <si>
    <t>REDE DE GASES</t>
  </si>
  <si>
    <t>REFRATÔMETRO</t>
  </si>
  <si>
    <t>REFRATÔMETRO DE MÃO</t>
  </si>
  <si>
    <t>REFRATÔMETRO LABORATORIAL</t>
  </si>
  <si>
    <t>URODENSÍMETRO</t>
  </si>
  <si>
    <t>REFRIGERADOR LABORATORIAL</t>
  </si>
  <si>
    <t>REFRIGERADOR PARA CONSERVAÇÃO DE SANGUE E PLASMA</t>
  </si>
  <si>
    <t>SECADOR DE PONTO CRÍTICO</t>
  </si>
  <si>
    <t>SECADOR LABORATORIAL PARA GEL</t>
  </si>
  <si>
    <t>SECADOR DE GEL</t>
  </si>
  <si>
    <t>SECADORA DE GEL</t>
  </si>
  <si>
    <t>SELADORA</t>
  </si>
  <si>
    <t>MÁQUINA SELADORA</t>
  </si>
  <si>
    <t>SELADORA DE EMBALAGENS</t>
  </si>
  <si>
    <t>UNIDADE SELADORA PARA EMBALAGEM</t>
  </si>
  <si>
    <t>SELADORA MICROBIOLÓGICA</t>
  </si>
  <si>
    <t>SELADORA PARA BOLSA DE SANGUE</t>
  </si>
  <si>
    <t>SEQUENCIADOR DE DNA</t>
  </si>
  <si>
    <t>SERVOVENTILADOR</t>
  </si>
  <si>
    <t>SISTEMA AUTOMÁTICO DE EXTRAÇÃO DE DNA</t>
  </si>
  <si>
    <t>SISTEMA AUTOMÁTICO PARA PCR</t>
  </si>
  <si>
    <t>PCR DE TEMPO REAL</t>
  </si>
  <si>
    <t>SISTEMA AUTOMATIZADO PARA HEMOCULTURA</t>
  </si>
  <si>
    <t>SISTEMA DE COLIMETRIA</t>
  </si>
  <si>
    <t>SISTEMA DE ELETROFORESE</t>
  </si>
  <si>
    <t>SISTEMA DE ELETROFORESE POR CAPILARIDADE</t>
  </si>
  <si>
    <t>SISTEMA DE FOTODOCUMENTAÇÃO</t>
  </si>
  <si>
    <t>FOTODOCUMENTADOR DE GÉIS</t>
  </si>
  <si>
    <t>SISTEMA DE POSICIONAMENTO GLOBAL</t>
  </si>
  <si>
    <t>SISTEMA DE PRODUÇÃO DE VÁCUO</t>
  </si>
  <si>
    <t>SISTEMA DE BOMBA DE VÁCUO</t>
  </si>
  <si>
    <t>SISTEMA DE PURIFICAÇÃO DE ÁGUA</t>
  </si>
  <si>
    <t>SISTEMA DE PURIFICAÇÃO DE ÁGUA POR DEIONIZAÇÃO</t>
  </si>
  <si>
    <t>SISTEMA DE PURIFICAÇÃO DE ÁGUA POR OSMOSE REVERSA</t>
  </si>
  <si>
    <t>SISTEMA DE TRATAMENTO DE ÁGUA</t>
  </si>
  <si>
    <t>SISTEMA PARA PURIFICAÇÃO DE ÁGUA</t>
  </si>
  <si>
    <t>SISTEMA DE RESFRIAMENTO DE GEL</t>
  </si>
  <si>
    <t>SISTEMA DE REFRIGERAÇÃO DE GÉIS</t>
  </si>
  <si>
    <t>SISTEMA DE ROMPIMENTO DE CÉLULAS</t>
  </si>
  <si>
    <t>DESRUPTOR DE CÉLULAS</t>
  </si>
  <si>
    <t>DESRUPTOR DE CÉLULAS ULTRASSÔNICO</t>
  </si>
  <si>
    <t>DISRUPTOR CELULAR</t>
  </si>
  <si>
    <t>SISTEMA DE ROMPIMENTO DE CÉLULAS POR ULTRASSOM</t>
  </si>
  <si>
    <t>SONICADOR</t>
  </si>
  <si>
    <t>SONIFICADOR CELULAR</t>
  </si>
  <si>
    <t>TERMOCICLADOR</t>
  </si>
  <si>
    <t>INCUBADORA TERMOCÍCLICA PARA LABORATÓRIO</t>
  </si>
  <si>
    <t>TERMOCICLADOR PARA PCR</t>
  </si>
  <si>
    <t>TERMOHIGRÔMETRO</t>
  </si>
  <si>
    <t>TERMÔMETRO DIGITAL</t>
  </si>
  <si>
    <t>TOMADA DE SISTEMA DE GÁS MEDICINAL</t>
  </si>
  <si>
    <t>TOMADA DUPLA</t>
  </si>
  <si>
    <t>TRANSFERIDOR DE GEL</t>
  </si>
  <si>
    <t>TRANSFERIDOR ELETROFORÉTICO</t>
  </si>
  <si>
    <t>TRANSILUMINADOR</t>
  </si>
  <si>
    <t>TRANSILUMINADOR UV</t>
  </si>
  <si>
    <t>TRITURADOR DE GELO</t>
  </si>
  <si>
    <t>TURBIDÍMETRO</t>
  </si>
  <si>
    <t>ULTRACENTRÍFUGA</t>
  </si>
  <si>
    <t>CENTRÍFUGA DE CHÃO / BANCADA DE ULTRA-ALTA VELOCIDADE</t>
  </si>
  <si>
    <t>ULTRASSOM ODONTOLÓGICO</t>
  </si>
  <si>
    <t>UNIDADE PROFILÁTICA DENTAL ULTRASSÔNICA</t>
  </si>
  <si>
    <t>ULTRASSOM TERAPÊUTICO</t>
  </si>
  <si>
    <t>UMIDIFICADOR</t>
  </si>
  <si>
    <t>UMIDIFICADOR DE AR</t>
  </si>
  <si>
    <t>UNIDADE DE APLICAÇÃO DE LASER</t>
  </si>
  <si>
    <t>UNIDADE DE FOTOTERAPIA POR INFRAVERMELHO</t>
  </si>
  <si>
    <t>UNIDADE DE POTENCIAL EVOCADO</t>
  </si>
  <si>
    <t>VENTILADOR PULMONAR</t>
  </si>
  <si>
    <t>MODELOS</t>
  </si>
  <si>
    <t>Ifc Element</t>
  </si>
  <si>
    <t>Revit Category</t>
  </si>
  <si>
    <t>Mapping Table</t>
  </si>
  <si>
    <t>Ifc description</t>
  </si>
  <si>
    <t>-</t>
  </si>
  <si>
    <t>Arquitetura</t>
  </si>
  <si>
    <t>Urbanismo</t>
  </si>
  <si>
    <t>Impermeabilização</t>
  </si>
  <si>
    <t>Hidráulica</t>
  </si>
  <si>
    <t>Esgoto</t>
  </si>
  <si>
    <t>Drenagem</t>
  </si>
  <si>
    <t>Elétrica</t>
  </si>
  <si>
    <t>SPDA</t>
  </si>
  <si>
    <t>Automação</t>
  </si>
  <si>
    <t>Proteção contra incêndio e pânico</t>
  </si>
  <si>
    <t>Desenho Industrial</t>
  </si>
  <si>
    <t xml:space="preserve"> Acústica</t>
  </si>
  <si>
    <t>Air Terminals</t>
  </si>
  <si>
    <t>HVAC&amp; Geral</t>
  </si>
  <si>
    <t>https://standards.buildingsmart.org/IFC/RELEASE/IFC4/ADD2_TC1/HTML/schema/ifchvacdomain/lexical/ifcairtoairheatrecoverytypeenum.htm</t>
  </si>
  <si>
    <t>•</t>
  </si>
  <si>
    <t>Mechanical Equipment</t>
  </si>
  <si>
    <t>https://standards.buildingsmart.org/IFC/RELEASE/IFC4/ADD2_TC1/HTML/schema/ifchvacdomain/lexical/ifcboilertypeenum.htm</t>
  </si>
  <si>
    <t>IfcBurner</t>
  </si>
  <si>
    <t>https://standards.buildingsmart.org/IFC/RELEASE/IFC4/ADD2_TC1/HTML/schema/ifchvacdomain/lexical/ifcburnertypeenum.htm</t>
  </si>
  <si>
    <t>https://standards.buildingsmart.org/IFC/RELEASE/IFC4/ADD2_TC1/HTML/schema/ifchvacdomain/lexical/ifcchillertypeenum.htm</t>
  </si>
  <si>
    <t>https://standards.buildingsmart.org/IFC/RELEASE/IFC4/ADD2_TC1/HTML/schema/ifchvacdomain/lexical/ifccoiltypeenum.htm</t>
  </si>
  <si>
    <t>https://standards.buildingsmart.org/IFC/RELEASE/IFC4/ADD2_TC1/HTML/schema/ifchvacdomain/lexical/ifccondensertypeenum.htm</t>
  </si>
  <si>
    <t>https://standards.buildingsmart.org/IFC/RELEASE/IFC4/ADD2_TC1/HTML/schema/ifchvacdomain/lexical/ifccooledbeamtypeenum.htm</t>
  </si>
  <si>
    <t>https://standards.buildingsmart.org/IFC/RELEASE/IFC4/ADD2_TC1/HTML/schema/ifchvacdomain/lexical/ifccoolingtowertypeenum.htm</t>
  </si>
  <si>
    <t>Geral&amp;Elétrica</t>
  </si>
  <si>
    <t>https://standards.buildingsmart.org/IFC/RELEASE/IFC4/ADD2_TC1/HTML/schema/ifcelectricaldomain/lexical/ifcelectricmotortypeenum.htm</t>
  </si>
  <si>
    <t>IfcEngine</t>
  </si>
  <si>
    <t>https://standards.buildingsmart.org/IFC/RELEASE/IFC4/ADD2_TC1/HTML/schema/ifchvacdomain/lexical/ifcenginetypeenum.htm</t>
  </si>
  <si>
    <t>https://standards.buildingsmart.org/IFC/RELEASE/IFC4/ADD2_TC1/HTML/schema/ifchvacdomain/lexical/ifcevaporativecoolertypeenum.htm</t>
  </si>
  <si>
    <t>https://standards.buildingsmart.org/IFC/RELEASE/IFC4/ADD2_TC1/HTML/schema/ifchvacdomain/lexical/ifcevaporatortypeenum.htm</t>
  </si>
  <si>
    <t>https://standards.buildingsmart.org/IFC/RELEASE/IFC4/ADD2_TC1/HTML/schema/ifchvacdomain/lexical/ifcheatexchangertypeenum.htm</t>
  </si>
  <si>
    <t>https://standards.buildingsmart.org/IFC/RELEASE/IFC4/ADD2_TC1/HTML/schema/ifchvacdomain/lexical/ifchumidifiertypeenum.htm</t>
  </si>
  <si>
    <t>https://standards.buildingsmart.org/IFC/RELEASE/IFC4/ADD2_TC1/HTML/schema/ifcelectricaldomain/lexical/ifcmotorconnectiontypeenum.htm</t>
  </si>
  <si>
    <t>IfcSolarDevice</t>
  </si>
  <si>
    <t>https://standards.buildingsmart.org/IFC/RELEASE/IFC4/ADD2_TC1/HTML/schema/ifcelectricaldomain/lexical/ifcsolardevicetypeenum.htm</t>
  </si>
  <si>
    <t>https://standards.buildingsmart.org/IFC/RELEASE/IFC4/ADD2_TC1/HTML/schema/ifchvacdomain/lexical/ifctubebundletypeenum.htm</t>
  </si>
  <si>
    <t>https://standards.buildingsmart.org/IFC/RELEASE/IFC4/ADD2_TC1/HTML/schema/ifchvacdomain/lexical/ifcunitaryequipment.htm</t>
  </si>
  <si>
    <t>https://standards.buildingsmart.org/IFC/RELEASE/IFC4/ADD2_TC1/HTML/schema/ifcbuildingcontrolsdomain/lexical/ifcactuatortypeenum.htm</t>
  </si>
  <si>
    <t>Security Devices</t>
  </si>
  <si>
    <t>https://standards.buildingsmart.org/IFC/RELEASE/IFC4/ADD2_TC1/HTML/schema/ifcbuildingcontrolsdomain/lexical/ifcalarmtypeenum.htm</t>
  </si>
  <si>
    <t>https://standards.buildingsmart.org/IFC/RELEASE/IFC4/ADD2_TC1/HTML/schema/ifcbuildingcontrolsdomain/lexical/ifccontrollertypeenum.htm</t>
  </si>
  <si>
    <t>https://standards.buildingsmart.org/IFC/RELEASE/IFC4/ADD2_TC1/HTML/schema/ifcbuildingcontrolsdomain/lexical/ifcflowinstrumenttypeenum.htm</t>
  </si>
  <si>
    <t>IfcProtectiveDeviceTrippingUnit</t>
  </si>
  <si>
    <t>https://standards.buildingsmart.org/IFC/RELEASE/IFC4/ADD2_TC1/HTML/schema/ifcelectricaldomain/lexical/ifcprotectivedevicetrippingunittypeenum.htm</t>
  </si>
  <si>
    <t>https://standards.buildingsmart.org/IFC/RELEASE/IFC4/ADD2_TC1/HTML/schema/ifcbuildingcontrolsdomain/lexical/ifcsensortypeenum.htm</t>
  </si>
  <si>
    <t>IfcUnitaryControlElement</t>
  </si>
  <si>
    <t>https://standards.buildingsmart.org/IFC/RELEASE/IFC4/ADD2_TC1/HTML/schema/ifcbuildingcontrolsdomain/lexical/ifcunitarycontrolelementtypeenum.htm</t>
  </si>
  <si>
    <t>https://standards.buildingsmart.org/IFC/RELEASE/IFC4/ADD2_TC1/HTML/schema/ifcsharedbldgserviceelements/lexical/ifcdistributionchamberelementtypeenum.htm</t>
  </si>
  <si>
    <t>https://standards.buildingsmart.org/IFC/RELEASE/IFC4/ADD2_TC1/HTML/schema/ifchvacdomain/lexical/ifcairterminalboxtypeenum.htm</t>
  </si>
  <si>
    <t>Duct Accessories</t>
  </si>
  <si>
    <t>https://standards.buildingsmart.org/IFC/RELEASE/IFC4/ADD2_TC1/HTML/schema/ifchvacdomain/lexical/ifcdampertypeenum.htm</t>
  </si>
  <si>
    <t>Electrical Equipment</t>
  </si>
  <si>
    <t>https://standards.buildingsmart.org/IFC/RELEASE/IFC4/ADD2_TC1/HTML/schema/ifcelectricaldomain/lexical/ifcelectricdistributionboardtypeenum.htm</t>
  </si>
  <si>
    <t>Electrical Fixtures</t>
  </si>
  <si>
    <t>https://standards.buildingsmart.org/IFC/RELEASE/IFC4/ADD2_TC1/HTML/schema/ifcelectricaldomain/lexical/ifcelectrictimecontroltypeenum.htm</t>
  </si>
  <si>
    <t>https://standards.buildingsmart.org/IFC/RELEASE/IFC4/ADD2_TC1/HTML/schema/ifchvacdomain/lexical/ifcflowmetertypeenum.htm</t>
  </si>
  <si>
    <t>Specialty Equipment</t>
  </si>
  <si>
    <t>https://standards.buildingsmart.org/IFC/RELEASE/IFC4/ADD2_TC1/HTML/schema/ifcelectricaldomain/lexical/ifcprotectivedevicetypeenum.htm</t>
  </si>
  <si>
    <t>https://standards.buildingsmart.org/IFC/RELEASE/IFC4/ADD2_TC1/HTML/schema/ifcelectricaldomain/lexical/ifcswitchingdevicetypeenum.htm</t>
  </si>
  <si>
    <t>https://standards.buildingsmart.org/IFC/RELEASE/IFC4/ADD2_TC1/HTML/schema/ifchvacdomain/lexical/ifcvalvetypeenum.htm</t>
  </si>
  <si>
    <t>Cable Tray Fittings</t>
  </si>
  <si>
    <t>https://standards.buildingsmart.org/IFC/RELEASE/IFC4/ADD2_TC1/HTML/schema/ifcelectricaldomain/lexical/ifccablecarrierfittingtypeenum.htm</t>
  </si>
  <si>
    <t>https://standards.buildingsmart.org/IFC/RELEASE/IFC4/ADD2_TC1/HTML/schema/ifcelectricaldomain/lexical/ifccablefittingtypeenum.htm</t>
  </si>
  <si>
    <t>Duct Fittings</t>
  </si>
  <si>
    <t>https://standards.buildingsmart.org/IFC/RELEASE/IFC4/ADD2_TC1/HTML/schema/ifchvacdomain/lexical/ifcductfittingtypeenum.htm</t>
  </si>
  <si>
    <t>Pipe Fittings</t>
  </si>
  <si>
    <t>https://standards.buildingsmart.org/IFC/RELEASE/IFC4/ADD2_TC1/HTML/schema/ifcelectricaldomain/lexical/ifcjunctionboxtypeenum.htm</t>
  </si>
  <si>
    <t>https://standards.buildingsmart.org/IFC/RELEASE/IFC4/ADD2_TC1/HTML/schema/ifchvacdomain/lexical/ifcpipefittingtypeenum.htm</t>
  </si>
  <si>
    <t>https://standards.buildingsmart.org/IFC/RELEASE/IFC4/ADD2_TC1/HTML/schema/ifchvacdomain/lexical/ifccompressortypeenum.htm</t>
  </si>
  <si>
    <t>https://standards.buildingsmart.org/IFC/RELEASE/IFC4/ADD2_TC1/HTML/schema/ifchvacdomain/lexical/ifcfantypeenum.htm</t>
  </si>
  <si>
    <t>https://standards.buildingsmart.org/IFC/RELEASE/IFC4/ADD2_TC1/HTML/schema/ifchvacdomain/lexical/ifcpumptypeenum.htm</t>
  </si>
  <si>
    <t>Cable Trays</t>
  </si>
  <si>
    <t>https://standards.buildingsmart.org/IFC/RELEASE/IFC4/ADD2_TC1/HTML/schema/ifcelectricaldomain/lexical/ifccablecarriersegmenttypeenum.htm</t>
  </si>
  <si>
    <t>https://standards.buildingsmart.org/IFC/RELEASE/IFC4/ADD2_TC1/HTML/schema/ifcelectricaldomain/lexical/ifccablesegmenttypeenum.htm</t>
  </si>
  <si>
    <t>Ducts</t>
  </si>
  <si>
    <t>https://standards.buildingsmart.org/IFC/RELEASE/IFC4/ADD2_TC1/HTML/schema/ifchvacdomain/lexical/ifcductsegmenttypeenum.htm</t>
  </si>
  <si>
    <t>Pipes</t>
  </si>
  <si>
    <t>https://standards.buildingsmart.org/IFC/RELEASE/IFC4/ADD2_TC1/HTML/schema/ifchvacdomain/lexical/ifcpipesegmenttypeenum.htm</t>
  </si>
  <si>
    <t>https://standards.buildingsmart.org/IFC/RELEASE/IFC4/ADD2_TC1/HTML/schema/ifcelectricaldomain/lexical/ifcelectricflowstoragedevicetypeenum.htm</t>
  </si>
  <si>
    <t>https://standards.buildingsmart.org/IFC/RELEASE/IFC4/ADD2_TC1/HTML/schema/ifchvacdomain/lexical/ifctanktypeenum.htm</t>
  </si>
  <si>
    <t>https://standards.buildingsmart.org/IFC/RELEASE/IFC4/ADD2_TC1/HTML/schema/ifchvacdomain/lexical/ifcairterminaltypeenum.htm</t>
  </si>
  <si>
    <t>Data Devices</t>
  </si>
  <si>
    <t>https://standards.buildingsmart.org/IFC/RELEASE/IFC4/ADD2_TC1/HTML/schema/ifcelectricaldomain/lexical/ifcaudiovisualappliancetypeenum.htm</t>
  </si>
  <si>
    <t>Communication Devices</t>
  </si>
  <si>
    <t>https://standards.buildingsmart.org/IFC/RELEASE/IFC4/ADD2_TC1/HTML/schema/ifcelectricaldomain/lexical/ifccommunicationsappliancetypeenum.htm</t>
  </si>
  <si>
    <t>Telephone Devices</t>
  </si>
  <si>
    <t>https://standards.buildingsmart.org/IFC/RELEASE/IFC4/ADD2_TC1/HTML/schema/ifcelectricaldomain/lexical/ifcelectricappliancetypeenum.htm</t>
  </si>
  <si>
    <t>Fire Alarm Devices</t>
  </si>
  <si>
    <t>https://standards.buildingsmart.org/IFC/RELEASE/IFC4/ADD2_TC1/HTML/schema/ifcplumbingfireprotectiondomain/lexical/ifcfiresuppressionterminaltypeenum.htm</t>
  </si>
  <si>
    <t>https://standards.buildingsmart.org/IFC/RELEASE/IFC4/ADD2_TC1/HTML/schema/ifcelectricaldomain/lexical/ifcoutlettypeenum.htm</t>
  </si>
  <si>
    <t>https://standards.buildingsmart.org/IFC/RELEASE/IFC4/ADD2_TC1/HTML/schema/ifchvacdomain/lexical/ifcspaceheatertypeenum.htm</t>
  </si>
  <si>
    <t>https://standards.buildingsmart.org/IFC/RELEASE/IFC4/ADD2_TC1/HTML/schema/ifcplumbingfireprotectiondomain/lexical/ifcstackterminaltypeenum.htm</t>
  </si>
  <si>
    <t>https://standards.buildingsmart.org/IFC/RELEASE/IFC4/ADD2_TC1/HTML/schema/ifcplumbingfireprotectiondomain/lexical/ifcwasteterminaltypeenum.htm</t>
  </si>
  <si>
    <t>https://standards.buildingsmart.org/IFC/RELEASE/IFC4/ADD2_TC1/HTML/schema/ifchvacdomain/lexical/ifcductsilencertypeenum.htm</t>
  </si>
  <si>
    <t>https://standards.buildingsmart.org/IFC/RELEASE/IFC4/ADD2_TC1/HTML/schema/ifchvacdomain/lexical/ifcfiltertypeenum.htm</t>
  </si>
  <si>
    <t>https://standards.buildingsmart.org/IFC/RELEASE/IFC4/ADD2_TC1/HTML/schema/ifcplumbingfireprotectiondomain/lexical/ifcinterceptortypeenum.htm</t>
  </si>
  <si>
    <t>IfcMedicalDevice</t>
  </si>
  <si>
    <t>Nurse Call Devices</t>
  </si>
  <si>
    <t>https://standards.buildingsmart.org/IFC/DEV/IFC4_2/FINAL/HTML/schema/ifchvacdomain/lexical/ifcmedicaldevice.htm</t>
  </si>
  <si>
    <t>Lighting Devices</t>
  </si>
  <si>
    <t>https://standards.buildingsmart.org/IFC/RELEASE/IFC4/ADD1/HTML/schema/ifcelectricaldomain/lexical/ifclamp.htm</t>
  </si>
  <si>
    <t>IfcSpace</t>
  </si>
  <si>
    <t>Rooms</t>
  </si>
  <si>
    <t>Espaços&amp; Geral</t>
  </si>
  <si>
    <t>https://standards.buildingsmart.org/IFC/RELEASE/IFC2x3/FINAL/HTML/ifcproductextension/lexical/ifcspace.htm</t>
  </si>
  <si>
    <t>IfcZone</t>
  </si>
  <si>
    <t>Areas</t>
  </si>
  <si>
    <t>https://standards.buildingsmart.org/MVD/RELEASE/IFC4/ADD2_TC1/RV1_2/HTML/schema/ifcproductextension/lexical/ifczone.htm</t>
  </si>
  <si>
    <t>IfcAssembly</t>
  </si>
  <si>
    <t>Assemblies</t>
  </si>
  <si>
    <t>https://standards.buildingsmart.org/IFC/RELEASE/IFC4_1/FINAL/HTML/schema/ifcproductextension/lexical/ifcelementassembly.htm</t>
  </si>
  <si>
    <t>IfcColumn</t>
  </si>
  <si>
    <t>Columns</t>
  </si>
  <si>
    <t>Estrutura&amp; Geral</t>
  </si>
  <si>
    <t>https://standards.buildingsmart.org/IFC/RELEASE/IFC4/ADD2/HTML/schema/ifcsharedbldgelements/lexical/ifccolumn.htm</t>
  </si>
  <si>
    <t>IfcCovering</t>
  </si>
  <si>
    <t>Ceilings</t>
  </si>
  <si>
    <t>https://standards.buildingsmart.org/IFC/RELEASE/IFC4_1/FINAL/HTML/schema/ifcsharedbldgelements/lexical/ifccovering.htm</t>
  </si>
  <si>
    <t>IfcCurtainWall</t>
  </si>
  <si>
    <t>Curtain Systems</t>
  </si>
  <si>
    <t>Paredes&amp; Geral</t>
  </si>
  <si>
    <t>https://standards.buildingsmart.org/IFC/RELEASE/IFC4_1/FINAL/HTML/schema/ifcsharedbldgelements/lexical/ifccurtainwall.htm</t>
  </si>
  <si>
    <t>IfcDoor</t>
  </si>
  <si>
    <t>Door</t>
  </si>
  <si>
    <t>Aberturas&amp;Geral</t>
  </si>
  <si>
    <t>https://standards.buildingsmart.org/IFC/RELEASE/IFC4/ADD2_TC1/HTML/schema/ifcsharedbldgelements/lexical/ifcdoor.htm</t>
  </si>
  <si>
    <t>IfcRailing</t>
  </si>
  <si>
    <t>Railings</t>
  </si>
  <si>
    <t>https://standards.buildingsmart.org/IFC/RELEASE/IFC4/ADD2_TC1/HTML/schema/ifcsharedbldgelements/lexical/ifcrailing.htm</t>
  </si>
  <si>
    <t>IfcRamp</t>
  </si>
  <si>
    <t>Ramps</t>
  </si>
  <si>
    <t>https://standards.buildingsmart.org/IFC/RELEASE/IFC4/ADD2_TC1/HTML/schema/ifcsharedbldgelements/lexical/ifcramp.htm</t>
  </si>
  <si>
    <t>Structural Rebar</t>
  </si>
  <si>
    <t>https://standards.buildingsmart.org/IFC/RELEASE/IFC4/ADD1/HTML/schema/ifcstructuralelementsdomain/lexical/ifcreinforcingelement.htm</t>
  </si>
  <si>
    <t>IfcBeam</t>
  </si>
  <si>
    <t>Structural Beam Systems</t>
  </si>
  <si>
    <t>https://standards.buildingsmart.org/IFC/RELEASE/IFC4/ADD2_TC1/HTML/schema/ifcsharedbldgelements/lexical/ifcbeam.htm</t>
  </si>
  <si>
    <t>IfcRoof</t>
  </si>
  <si>
    <t>Roofs</t>
  </si>
  <si>
    <t>https://standards.buildingsmart.org/IFC/DEV/IFC4_2/FINAL/HTML/schema/ifcsharedbldgelements/lexical/ifcroof.htm</t>
  </si>
  <si>
    <t>IfcSlab</t>
  </si>
  <si>
    <t>Analytical Foundation Slabs</t>
  </si>
  <si>
    <t>https://standards.buildingsmart.org/IFC/RELEASE/IFC4/ADD2_TC1/HTML/schema/ifcsharedbldgelements/lexical/ifcslab.htm</t>
  </si>
  <si>
    <t>IfcStair</t>
  </si>
  <si>
    <t>Stairs</t>
  </si>
  <si>
    <t>https://standards.buildingsmart.org/IFC/RELEASE/IFC4/ADD2/HTML/schema/ifcsharedbldgelements/lexical/ifcstair.htm</t>
  </si>
  <si>
    <t>IfcWall</t>
  </si>
  <si>
    <t>Walls</t>
  </si>
  <si>
    <t>https://standards.buildingsmart.org/MVD/RELEASE/IFC4/ADD2_TC1/RV1_2/HTML/schema/ifcsharedbldgelements/lexical/ifcwall.htm</t>
  </si>
  <si>
    <t>IfcWindow</t>
  </si>
  <si>
    <t>Windows</t>
  </si>
  <si>
    <t>https://standards.buildingsmart.org/IFC/RELEASE/IFC4_1/FINAL/HTML/schema/ifcsharedbldgelements/lexical/ifcwindow.htm</t>
  </si>
  <si>
    <t>IfcFurniture</t>
  </si>
  <si>
    <t>Casework</t>
  </si>
  <si>
    <t>https://standards.buildingsmart.org/IFC/RELEASE/IFC4/ADD1/HTML/schema/ifcsharedfacilitieselements/lexical/ifcfurniture.htm</t>
  </si>
  <si>
    <t>IfcSystemFurnitureElement</t>
  </si>
  <si>
    <t>Furniture Systems</t>
  </si>
  <si>
    <t>https://standards.buildingsmart.org/MVD/RELEASE/IFC4/ADD2_TC1/RV1_2/HTML/schema/ifcsharedfacilitieselements/lexical/ifcsystemfurnitureelement.htm</t>
  </si>
  <si>
    <t>IfcSite</t>
  </si>
  <si>
    <t>Site</t>
  </si>
  <si>
    <t>https://standards.buildingsmart.org/IFC/RELEASE/IFC4_1/FINAL/HTML/schema/ifcproductextension/lexical/ifcsite.htm</t>
  </si>
  <si>
    <t>IfcGeographicElement</t>
  </si>
  <si>
    <t>Topography</t>
  </si>
  <si>
    <t>https://standards.buildingsmart.org/MVD/RELEASE/IFC4/ADD2_TC1/RV1_2/HTML/schema/ifcproductextension/lexical/ifcgeographicelement.htm</t>
  </si>
  <si>
    <t>Plumbing Fixtures</t>
  </si>
  <si>
    <t>https://standards.buildingsmart.org/IFC/RELEASE/IFC4/ADD1/HTML/schema/ifcplumbingfireprotectiondomain/lexical/ifcsanitaryterminal.htm</t>
  </si>
  <si>
    <t>https://standards.buildingsmart.org/IFC/RELEASE/IFC4_1/FINAL/HTML/schema/ifcstructuralelementsdomain/lexical/ifcfooting.htm</t>
  </si>
  <si>
    <t>https://standards.buildingsmart.org/IFC/DEV/IFC4_2/FINAL/HTML/schema/ifcelectricaldomain/lexical/ifctransformer.htm</t>
  </si>
  <si>
    <t>https://standards.buildingsmart.org/IFC/RELEASE/IFC4/ADD2_TC1/HTML/schema/ifcelectricaldomain/lexical/ifcelectricgenerator.htm</t>
  </si>
  <si>
    <t>https://iaiweb.lbl.gov/Resources/IFC_Releases/R2x3_final/ifcelectricaldomain/lexical/ifcelectricdistributionpoint.htm</t>
  </si>
  <si>
    <t>https://standards.buildingsmart.org/IFC/RELEASE/IFC2x3/TC1/HTML/ifcelectricaldomain/lexical/ifcelectricheatertype.htm</t>
  </si>
  <si>
    <t>Wires</t>
  </si>
  <si>
    <t>https://standards.buildingsmart.org/IFC/RELEASE/IFC2x3/TC1/HTML/ifcelectricaldomain/lexical/ifcelectricalcircuit.htm</t>
  </si>
  <si>
    <t>Lighting Fixtures</t>
  </si>
  <si>
    <t>https://standards.buildingsmart.org/IFC/RELEASE/IFC4/ADD1/HTML/schema/ifcelectricaldomain/lexical/ifclightfixture.htm</t>
  </si>
  <si>
    <t>https://standards.buildingsmart.org/IFC/RELEASE/IFC2x3/TC1/HTML/ifchvacdomain/lexical/ifcgasterminaltype.htm</t>
  </si>
  <si>
    <t>https://standards.buildingsmart.org/MVD/RELEASE/IFC4/ADD2_TC1/RV1_2/HTML/schema/ifchvacdomain/lexical/ifcvibrationisolator.htm</t>
  </si>
  <si>
    <t>https://standards.buildingsmart.org/IFC/RELEASE/IFC4_1/FINAL/HTML/schema/ifcstructuralelementsdomain/lexical/ifcpile.htm</t>
  </si>
  <si>
    <t>https://standards.buildingsmart.org/IFC/RELEASE/IFC4_1/FINAL/HTML/schema/ifcstructuralelementsdomain/lexical/ifcreinforcingbar.htm</t>
  </si>
  <si>
    <t>https://standards.buildingsmart.org/IFC/RELEASE/IFC4/ADD1/HTML/schema/ifcstructuralelementsdomain/lexical/ifcreinforcingmesh.htm</t>
  </si>
  <si>
    <t>https://standards.buildingsmart.org/IFC/RELEASE/IFC4/ADD1/HTML/schema/ifcstructuralelementsdomain/lexical/ifctendon.htm</t>
  </si>
  <si>
    <t>https://standards.buildingsmart.org/IFC/RELEASE/IFC4_1/FINAL/HTML/schema/ifcstructuralelementsdomain/lexical/ifctendonanchor.htm</t>
  </si>
  <si>
    <t>Sprinklers</t>
  </si>
  <si>
    <t>https://standards.buildingsmart.org/IFC/RELEASE/IFC4/ADD1/HTML/schema/ifcplumbingfireprotectiondomain/lexical/ifcfiresuppressionterminal.htm</t>
  </si>
  <si>
    <t xml:space="preserve">            Catalogo das componentes</t>
  </si>
  <si>
    <r>
      <rPr>
        <i/>
        <sz val="16"/>
        <color theme="1" tint="0.499984740745262"/>
        <rFont val="Calibri"/>
        <family val="2"/>
        <scheme val="minor"/>
      </rPr>
      <t>Utilizar os valores indicados na coluna</t>
    </r>
    <r>
      <rPr>
        <b/>
        <i/>
        <sz val="16"/>
        <color theme="1" tint="0.499984740745262"/>
        <rFont val="Calibri"/>
        <family val="2"/>
        <scheme val="minor"/>
      </rPr>
      <t xml:space="preserve"> "OmniClass Title" </t>
    </r>
    <r>
      <rPr>
        <i/>
        <sz val="16"/>
        <color theme="1" tint="0.499984740745262"/>
        <rFont val="Calibri"/>
        <family val="2"/>
        <scheme val="minor"/>
      </rPr>
      <t xml:space="preserve">para preencher o parâmetro </t>
    </r>
    <r>
      <rPr>
        <b/>
        <i/>
        <sz val="16"/>
        <color theme="1" tint="0.499984740745262"/>
        <rFont val="Calibri"/>
        <family val="2"/>
        <scheme val="minor"/>
      </rPr>
      <t>"Código Classificação"</t>
    </r>
    <r>
      <rPr>
        <i/>
        <sz val="16"/>
        <color theme="1" tint="0.499984740745262"/>
        <rFont val="Calibri"/>
        <family val="2"/>
        <scheme val="minor"/>
      </rPr>
      <t xml:space="preserve"> GUID b5bc9dd6-a94b-4b65-9bee-d2c466a3de6a</t>
    </r>
    <r>
      <rPr>
        <b/>
        <i/>
        <sz val="16"/>
        <color theme="1" tint="0.499984740745262"/>
        <rFont val="Calibri"/>
        <family val="2"/>
        <scheme val="minor"/>
      </rPr>
      <t xml:space="preserve">
</t>
    </r>
    <r>
      <rPr>
        <i/>
        <sz val="16"/>
        <color theme="1" tint="0.499984740745262"/>
        <rFont val="Calibri"/>
        <family val="2"/>
        <scheme val="minor"/>
      </rPr>
      <t>O sistema de classificaçao de referencia é a tabela 21 da Omniclass</t>
    </r>
  </si>
  <si>
    <t>Componente</t>
  </si>
  <si>
    <t>Table 21</t>
  </si>
  <si>
    <t>OmniClass Title</t>
  </si>
  <si>
    <t>OmniClass Number</t>
  </si>
  <si>
    <t>Level</t>
  </si>
  <si>
    <t>Level 1</t>
  </si>
  <si>
    <t>Level 2</t>
  </si>
  <si>
    <t>Level 3</t>
  </si>
  <si>
    <t>Level 4</t>
  </si>
  <si>
    <t>Classification Code</t>
  </si>
  <si>
    <t>Substructure</t>
  </si>
  <si>
    <t>21-01 00 00</t>
  </si>
  <si>
    <t>0</t>
  </si>
  <si>
    <t>Top Level</t>
  </si>
  <si>
    <t xml:space="preserve">Foundations   </t>
  </si>
  <si>
    <t>21-01 10</t>
  </si>
  <si>
    <t>02000</t>
  </si>
  <si>
    <t>SITE CONSTRUCTION</t>
  </si>
  <si>
    <t xml:space="preserve">Standard Foundations   </t>
  </si>
  <si>
    <t>21-01 10 10</t>
  </si>
  <si>
    <t>02060</t>
  </si>
  <si>
    <t>Aggregate</t>
  </si>
  <si>
    <t xml:space="preserve">Wall Foundations   </t>
  </si>
  <si>
    <t>21-01 10 10 10</t>
  </si>
  <si>
    <t>02070</t>
  </si>
  <si>
    <t>Geosynthetics</t>
  </si>
  <si>
    <t xml:space="preserve">Column Foundations   </t>
  </si>
  <si>
    <t>21-01 10 10 30</t>
  </si>
  <si>
    <t>02090</t>
  </si>
  <si>
    <t>Joint Materials</t>
  </si>
  <si>
    <t>Standard Foundation Supplementary Components</t>
  </si>
  <si>
    <t>21-01 10 10 90</t>
  </si>
  <si>
    <t>02100</t>
  </si>
  <si>
    <t>SITE REMEDIATION</t>
  </si>
  <si>
    <t xml:space="preserve">Special Foundations   </t>
  </si>
  <si>
    <t>21-01 10 20</t>
  </si>
  <si>
    <t>02110</t>
  </si>
  <si>
    <t>Excavation, Removal, and Handling of Hazardous Materials</t>
  </si>
  <si>
    <t xml:space="preserve">Driven Piles   </t>
  </si>
  <si>
    <t>21-01 10 20 10</t>
  </si>
  <si>
    <t>02115</t>
  </si>
  <si>
    <t>Underground Storage Tank Removal</t>
  </si>
  <si>
    <t xml:space="preserve">Bored Piles   </t>
  </si>
  <si>
    <t>21-01 10 20 15</t>
  </si>
  <si>
    <t>02120</t>
  </si>
  <si>
    <t>Off-site Transportation And Disposal</t>
  </si>
  <si>
    <t xml:space="preserve">Caissons   </t>
  </si>
  <si>
    <t>21-01 10 20 20</t>
  </si>
  <si>
    <t>02140</t>
  </si>
  <si>
    <t>Landfill Construction and Storage</t>
  </si>
  <si>
    <t xml:space="preserve">Special Foundation Walls   </t>
  </si>
  <si>
    <t>21-01 10 20 30</t>
  </si>
  <si>
    <t>02160</t>
  </si>
  <si>
    <t>Physical Treatment</t>
  </si>
  <si>
    <t xml:space="preserve">Foundation Anchors   </t>
  </si>
  <si>
    <t>21-01 10 20 40</t>
  </si>
  <si>
    <t>02170</t>
  </si>
  <si>
    <t>Chemical Treatment</t>
  </si>
  <si>
    <t xml:space="preserve">Underpinning   </t>
  </si>
  <si>
    <t>21-01 10 20 50</t>
  </si>
  <si>
    <t>02180</t>
  </si>
  <si>
    <t>Thermal Processes</t>
  </si>
  <si>
    <t xml:space="preserve">Raft Foundations   </t>
  </si>
  <si>
    <t>21-01 10 20 60</t>
  </si>
  <si>
    <t>02200</t>
  </si>
  <si>
    <t>SITE PREPARATION</t>
  </si>
  <si>
    <t xml:space="preserve">Pile Caps   </t>
  </si>
  <si>
    <t>21-01 10 20 70</t>
  </si>
  <si>
    <t>02210</t>
  </si>
  <si>
    <t>Subsurface Investigation</t>
  </si>
  <si>
    <t xml:space="preserve">Grade Beams   </t>
  </si>
  <si>
    <t>21-01 10 20 80</t>
  </si>
  <si>
    <t>02240</t>
  </si>
  <si>
    <t>Dewatering</t>
  </si>
  <si>
    <t xml:space="preserve">Subgrade Enclosures   </t>
  </si>
  <si>
    <t>21-01 20</t>
  </si>
  <si>
    <t>02246</t>
  </si>
  <si>
    <t>Geotextiles/Geomatrixes</t>
  </si>
  <si>
    <t xml:space="preserve">Walls for Subgrade Enclosures   </t>
  </si>
  <si>
    <t>21-01 20 10</t>
  </si>
  <si>
    <t>02250</t>
  </si>
  <si>
    <t>Shoring and Underpinning</t>
  </si>
  <si>
    <t xml:space="preserve">Subgrade Enclosure Wall Construction   </t>
  </si>
  <si>
    <t>21-01 20 10 10</t>
  </si>
  <si>
    <t>02290</t>
  </si>
  <si>
    <t>Site Monitoring</t>
  </si>
  <si>
    <t xml:space="preserve">Subgrade Enclosure Wall Interior Skin   </t>
  </si>
  <si>
    <t>21-01 20 10 20</t>
  </si>
  <si>
    <t>02300</t>
  </si>
  <si>
    <t>EARTHWORK</t>
  </si>
  <si>
    <t xml:space="preserve">Subgrade Enclosure Wall Supplementary Components   </t>
  </si>
  <si>
    <t>21-01 20 10 90</t>
  </si>
  <si>
    <t>02310</t>
  </si>
  <si>
    <t>Grading</t>
  </si>
  <si>
    <t xml:space="preserve">Slabs-On-Grade   </t>
  </si>
  <si>
    <t>21-01 40</t>
  </si>
  <si>
    <t>02315</t>
  </si>
  <si>
    <t>Excavation and Fill</t>
  </si>
  <si>
    <t xml:space="preserve">Standard Slabs-on-Grade   </t>
  </si>
  <si>
    <t>21-01 40 10</t>
  </si>
  <si>
    <t>02340</t>
  </si>
  <si>
    <t>Soil Stabilization</t>
  </si>
  <si>
    <t xml:space="preserve">Structural Slabs-on-Grade   </t>
  </si>
  <si>
    <t>21-01 40 20</t>
  </si>
  <si>
    <t>02355</t>
  </si>
  <si>
    <t>Earth Dams</t>
  </si>
  <si>
    <t xml:space="preserve">Slab Trenches   </t>
  </si>
  <si>
    <t>21-01 40 30</t>
  </si>
  <si>
    <t>02370</t>
  </si>
  <si>
    <t>Erosion and Sedimentation Control</t>
  </si>
  <si>
    <t xml:space="preserve">Pits and Bases   </t>
  </si>
  <si>
    <t>21-01 40 40</t>
  </si>
  <si>
    <t>02372</t>
  </si>
  <si>
    <t>Gabions</t>
  </si>
  <si>
    <t xml:space="preserve">Slab-On-Grade Supplementary Components   </t>
  </si>
  <si>
    <t>21-01 40 90</t>
  </si>
  <si>
    <t>02380</t>
  </si>
  <si>
    <t>Scour Protection</t>
  </si>
  <si>
    <t xml:space="preserve">Perimeter Insulation   </t>
  </si>
  <si>
    <t>21-01 40 90 10</t>
  </si>
  <si>
    <t>02400</t>
  </si>
  <si>
    <t>TUNNELING, BORING, AND JACKING</t>
  </si>
  <si>
    <t xml:space="preserve">Vapor Retarder   </t>
  </si>
  <si>
    <t>21-01 40 90 20</t>
  </si>
  <si>
    <t>02410</t>
  </si>
  <si>
    <t>Tunnel Excavation</t>
  </si>
  <si>
    <t xml:space="preserve">Waterproofing   </t>
  </si>
  <si>
    <t>21-01 40 90 30</t>
  </si>
  <si>
    <t>02430</t>
  </si>
  <si>
    <t>Tunnel Grouting</t>
  </si>
  <si>
    <t xml:space="preserve">Mud Slab   </t>
  </si>
  <si>
    <t>21-01 40 90 50</t>
  </si>
  <si>
    <t>02450</t>
  </si>
  <si>
    <t>FOUNDATION AND LOAD-BEARING ELEMENTS</t>
  </si>
  <si>
    <t xml:space="preserve">Subbase Layer   </t>
  </si>
  <si>
    <t>21-01 40 90 60</t>
  </si>
  <si>
    <t>02455</t>
  </si>
  <si>
    <t>Driven Piles</t>
  </si>
  <si>
    <t xml:space="preserve">Water and Gas Mitigation   </t>
  </si>
  <si>
    <t>21-01 60</t>
  </si>
  <si>
    <t>02490</t>
  </si>
  <si>
    <t>Anchors</t>
  </si>
  <si>
    <t xml:space="preserve">Building Subdrainage   </t>
  </si>
  <si>
    <t>21-01 60 10</t>
  </si>
  <si>
    <t>02500</t>
  </si>
  <si>
    <t>UTILITY SERVICES</t>
  </si>
  <si>
    <t xml:space="preserve">Foundation Drainage   </t>
  </si>
  <si>
    <t>21-01 60 10 10</t>
  </si>
  <si>
    <t>02505</t>
  </si>
  <si>
    <t>Fuel,Gas,Oil,Steam Distribution</t>
  </si>
  <si>
    <t xml:space="preserve">Underslab Drainage   </t>
  </si>
  <si>
    <t>21-01 60 10 20</t>
  </si>
  <si>
    <t>02510</t>
  </si>
  <si>
    <t>Water Distribution</t>
  </si>
  <si>
    <t xml:space="preserve">Off-Gassing Mitigation   </t>
  </si>
  <si>
    <t>21-01 60 20</t>
  </si>
  <si>
    <t>02520</t>
  </si>
  <si>
    <t>Wells</t>
  </si>
  <si>
    <t xml:space="preserve">Radon Mitigation   </t>
  </si>
  <si>
    <t>21-01 60 20 10</t>
  </si>
  <si>
    <t>02530</t>
  </si>
  <si>
    <t>Sanitary Sewerage</t>
  </si>
  <si>
    <t xml:space="preserve">Methane Mitigation   </t>
  </si>
  <si>
    <t>21-01 60 20 50</t>
  </si>
  <si>
    <t>02535</t>
  </si>
  <si>
    <t>Culverts, Manholes, Boxes &amp; Accessories</t>
  </si>
  <si>
    <t xml:space="preserve">Substructure Related Activities   </t>
  </si>
  <si>
    <t>21-01 90</t>
  </si>
  <si>
    <t>02540</t>
  </si>
  <si>
    <t>Septic Tank Systems</t>
  </si>
  <si>
    <t xml:space="preserve">Substructure Excavation   </t>
  </si>
  <si>
    <t>21-01 90 10</t>
  </si>
  <si>
    <t>02545</t>
  </si>
  <si>
    <t>Pipes &amp; Fittings</t>
  </si>
  <si>
    <t xml:space="preserve">Backfill and Compaction   </t>
  </si>
  <si>
    <t>21-01 90 10 10</t>
  </si>
  <si>
    <t>02555</t>
  </si>
  <si>
    <t>Railroad</t>
  </si>
  <si>
    <t xml:space="preserve">Construction Dewatering   </t>
  </si>
  <si>
    <t>21-01 90 20</t>
  </si>
  <si>
    <t>02560</t>
  </si>
  <si>
    <t>Marine &amp; Boats</t>
  </si>
  <si>
    <t xml:space="preserve">Excavation Support   </t>
  </si>
  <si>
    <t>21-01 90 30</t>
  </si>
  <si>
    <t>02565</t>
  </si>
  <si>
    <t>Bridges</t>
  </si>
  <si>
    <t xml:space="preserve">Anchor Tiebacks   </t>
  </si>
  <si>
    <t>21-01 90 30 10</t>
  </si>
  <si>
    <t>02600</t>
  </si>
  <si>
    <t>DRAINAGE AND CONTAINMENT</t>
  </si>
  <si>
    <t xml:space="preserve">Cofferdams   </t>
  </si>
  <si>
    <t>21-01 90 30 20</t>
  </si>
  <si>
    <t>02620</t>
  </si>
  <si>
    <t>Subdrainage</t>
  </si>
  <si>
    <t xml:space="preserve">Cribbing and Walers   </t>
  </si>
  <si>
    <t>21-01 90 30 40</t>
  </si>
  <si>
    <t>02630</t>
  </si>
  <si>
    <t>Storm Drainage</t>
  </si>
  <si>
    <t xml:space="preserve">Ground Freezing   </t>
  </si>
  <si>
    <t>21-01 90 30 60</t>
  </si>
  <si>
    <t>02660</t>
  </si>
  <si>
    <t>Ponds and Reservoirs</t>
  </si>
  <si>
    <t xml:space="preserve">Slurry Walls   </t>
  </si>
  <si>
    <t>21-01 90 30 70</t>
  </si>
  <si>
    <t>02700</t>
  </si>
  <si>
    <t>BASES, BALLASTS, PAVEMENTS, AND APPURTENANCES</t>
  </si>
  <si>
    <t xml:space="preserve">Soil Treatment   </t>
  </si>
  <si>
    <t>21-01 90 40</t>
  </si>
  <si>
    <t>02740</t>
  </si>
  <si>
    <t>Flexible Pavement</t>
  </si>
  <si>
    <t>Shell</t>
  </si>
  <si>
    <t>21-02 00 00</t>
  </si>
  <si>
    <t>02760</t>
  </si>
  <si>
    <t>Paving Specialties</t>
  </si>
  <si>
    <t xml:space="preserve">Superstructure   </t>
  </si>
  <si>
    <t>21-02 10</t>
  </si>
  <si>
    <t>02770</t>
  </si>
  <si>
    <t>Curbs and Gutters</t>
  </si>
  <si>
    <t xml:space="preserve">Floor Construction   </t>
  </si>
  <si>
    <t>21-02 10 10</t>
  </si>
  <si>
    <t>02780</t>
  </si>
  <si>
    <t>Unit Pavers</t>
  </si>
  <si>
    <t xml:space="preserve">Floor Structural Frame   </t>
  </si>
  <si>
    <t>21-02 10 10 10</t>
  </si>
  <si>
    <t>02790</t>
  </si>
  <si>
    <t>Athletic and Recreational Surfaces</t>
  </si>
  <si>
    <t xml:space="preserve">Floor Decks, Slabs, and Toppings   </t>
  </si>
  <si>
    <t>21-02 10 10 20</t>
  </si>
  <si>
    <t>02795</t>
  </si>
  <si>
    <t>Porous Pavement</t>
  </si>
  <si>
    <t xml:space="preserve">Balcony Floor Construction   </t>
  </si>
  <si>
    <t>21-02 10 10 30</t>
  </si>
  <si>
    <t>02800</t>
  </si>
  <si>
    <t>SITE IMPROVEMENTS AND AMENITIES</t>
  </si>
  <si>
    <t xml:space="preserve">Mezzanine Floor Construction   </t>
  </si>
  <si>
    <t>21-02 10 10 40</t>
  </si>
  <si>
    <t>02810</t>
  </si>
  <si>
    <t>Irrigation System</t>
  </si>
  <si>
    <t xml:space="preserve">Ramps   </t>
  </si>
  <si>
    <t>21-02 10 10 50</t>
  </si>
  <si>
    <t>02815</t>
  </si>
  <si>
    <t>Fountains</t>
  </si>
  <si>
    <t xml:space="preserve">Floor Construction Supplementary Components   </t>
  </si>
  <si>
    <t>21-02 10 10 90</t>
  </si>
  <si>
    <t>02820</t>
  </si>
  <si>
    <t>Fences and Gates</t>
  </si>
  <si>
    <t xml:space="preserve">Roof Construction   </t>
  </si>
  <si>
    <t>21-02 10 20</t>
  </si>
  <si>
    <t>02827</t>
  </si>
  <si>
    <t>Gate Operators</t>
  </si>
  <si>
    <t xml:space="preserve">Roof Structural Frame   </t>
  </si>
  <si>
    <t>21-02 10 20 10</t>
  </si>
  <si>
    <t>02830</t>
  </si>
  <si>
    <t>Retaining Walls</t>
  </si>
  <si>
    <t xml:space="preserve">Roof Decks, Slabs, and Sheathing   </t>
  </si>
  <si>
    <t>21-02 10 20 20</t>
  </si>
  <si>
    <t>02835</t>
  </si>
  <si>
    <t>Gate Operators*</t>
  </si>
  <si>
    <t xml:space="preserve">Canopy Construction   </t>
  </si>
  <si>
    <t>21-02 10 20 30</t>
  </si>
  <si>
    <t>02840</t>
  </si>
  <si>
    <t>Walk, Road, and Parking Appurtenances</t>
  </si>
  <si>
    <t xml:space="preserve">Roof Construction Supplementary Components   </t>
  </si>
  <si>
    <t>21-02 10 20 90</t>
  </si>
  <si>
    <t>02860</t>
  </si>
  <si>
    <t>Screening Devices</t>
  </si>
  <si>
    <t xml:space="preserve">Stairs   </t>
  </si>
  <si>
    <t>21-02 10 80</t>
  </si>
  <si>
    <t>02870</t>
  </si>
  <si>
    <t>Site Furnishings</t>
  </si>
  <si>
    <t xml:space="preserve">Stair Construction   </t>
  </si>
  <si>
    <t>21-02 10 80 10</t>
  </si>
  <si>
    <t>02872</t>
  </si>
  <si>
    <t>Street and Mall Clocks, Bells and Carillons*</t>
  </si>
  <si>
    <t xml:space="preserve">Stair Soffits   </t>
  </si>
  <si>
    <t>21-02 10 80 30</t>
  </si>
  <si>
    <t>02873</t>
  </si>
  <si>
    <t>Outdoor Sculpture &amp; Ornamental Work</t>
  </si>
  <si>
    <t xml:space="preserve">Stair Railings   </t>
  </si>
  <si>
    <t>21-02 10 80 50</t>
  </si>
  <si>
    <t>02875</t>
  </si>
  <si>
    <t>Site and Street Shelters</t>
  </si>
  <si>
    <t xml:space="preserve">Fire Escapes   </t>
  </si>
  <si>
    <t>21-02 10 80 60</t>
  </si>
  <si>
    <t>02880</t>
  </si>
  <si>
    <t>Play Field Equipment and Structures</t>
  </si>
  <si>
    <t xml:space="preserve">Metal Walkways   </t>
  </si>
  <si>
    <t>21-02 10 80 70</t>
  </si>
  <si>
    <t>02891</t>
  </si>
  <si>
    <t>Traffic Signs &amp; Signals</t>
  </si>
  <si>
    <t xml:space="preserve">Ladders   </t>
  </si>
  <si>
    <t>21-02 10 80 80</t>
  </si>
  <si>
    <t>02900</t>
  </si>
  <si>
    <t>PLANTING</t>
  </si>
  <si>
    <t xml:space="preserve">Exterior Vertical Enclosures   </t>
  </si>
  <si>
    <t>21-02 20</t>
  </si>
  <si>
    <t>02905</t>
  </si>
  <si>
    <t>Plants, Planting, and Transplanting</t>
  </si>
  <si>
    <t xml:space="preserve">Exterior Walls   </t>
  </si>
  <si>
    <t>21-02 20 10</t>
  </si>
  <si>
    <t>02910</t>
  </si>
  <si>
    <t>Plant Preparation</t>
  </si>
  <si>
    <t xml:space="preserve">Exterior Wall Veneer   </t>
  </si>
  <si>
    <t>21-02 20 10 10</t>
  </si>
  <si>
    <t>02936</t>
  </si>
  <si>
    <t>Simulated Plants &amp; Rocks</t>
  </si>
  <si>
    <t xml:space="preserve">Exterior Wall Construction   </t>
  </si>
  <si>
    <t>21-02 20 10 20</t>
  </si>
  <si>
    <t>02945</t>
  </si>
  <si>
    <t>Planting Accessories</t>
  </si>
  <si>
    <t xml:space="preserve">Exterior Wall Interior Skin   </t>
  </si>
  <si>
    <t>21-02 20 10 30</t>
  </si>
  <si>
    <t>03000</t>
  </si>
  <si>
    <t>CONCRETE</t>
  </si>
  <si>
    <t xml:space="preserve">Fabricated Exterior Wall Assemblies   </t>
  </si>
  <si>
    <t>21-02 20 10 40</t>
  </si>
  <si>
    <t>03100</t>
  </si>
  <si>
    <t>CONCRETE FORMS AND ACCESSORIES</t>
  </si>
  <si>
    <t xml:space="preserve">Parapets   </t>
  </si>
  <si>
    <t>21-02 20 10 50</t>
  </si>
  <si>
    <t>03150</t>
  </si>
  <si>
    <t>Concrete Accessories</t>
  </si>
  <si>
    <t xml:space="preserve">Equipment Screens   </t>
  </si>
  <si>
    <t>21-02 20 10 60</t>
  </si>
  <si>
    <t>03200</t>
  </si>
  <si>
    <t>CONCRETE REINFORCEMENT</t>
  </si>
  <si>
    <t xml:space="preserve">Exterior Wall Supplementary Components   </t>
  </si>
  <si>
    <t>21-02 20 10 80</t>
  </si>
  <si>
    <t>03300</t>
  </si>
  <si>
    <t>CAST-IN-PLACE CONCRETE</t>
  </si>
  <si>
    <t xml:space="preserve">Exterior Wall Opening Supplementary Components   </t>
  </si>
  <si>
    <t>21-02 20 10 90</t>
  </si>
  <si>
    <t>03310</t>
  </si>
  <si>
    <t>Structural Concrete</t>
  </si>
  <si>
    <t xml:space="preserve">Exterior Windows   </t>
  </si>
  <si>
    <t xml:space="preserve">21-02 20 20 </t>
  </si>
  <si>
    <t>03315</t>
  </si>
  <si>
    <t>Pumps &amp; Placement Equipment</t>
  </si>
  <si>
    <t xml:space="preserve">Exterior Operating Windows   </t>
  </si>
  <si>
    <t>21-02 20 20 10</t>
  </si>
  <si>
    <t>03330</t>
  </si>
  <si>
    <t>Architectural Concrete</t>
  </si>
  <si>
    <t xml:space="preserve">Exterior Fixed Windows   </t>
  </si>
  <si>
    <t>21-02 20 20 20</t>
  </si>
  <si>
    <t>03350</t>
  </si>
  <si>
    <t>Concrete Finishing</t>
  </si>
  <si>
    <t xml:space="preserve">Exterior Window Wall   </t>
  </si>
  <si>
    <t>21-02 20 20 30</t>
  </si>
  <si>
    <t>03390</t>
  </si>
  <si>
    <t>Concrete Curing</t>
  </si>
  <si>
    <t xml:space="preserve">Exterior Special Function Windows   </t>
  </si>
  <si>
    <t>21-02 20 20 50</t>
  </si>
  <si>
    <t>03400</t>
  </si>
  <si>
    <t>PRECAST CONCRETE</t>
  </si>
  <si>
    <t xml:space="preserve">Exterior Doors and Grilles   </t>
  </si>
  <si>
    <t>21-02 20 50</t>
  </si>
  <si>
    <t>03404</t>
  </si>
  <si>
    <t>Precast Autoclaved Aerated Concrete Wall &amp; Roof Panels</t>
  </si>
  <si>
    <t xml:space="preserve">Exterior Entrance Doors   </t>
  </si>
  <si>
    <t>21-02 20 50 10</t>
  </si>
  <si>
    <t>03500</t>
  </si>
  <si>
    <t>CEMENTITIOUS DECKS AND UNDERLAYMENT</t>
  </si>
  <si>
    <t xml:space="preserve">Exterior Utility Doors   </t>
  </si>
  <si>
    <t>21-02 20 50 20</t>
  </si>
  <si>
    <t>03520</t>
  </si>
  <si>
    <t>Lightweight Concrete Roof Insulation</t>
  </si>
  <si>
    <t xml:space="preserve">Exterior Oversize Doors   </t>
  </si>
  <si>
    <t>21-02 20 50 30</t>
  </si>
  <si>
    <t>03600</t>
  </si>
  <si>
    <t>GROUTS</t>
  </si>
  <si>
    <t>Exterior Special Function Doors</t>
  </si>
  <si>
    <t>21-02 20 50 40</t>
  </si>
  <si>
    <t>03900</t>
  </si>
  <si>
    <t>CONCRETE RESTORATION AND CLEANING</t>
  </si>
  <si>
    <t xml:space="preserve">Exterior Grilles   </t>
  </si>
  <si>
    <t>21-02 20 50 60</t>
  </si>
  <si>
    <t>04000</t>
  </si>
  <si>
    <t>MASONRY</t>
  </si>
  <si>
    <t xml:space="preserve">Exterior Gates   </t>
  </si>
  <si>
    <t>21-02 20 50 70</t>
  </si>
  <si>
    <t>04060</t>
  </si>
  <si>
    <t>Masonry Mortar</t>
  </si>
  <si>
    <t xml:space="preserve">Exterior Door Supplementary Components   </t>
  </si>
  <si>
    <t>21-02 20 50 90</t>
  </si>
  <si>
    <t>04090</t>
  </si>
  <si>
    <t>Masonry Accessories</t>
  </si>
  <si>
    <t xml:space="preserve">Exterior Louvers and Vents   </t>
  </si>
  <si>
    <t>21-02 20 70</t>
  </si>
  <si>
    <t>04200</t>
  </si>
  <si>
    <t>MASONRY UNITS</t>
  </si>
  <si>
    <t xml:space="preserve">Exterior Louvers   </t>
  </si>
  <si>
    <t>21-02 20 70 10</t>
  </si>
  <si>
    <t>04210</t>
  </si>
  <si>
    <t>Clay Masonry Units</t>
  </si>
  <si>
    <t xml:space="preserve">Exterior Vents   </t>
  </si>
  <si>
    <t>21-02 20 70 50</t>
  </si>
  <si>
    <t>04220</t>
  </si>
  <si>
    <t>Concrete Masonry Units</t>
  </si>
  <si>
    <t xml:space="preserve">Exterior Wall Appurtenances   </t>
  </si>
  <si>
    <t>21-02 20 80</t>
  </si>
  <si>
    <t>04270</t>
  </si>
  <si>
    <t>Glass Masonry Units</t>
  </si>
  <si>
    <t xml:space="preserve">Exterior Fixed Grilles and Screens   </t>
  </si>
  <si>
    <t>21-02 20 80 10</t>
  </si>
  <si>
    <t>04400</t>
  </si>
  <si>
    <t>STONE</t>
  </si>
  <si>
    <t xml:space="preserve">Exterior Opening Protection Devices   </t>
  </si>
  <si>
    <t>21-02 20 80 30</t>
  </si>
  <si>
    <t>04411</t>
  </si>
  <si>
    <t>Marble*</t>
  </si>
  <si>
    <t xml:space="preserve">Exterior Balcony Walls and Railings   </t>
  </si>
  <si>
    <t>21-02 20 80 50</t>
  </si>
  <si>
    <t>04412</t>
  </si>
  <si>
    <t>Limestone*</t>
  </si>
  <si>
    <t xml:space="preserve">Exterior Fabrications   </t>
  </si>
  <si>
    <t>21-02 20 80 70</t>
  </si>
  <si>
    <t>04413</t>
  </si>
  <si>
    <t>Granite*</t>
  </si>
  <si>
    <t xml:space="preserve">Bird Control Devices   </t>
  </si>
  <si>
    <t>21-02 20 80 80</t>
  </si>
  <si>
    <t>04415</t>
  </si>
  <si>
    <t>Slate*</t>
  </si>
  <si>
    <t xml:space="preserve">Exterior Wall Specialties   </t>
  </si>
  <si>
    <t>21-02 20 90</t>
  </si>
  <si>
    <t>04420</t>
  </si>
  <si>
    <t>Collected Stone</t>
  </si>
  <si>
    <t xml:space="preserve">Exterior Horizontal Enclosures   </t>
  </si>
  <si>
    <t>21-02 30</t>
  </si>
  <si>
    <t>04500</t>
  </si>
  <si>
    <t>REFRACTORIES</t>
  </si>
  <si>
    <t xml:space="preserve">Roofing   </t>
  </si>
  <si>
    <t>21-02 30 10</t>
  </si>
  <si>
    <t>04510</t>
  </si>
  <si>
    <t>Refractories</t>
  </si>
  <si>
    <t xml:space="preserve">Steep Slope Roofing   </t>
  </si>
  <si>
    <t>21-02 30 10 10</t>
  </si>
  <si>
    <t>04600</t>
  </si>
  <si>
    <t>CORROSION-RESISTANT MASONRY</t>
  </si>
  <si>
    <t xml:space="preserve">Low-Slope Roofing   </t>
  </si>
  <si>
    <t>21-02 30 10 50</t>
  </si>
  <si>
    <t>04700</t>
  </si>
  <si>
    <t>SIMULATED MASONRY</t>
  </si>
  <si>
    <t xml:space="preserve">Canopy Roofing   </t>
  </si>
  <si>
    <t>21-02 30 10 70</t>
  </si>
  <si>
    <t>04720</t>
  </si>
  <si>
    <t>Cast Stone</t>
  </si>
  <si>
    <t xml:space="preserve">Roofing Supplementary Components   </t>
  </si>
  <si>
    <t>21-02 30 10 90</t>
  </si>
  <si>
    <t>04800</t>
  </si>
  <si>
    <t>MASONRY ASSEMBLIES</t>
  </si>
  <si>
    <t xml:space="preserve">Roof Appurtenances   </t>
  </si>
  <si>
    <t>21-02 30 20</t>
  </si>
  <si>
    <t>04900</t>
  </si>
  <si>
    <t>MASONRY RESTORATION AND CLEANING</t>
  </si>
  <si>
    <t xml:space="preserve">Roof Accessories   </t>
  </si>
  <si>
    <t>21-02 30 20 10</t>
  </si>
  <si>
    <t>04910</t>
  </si>
  <si>
    <t>Unit Masonry Restoration</t>
  </si>
  <si>
    <t xml:space="preserve">Roof Specialties   </t>
  </si>
  <si>
    <t>21-02 30 20 30</t>
  </si>
  <si>
    <t>05000</t>
  </si>
  <si>
    <t>METALS</t>
  </si>
  <si>
    <t xml:space="preserve">Rainwater Management   </t>
  </si>
  <si>
    <t>21-02 30 20 70</t>
  </si>
  <si>
    <t>05020</t>
  </si>
  <si>
    <t>Metal Forming</t>
  </si>
  <si>
    <t xml:space="preserve">Traffic Bearing Horizontal Enclosures    </t>
  </si>
  <si>
    <t>21-02 30 40</t>
  </si>
  <si>
    <t>05060</t>
  </si>
  <si>
    <t>Metal Materials</t>
  </si>
  <si>
    <t xml:space="preserve">Traffic Bearing Coatings   </t>
  </si>
  <si>
    <t>21-02 30 40 10</t>
  </si>
  <si>
    <t>05080</t>
  </si>
  <si>
    <t>Factory-Applied Metal Coatings</t>
  </si>
  <si>
    <t xml:space="preserve">Horizontal Waterproofing Membrane   </t>
  </si>
  <si>
    <t>21-02 30 40 30</t>
  </si>
  <si>
    <t>05090</t>
  </si>
  <si>
    <t>Metal Fastenings</t>
  </si>
  <si>
    <t xml:space="preserve">Wear Surfaces   </t>
  </si>
  <si>
    <t>21-02 30 40 50</t>
  </si>
  <si>
    <t>05100</t>
  </si>
  <si>
    <t>STRUCTURAL METAL FRAMING</t>
  </si>
  <si>
    <t xml:space="preserve">Horizontal Enclosure Supplementary Components   </t>
  </si>
  <si>
    <t>21-02 30 40 90</t>
  </si>
  <si>
    <t>05120</t>
  </si>
  <si>
    <t>Structural Steel</t>
  </si>
  <si>
    <t xml:space="preserve">Horizontal Openings   </t>
  </si>
  <si>
    <t>21-02 30 60</t>
  </si>
  <si>
    <t>05140</t>
  </si>
  <si>
    <t>Structural Aluminum</t>
  </si>
  <si>
    <t xml:space="preserve">Roof Windows and Skylights   </t>
  </si>
  <si>
    <t>21-02 30 60 10</t>
  </si>
  <si>
    <t>05150</t>
  </si>
  <si>
    <t>Wire Rope Assemblies</t>
  </si>
  <si>
    <t xml:space="preserve">Vents and Hatches   </t>
  </si>
  <si>
    <t>21-02 30 60 50</t>
  </si>
  <si>
    <t>05160</t>
  </si>
  <si>
    <t>Metal Framing Systems</t>
  </si>
  <si>
    <t xml:space="preserve">Horizontal Opening Supplementary Components   </t>
  </si>
  <si>
    <t>21-02 30 60 90</t>
  </si>
  <si>
    <t>05200</t>
  </si>
  <si>
    <t>METAL JOISTS</t>
  </si>
  <si>
    <t xml:space="preserve">Overhead Exterior Enclosures   </t>
  </si>
  <si>
    <t>21-02 30 80</t>
  </si>
  <si>
    <t>05300</t>
  </si>
  <si>
    <t>METAL DECK</t>
  </si>
  <si>
    <t xml:space="preserve">Exterior Ceilings   </t>
  </si>
  <si>
    <t>21-02 30 80 10</t>
  </si>
  <si>
    <t>05310</t>
  </si>
  <si>
    <t>Steel Deck</t>
  </si>
  <si>
    <t xml:space="preserve">Exterior Soffits   </t>
  </si>
  <si>
    <t>21-02 30 80 20</t>
  </si>
  <si>
    <t>05320</t>
  </si>
  <si>
    <t>Raceway Deck Systems</t>
  </si>
  <si>
    <t xml:space="preserve">Exterior Bulkheads   </t>
  </si>
  <si>
    <t>21-02 30 80 30</t>
  </si>
  <si>
    <t>05330</t>
  </si>
  <si>
    <t>Aluminum Deck</t>
  </si>
  <si>
    <t>Interiors</t>
  </si>
  <si>
    <t>21-03 00 00</t>
  </si>
  <si>
    <t>05400</t>
  </si>
  <si>
    <t>COLD-FORMED METAL FRAMING</t>
  </si>
  <si>
    <t>Interior Construction</t>
  </si>
  <si>
    <t>21-03 10</t>
  </si>
  <si>
    <t>05401</t>
  </si>
  <si>
    <t>Light Gage Steel Trusses*</t>
  </si>
  <si>
    <t xml:space="preserve">Interior Partitions   </t>
  </si>
  <si>
    <t>21-03 10 10</t>
  </si>
  <si>
    <t>05450</t>
  </si>
  <si>
    <t>Metal Support</t>
  </si>
  <si>
    <t xml:space="preserve">Interior Fixed Partitions   </t>
  </si>
  <si>
    <t>21-03 10 10 10</t>
  </si>
  <si>
    <t>05500</t>
  </si>
  <si>
    <t>METAL FABRICATIONS</t>
  </si>
  <si>
    <t xml:space="preserve">Interior Glazed Partitions   </t>
  </si>
  <si>
    <t>21-03 10 10 20</t>
  </si>
  <si>
    <t>05510</t>
  </si>
  <si>
    <t>Metal Stairs*</t>
  </si>
  <si>
    <t xml:space="preserve">Interior Demountable Partitions   </t>
  </si>
  <si>
    <t>21-03 10 10 40</t>
  </si>
  <si>
    <t>05520</t>
  </si>
  <si>
    <t>Handrails and Railings</t>
  </si>
  <si>
    <t xml:space="preserve">Interior Operable Partitions   </t>
  </si>
  <si>
    <t>21-03 10 10 50</t>
  </si>
  <si>
    <t>05530</t>
  </si>
  <si>
    <t>Gratings</t>
  </si>
  <si>
    <t xml:space="preserve">Interior Screens   </t>
  </si>
  <si>
    <t>21-03 10 10 70</t>
  </si>
  <si>
    <t>05560</t>
  </si>
  <si>
    <t>Metal Castings</t>
  </si>
  <si>
    <t xml:space="preserve">Interior Partition Supplementary Components   </t>
  </si>
  <si>
    <t>21-03 10 10 90</t>
  </si>
  <si>
    <t>05580</t>
  </si>
  <si>
    <t>Formed Metal Fabrications</t>
  </si>
  <si>
    <t xml:space="preserve">Interior Windows   </t>
  </si>
  <si>
    <t>21-03 10 20</t>
  </si>
  <si>
    <t>05586</t>
  </si>
  <si>
    <t>Architectural Metalwork</t>
  </si>
  <si>
    <t xml:space="preserve">Interior Operating Windows   </t>
  </si>
  <si>
    <t>21-03 10 20 10</t>
  </si>
  <si>
    <t>05700</t>
  </si>
  <si>
    <t>ORNAMENTAL METAL</t>
  </si>
  <si>
    <t xml:space="preserve">Interior Fixed Windows   </t>
  </si>
  <si>
    <t>21-03 10 20 20</t>
  </si>
  <si>
    <t>05710</t>
  </si>
  <si>
    <t>Ornamental Stairs</t>
  </si>
  <si>
    <t xml:space="preserve">Interior Special Function Windows   </t>
  </si>
  <si>
    <t>21-03 10 20 50</t>
  </si>
  <si>
    <t>05715</t>
  </si>
  <si>
    <t>Fabricated Spiral Stairs</t>
  </si>
  <si>
    <t xml:space="preserve">Interior Window Supplementary Components   </t>
  </si>
  <si>
    <t>21-03 10 20 90</t>
  </si>
  <si>
    <t>05720</t>
  </si>
  <si>
    <t>Ornamental Handrails and Railings</t>
  </si>
  <si>
    <t xml:space="preserve">Interior Doors   </t>
  </si>
  <si>
    <t>21-03 10 30</t>
  </si>
  <si>
    <t>05725</t>
  </si>
  <si>
    <t>Ornamental Metal Castings</t>
  </si>
  <si>
    <t xml:space="preserve">Interior Swinging Doors   </t>
  </si>
  <si>
    <t>21-03 10 30 10</t>
  </si>
  <si>
    <t>05730</t>
  </si>
  <si>
    <t>Ornamental Formed Metal</t>
  </si>
  <si>
    <t xml:space="preserve">Interior Entrance Doors   </t>
  </si>
  <si>
    <t>21-03 10 30 20</t>
  </si>
  <si>
    <t>05740</t>
  </si>
  <si>
    <t>Ornamental Forged Metal</t>
  </si>
  <si>
    <t xml:space="preserve">Interior Sliding Doors   </t>
  </si>
  <si>
    <t>21-03 10 30 25</t>
  </si>
  <si>
    <t>05750</t>
  </si>
  <si>
    <t>Ornamental Ironwork</t>
  </si>
  <si>
    <t xml:space="preserve">Interior Folding Doors   </t>
  </si>
  <si>
    <t>21-03 10 30 30</t>
  </si>
  <si>
    <t>05800</t>
  </si>
  <si>
    <t>EXPANSION CONTROL</t>
  </si>
  <si>
    <t xml:space="preserve">Interior Coiling Doors   </t>
  </si>
  <si>
    <t>21-03 10 30 40</t>
  </si>
  <si>
    <t>05810</t>
  </si>
  <si>
    <t>Expansion Joint Cover Assemblies</t>
  </si>
  <si>
    <t xml:space="preserve">Interior Panel Doors   </t>
  </si>
  <si>
    <t>21-03 10 30 50</t>
  </si>
  <si>
    <t>05820</t>
  </si>
  <si>
    <t>Slide Bearings</t>
  </si>
  <si>
    <t xml:space="preserve">Interior Special Function Doors   </t>
  </si>
  <si>
    <t>21-03 10 30 70</t>
  </si>
  <si>
    <t>05830</t>
  </si>
  <si>
    <t>Bridge Expansion Joint Assemblies</t>
  </si>
  <si>
    <t xml:space="preserve">Interior Access Doors and Panels   </t>
  </si>
  <si>
    <t>21-03 10 30 80</t>
  </si>
  <si>
    <t>05850</t>
  </si>
  <si>
    <t>Hydraulic Structures</t>
  </si>
  <si>
    <t xml:space="preserve">Interior Door Supplementary Components   </t>
  </si>
  <si>
    <t>21-03 10 30 90</t>
  </si>
  <si>
    <t>06000</t>
  </si>
  <si>
    <t>WOOD AND PLASTICS</t>
  </si>
  <si>
    <t xml:space="preserve">Interior Grilles and Gates   </t>
  </si>
  <si>
    <t>21-03 10 40</t>
  </si>
  <si>
    <t>06050</t>
  </si>
  <si>
    <t>BASIC WOOD AND PLASTIC MATERIALS AND METHODS</t>
  </si>
  <si>
    <t xml:space="preserve">Interior Grilles   </t>
  </si>
  <si>
    <t>21-03 10 40 10</t>
  </si>
  <si>
    <t>06060</t>
  </si>
  <si>
    <t>Wood Materials</t>
  </si>
  <si>
    <t xml:space="preserve">Interior Gates   </t>
  </si>
  <si>
    <t>21-03 10 40 50</t>
  </si>
  <si>
    <t>06062</t>
  </si>
  <si>
    <t>Lumber</t>
  </si>
  <si>
    <t xml:space="preserve">Raised Floor Construction   </t>
  </si>
  <si>
    <t>21-03 10 60</t>
  </si>
  <si>
    <t>06070</t>
  </si>
  <si>
    <t>Wood Treatment</t>
  </si>
  <si>
    <t xml:space="preserve">Access Flooring   </t>
  </si>
  <si>
    <t>21-03 10 60 10</t>
  </si>
  <si>
    <t>06072</t>
  </si>
  <si>
    <t>Fire-retardant Treated Wood Products</t>
  </si>
  <si>
    <t xml:space="preserve">Platform/Stage Floors   </t>
  </si>
  <si>
    <t>21-03 10 60 30</t>
  </si>
  <si>
    <t>06090</t>
  </si>
  <si>
    <t>Wood and Plastic Fastenings</t>
  </si>
  <si>
    <t xml:space="preserve">Suspended Ceiling Construction   </t>
  </si>
  <si>
    <t>21-03 10 70</t>
  </si>
  <si>
    <t>06094</t>
  </si>
  <si>
    <t>Adhesives</t>
  </si>
  <si>
    <t xml:space="preserve">Acoustical Suspended Ceilings   </t>
  </si>
  <si>
    <t>21-03 10 70 10</t>
  </si>
  <si>
    <t>06100</t>
  </si>
  <si>
    <t>ROUGH CARPENTRY</t>
  </si>
  <si>
    <t>Suspended Plaster and Gypsum Board Ceilings</t>
  </si>
  <si>
    <t>21-03 10 70 20</t>
  </si>
  <si>
    <t>06150</t>
  </si>
  <si>
    <t>Wood Decking</t>
  </si>
  <si>
    <t xml:space="preserve">Specialty Suspended Ceilings   </t>
  </si>
  <si>
    <t>21-03 10 70 50</t>
  </si>
  <si>
    <t>06160</t>
  </si>
  <si>
    <t>Sheathing</t>
  </si>
  <si>
    <t xml:space="preserve">Special Function Suspended Ceilings   </t>
  </si>
  <si>
    <t>21-03 10 70 70</t>
  </si>
  <si>
    <t>06170</t>
  </si>
  <si>
    <t>Prefabricated Structural Wood</t>
  </si>
  <si>
    <t xml:space="preserve">Ceiling Suspension Components   </t>
  </si>
  <si>
    <t>21-03 10 70 90</t>
  </si>
  <si>
    <t>06172</t>
  </si>
  <si>
    <t>Prefabricated Wood Joist &amp; Trusses</t>
  </si>
  <si>
    <t xml:space="preserve">Interior Specialties   </t>
  </si>
  <si>
    <t>21-03 10 90</t>
  </si>
  <si>
    <t>06180</t>
  </si>
  <si>
    <t>Glued-Laminated Construction</t>
  </si>
  <si>
    <t xml:space="preserve">Interior Railings and Handrails   </t>
  </si>
  <si>
    <t>21-03 10 90 10</t>
  </si>
  <si>
    <t>06200</t>
  </si>
  <si>
    <t>FINISH CARPENTRY</t>
  </si>
  <si>
    <t xml:space="preserve">Interior Louvers   </t>
  </si>
  <si>
    <t>21-03 10 90 15</t>
  </si>
  <si>
    <t>06220</t>
  </si>
  <si>
    <t>Millwork</t>
  </si>
  <si>
    <t xml:space="preserve">Information Specialties   </t>
  </si>
  <si>
    <t>21-03 10 90 20</t>
  </si>
  <si>
    <t>06250</t>
  </si>
  <si>
    <t>Prefinished Paneling</t>
  </si>
  <si>
    <t xml:space="preserve">Compartments and Cubicles   </t>
  </si>
  <si>
    <t>21-03 10 90 25</t>
  </si>
  <si>
    <t>06400</t>
  </si>
  <si>
    <t>ARCHITECTURAL WOODWORK</t>
  </si>
  <si>
    <t xml:space="preserve">Service Walls   </t>
  </si>
  <si>
    <t>21-03 10 90 30</t>
  </si>
  <si>
    <t>06410</t>
  </si>
  <si>
    <t>Custom Cabinets</t>
  </si>
  <si>
    <t xml:space="preserve">Wall and Door Protection   </t>
  </si>
  <si>
    <t>21-03 10 90 35</t>
  </si>
  <si>
    <t>06415</t>
  </si>
  <si>
    <t>Countertops</t>
  </si>
  <si>
    <t xml:space="preserve">Toilet, Bath, and Laundry Accessories   </t>
  </si>
  <si>
    <t>21-03 10 90 40</t>
  </si>
  <si>
    <t>06420</t>
  </si>
  <si>
    <t>Paneling</t>
  </si>
  <si>
    <t xml:space="preserve">Interior Gas Lighting   </t>
  </si>
  <si>
    <t>21-03 10 90 45</t>
  </si>
  <si>
    <t>06430</t>
  </si>
  <si>
    <t>Wood Stairs and Railings</t>
  </si>
  <si>
    <t xml:space="preserve">Fireplaces and Stoves   </t>
  </si>
  <si>
    <t>21-03 10 90 50</t>
  </si>
  <si>
    <t>06440</t>
  </si>
  <si>
    <t>Wood Ornaments</t>
  </si>
  <si>
    <t xml:space="preserve">Safety Specialties   </t>
  </si>
  <si>
    <t>21-03 10 90 60</t>
  </si>
  <si>
    <t>06450</t>
  </si>
  <si>
    <t>Standing and Running Trim</t>
  </si>
  <si>
    <t xml:space="preserve">Storage Specialties   </t>
  </si>
  <si>
    <t>21-03 10 90 70</t>
  </si>
  <si>
    <t>06460</t>
  </si>
  <si>
    <t>Wood Frames</t>
  </si>
  <si>
    <t xml:space="preserve">Other Interior Specialties   </t>
  </si>
  <si>
    <t>21-03 10 90 90</t>
  </si>
  <si>
    <t>06500</t>
  </si>
  <si>
    <t>STRUCTURAL PLASTICS</t>
  </si>
  <si>
    <t xml:space="preserve">Interior Finishes   </t>
  </si>
  <si>
    <t>21-03 20</t>
  </si>
  <si>
    <t>07000</t>
  </si>
  <si>
    <t>THERMAL &amp; MOISTURE PROTECTION</t>
  </si>
  <si>
    <t xml:space="preserve">Wall Finishes   </t>
  </si>
  <si>
    <t>21-03 20 10</t>
  </si>
  <si>
    <t>07100</t>
  </si>
  <si>
    <t>DAMPPROOFING AND WATERPROOFING</t>
  </si>
  <si>
    <t xml:space="preserve">Tile Wall Finish   </t>
  </si>
  <si>
    <t>21-03 20 10 10</t>
  </si>
  <si>
    <t>07200</t>
  </si>
  <si>
    <t>THERMAL PROTECTION</t>
  </si>
  <si>
    <t xml:space="preserve">Wall Paneling   </t>
  </si>
  <si>
    <t>21-03 20 10 20</t>
  </si>
  <si>
    <t>07220</t>
  </si>
  <si>
    <t>Roof and Deck Insulation</t>
  </si>
  <si>
    <t xml:space="preserve">Wall Coverings   </t>
  </si>
  <si>
    <t>21-03 20 10 30</t>
  </si>
  <si>
    <t>07240</t>
  </si>
  <si>
    <t>Exterior Insulation and Finish Systems (EIFS)</t>
  </si>
  <si>
    <t xml:space="preserve">Wall Carpeting   </t>
  </si>
  <si>
    <t>21-03 20 10 35</t>
  </si>
  <si>
    <t>07260</t>
  </si>
  <si>
    <t>Vapor Retarders</t>
  </si>
  <si>
    <t xml:space="preserve">Stone Facing   </t>
  </si>
  <si>
    <t>21-03 20 10 50</t>
  </si>
  <si>
    <t>07300</t>
  </si>
  <si>
    <t>SHINGLES, ROOF TILES, AND ROOF COVERINGS</t>
  </si>
  <si>
    <t xml:space="preserve">Special Wall Surfacing   </t>
  </si>
  <si>
    <t>21-03 20 10 60</t>
  </si>
  <si>
    <t>07310</t>
  </si>
  <si>
    <t>Shingles</t>
  </si>
  <si>
    <t xml:space="preserve">Wall Painting and Coating   </t>
  </si>
  <si>
    <t>21-03 20 10 70</t>
  </si>
  <si>
    <t>07320</t>
  </si>
  <si>
    <t>Roof Tiles</t>
  </si>
  <si>
    <t xml:space="preserve">Acoustical Wall Treatment   </t>
  </si>
  <si>
    <t>21-03 20 10 80</t>
  </si>
  <si>
    <t>07400</t>
  </si>
  <si>
    <t>ROOFING AND SIDING PANELS</t>
  </si>
  <si>
    <t xml:space="preserve">Wall Finish Supplementary Components   </t>
  </si>
  <si>
    <t>21-03 20 10 90</t>
  </si>
  <si>
    <t>07430</t>
  </si>
  <si>
    <t>Composite Panels</t>
  </si>
  <si>
    <t xml:space="preserve">Interior Fabrications   </t>
  </si>
  <si>
    <t>21-03 20 20</t>
  </si>
  <si>
    <t>07460</t>
  </si>
  <si>
    <t>Siding</t>
  </si>
  <si>
    <t xml:space="preserve">Flooring   </t>
  </si>
  <si>
    <t>21-03 20 30</t>
  </si>
  <si>
    <t>07480</t>
  </si>
  <si>
    <t>Exterior Wall Assemblies</t>
  </si>
  <si>
    <t xml:space="preserve">Flooring Treatment   </t>
  </si>
  <si>
    <t>21-03 20 30 10</t>
  </si>
  <si>
    <t>07500</t>
  </si>
  <si>
    <t>MEMBRANE ROOFING</t>
  </si>
  <si>
    <t xml:space="preserve">Tile Flooring   </t>
  </si>
  <si>
    <t>21-03 20 30 20</t>
  </si>
  <si>
    <t>07510</t>
  </si>
  <si>
    <t>Built-Up Bituminous Roofing</t>
  </si>
  <si>
    <t xml:space="preserve">Specialty Flooring   </t>
  </si>
  <si>
    <t>21-03 20 30 30</t>
  </si>
  <si>
    <t>07530</t>
  </si>
  <si>
    <t>Elastomeric Membrane Roofing</t>
  </si>
  <si>
    <t xml:space="preserve">Masonry Flooring   </t>
  </si>
  <si>
    <t>21-03 20 30 40</t>
  </si>
  <si>
    <t>07560</t>
  </si>
  <si>
    <t>Fluid-Applied Roofing</t>
  </si>
  <si>
    <t xml:space="preserve">Wood Flooring   </t>
  </si>
  <si>
    <t>21-03 20 30 45</t>
  </si>
  <si>
    <t>07570</t>
  </si>
  <si>
    <t>Coated Foamed Roofing</t>
  </si>
  <si>
    <t xml:space="preserve">Resilient Flooring   </t>
  </si>
  <si>
    <t>21-03 20 30 50</t>
  </si>
  <si>
    <t>07590</t>
  </si>
  <si>
    <t>Roof Maintenance and Repairs</t>
  </si>
  <si>
    <t xml:space="preserve">Terrazzo Flooring   </t>
  </si>
  <si>
    <t>21-03 20 30 60</t>
  </si>
  <si>
    <t>07600</t>
  </si>
  <si>
    <t>FLASHING AND SHEET METAL</t>
  </si>
  <si>
    <t xml:space="preserve">Fluid-Applied Flooring   </t>
  </si>
  <si>
    <t>21-03 20 30 70</t>
  </si>
  <si>
    <t>07610</t>
  </si>
  <si>
    <t>Sheet Metal Roofing</t>
  </si>
  <si>
    <t xml:space="preserve">Carpeting   </t>
  </si>
  <si>
    <t>21-03 20 30 75</t>
  </si>
  <si>
    <t>07620</t>
  </si>
  <si>
    <t>Sheet Metal Flashing and Trim</t>
  </si>
  <si>
    <t xml:space="preserve">Athletic Flooring   </t>
  </si>
  <si>
    <t>21-03 20 30 80</t>
  </si>
  <si>
    <t>07700</t>
  </si>
  <si>
    <t>ROOF SPECIALTIES AND ACCESSORIES</t>
  </si>
  <si>
    <t xml:space="preserve">Entrance Flooring   </t>
  </si>
  <si>
    <t>21-03 20 30 85</t>
  </si>
  <si>
    <t>07710</t>
  </si>
  <si>
    <t>Manufactured Roof Specialties</t>
  </si>
  <si>
    <t xml:space="preserve">Flooring Supplementary Components   </t>
  </si>
  <si>
    <t>21-03 20 30 90</t>
  </si>
  <si>
    <t>07720</t>
  </si>
  <si>
    <t>Roof Accessories</t>
  </si>
  <si>
    <t xml:space="preserve">Stair Finishes   </t>
  </si>
  <si>
    <t>21-03 20 40</t>
  </si>
  <si>
    <t>07725</t>
  </si>
  <si>
    <t>Roofing Fasteners</t>
  </si>
  <si>
    <t xml:space="preserve">Tile Stair Finish   </t>
  </si>
  <si>
    <t>21-03 20 40 20</t>
  </si>
  <si>
    <t>07800</t>
  </si>
  <si>
    <t>FIRE AND SMOKE PROTECTION</t>
  </si>
  <si>
    <t xml:space="preserve">Masonry Stair Finish   </t>
  </si>
  <si>
    <t>21-03 20 40 40</t>
  </si>
  <si>
    <t>07810</t>
  </si>
  <si>
    <t>Applied Fireproofing</t>
  </si>
  <si>
    <t xml:space="preserve">Wood Stair Finish   </t>
  </si>
  <si>
    <t>21-03 20 40 45</t>
  </si>
  <si>
    <t>07812</t>
  </si>
  <si>
    <t xml:space="preserve">Resilient Stair Finish   </t>
  </si>
  <si>
    <t>21-03 20 40 50</t>
  </si>
  <si>
    <t>07840</t>
  </si>
  <si>
    <t>Firestopping</t>
  </si>
  <si>
    <t xml:space="preserve">Terrazzo Stair Finish   </t>
  </si>
  <si>
    <t>21-03 20 40 60</t>
  </si>
  <si>
    <t>07870</t>
  </si>
  <si>
    <t>Smoke Containment Barriers</t>
  </si>
  <si>
    <t xml:space="preserve">Carpeted Stair Finish   </t>
  </si>
  <si>
    <t>21-03 20 40 75</t>
  </si>
  <si>
    <t>07900</t>
  </si>
  <si>
    <t>JOINT SEALERS</t>
  </si>
  <si>
    <t xml:space="preserve">Ceiling Finishes   </t>
  </si>
  <si>
    <t>21-03 20 50</t>
  </si>
  <si>
    <t>07920</t>
  </si>
  <si>
    <t>Joint Sealants</t>
  </si>
  <si>
    <t xml:space="preserve">Plaster and Gypsum Board Finish   </t>
  </si>
  <si>
    <t>21-03 20 50 10</t>
  </si>
  <si>
    <t>08000</t>
  </si>
  <si>
    <t>DOORS &amp; WINDOWS</t>
  </si>
  <si>
    <t xml:space="preserve">Ceiling Paneling   </t>
  </si>
  <si>
    <t>21-03 20 50 20</t>
  </si>
  <si>
    <t>08100</t>
  </si>
  <si>
    <t>METAL DOORS AND FRAMES</t>
  </si>
  <si>
    <t xml:space="preserve">Ceiling Painting and Coating   </t>
  </si>
  <si>
    <t>21-03 20 50 70</t>
  </si>
  <si>
    <t>08200</t>
  </si>
  <si>
    <t>WOOD AND PLASTIC DOORS</t>
  </si>
  <si>
    <t xml:space="preserve">Acoustical Ceiling Treatment   </t>
  </si>
  <si>
    <t>21-03 20 50 80</t>
  </si>
  <si>
    <t>08210</t>
  </si>
  <si>
    <t>Wood Doors</t>
  </si>
  <si>
    <t xml:space="preserve">Ceiling Finish Supplementary Components   </t>
  </si>
  <si>
    <t>21-03 20 50 90</t>
  </si>
  <si>
    <t>08220</t>
  </si>
  <si>
    <t>Plastic Doors</t>
  </si>
  <si>
    <t>Services</t>
  </si>
  <si>
    <t>21-04 00 00</t>
  </si>
  <si>
    <t>08250</t>
  </si>
  <si>
    <t>Preassembled Wood and Plastic Door and Frame Units</t>
  </si>
  <si>
    <t xml:space="preserve">Conveying   </t>
  </si>
  <si>
    <t>21-04 10</t>
  </si>
  <si>
    <t>08270</t>
  </si>
  <si>
    <t>Louvers,Glass &amp; Glazing</t>
  </si>
  <si>
    <t xml:space="preserve">Vertical Conveying Systems   </t>
  </si>
  <si>
    <t>21-04 10 10</t>
  </si>
  <si>
    <t>08300</t>
  </si>
  <si>
    <t>SPECIALTY DOORS</t>
  </si>
  <si>
    <t xml:space="preserve">Elevators   </t>
  </si>
  <si>
    <t>21-04 10 10 10</t>
  </si>
  <si>
    <t>08310</t>
  </si>
  <si>
    <t>Access Doors and Panels</t>
  </si>
  <si>
    <t xml:space="preserve">Lifts   </t>
  </si>
  <si>
    <t>21-04 10 10 20</t>
  </si>
  <si>
    <t>08315</t>
  </si>
  <si>
    <t>Sliding Doors &amp; Grilles</t>
  </si>
  <si>
    <t xml:space="preserve">Escalators   </t>
  </si>
  <si>
    <t>21-04 10 10 30</t>
  </si>
  <si>
    <t>08320</t>
  </si>
  <si>
    <t>Detention Doors and Frames</t>
  </si>
  <si>
    <t xml:space="preserve">Dumbwaiters   </t>
  </si>
  <si>
    <t>21-04 10 10 50</t>
  </si>
  <si>
    <t>08321</t>
  </si>
  <si>
    <t>Steel Detention Security Doors and Frames</t>
  </si>
  <si>
    <t xml:space="preserve">Moving Ramps   </t>
  </si>
  <si>
    <t>21-04 10 10 60</t>
  </si>
  <si>
    <t>08330</t>
  </si>
  <si>
    <t>Coiling Doors and Grilles</t>
  </si>
  <si>
    <t>Horizontal Conveying</t>
  </si>
  <si>
    <t>21-04 10 30</t>
  </si>
  <si>
    <t>08340</t>
  </si>
  <si>
    <t>Special Function Doors</t>
  </si>
  <si>
    <t xml:space="preserve">Moving Walks   </t>
  </si>
  <si>
    <t>21-04 10 30 10</t>
  </si>
  <si>
    <t>08350</t>
  </si>
  <si>
    <t>Folding Doors and Grilles</t>
  </si>
  <si>
    <t xml:space="preserve">Turntables   </t>
  </si>
  <si>
    <t>21-04 10 30 30</t>
  </si>
  <si>
    <t>08360</t>
  </si>
  <si>
    <t>Overhead Doors</t>
  </si>
  <si>
    <t xml:space="preserve">Passenger Loading Bridges   </t>
  </si>
  <si>
    <t>21-04 10 30 50</t>
  </si>
  <si>
    <t>08370</t>
  </si>
  <si>
    <t>Vertical Lift Doors</t>
  </si>
  <si>
    <t xml:space="preserve">People Movers   </t>
  </si>
  <si>
    <t>21-04 10 30 70</t>
  </si>
  <si>
    <t>08380</t>
  </si>
  <si>
    <t>Traffic Doors</t>
  </si>
  <si>
    <t xml:space="preserve">Material Handling   </t>
  </si>
  <si>
    <t>21-04 10 50</t>
  </si>
  <si>
    <t>08390</t>
  </si>
  <si>
    <t>Pressure-Resistant Doors</t>
  </si>
  <si>
    <t xml:space="preserve">Cranes   </t>
  </si>
  <si>
    <t>21-04 10 50 10</t>
  </si>
  <si>
    <t>08394</t>
  </si>
  <si>
    <t>Blast-Resistant Doors</t>
  </si>
  <si>
    <t xml:space="preserve">Hoists   </t>
  </si>
  <si>
    <t>21-04 10 50 20</t>
  </si>
  <si>
    <t>08395</t>
  </si>
  <si>
    <t>Screen &amp; Storm Doors</t>
  </si>
  <si>
    <t xml:space="preserve">Derricks   </t>
  </si>
  <si>
    <t>21-04 10 50 30</t>
  </si>
  <si>
    <t>08400</t>
  </si>
  <si>
    <t>ENTRANCES AND STOREFRONTS</t>
  </si>
  <si>
    <t xml:space="preserve">Conveyors   </t>
  </si>
  <si>
    <t>21-04 10 50 40</t>
  </si>
  <si>
    <t>08450</t>
  </si>
  <si>
    <t>All-Glass Entrances and Storefronts</t>
  </si>
  <si>
    <t xml:space="preserve">Baggage Handling Equipment   </t>
  </si>
  <si>
    <t>21-04 10 50 50</t>
  </si>
  <si>
    <t>08460</t>
  </si>
  <si>
    <t>Automatic Entrance Doors</t>
  </si>
  <si>
    <t xml:space="preserve">Chutes   </t>
  </si>
  <si>
    <t>21-04 10 50 60</t>
  </si>
  <si>
    <t>08462</t>
  </si>
  <si>
    <t>Automatic Sliding Flat Panel Entrance Doors</t>
  </si>
  <si>
    <t xml:space="preserve">Pneumatic Tube Systems   </t>
  </si>
  <si>
    <t>21-04 10 50 70</t>
  </si>
  <si>
    <t>08470</t>
  </si>
  <si>
    <t>Revolving Entrance Doors</t>
  </si>
  <si>
    <t xml:space="preserve">Operable Access Systems   </t>
  </si>
  <si>
    <t>21-04 10 80</t>
  </si>
  <si>
    <t>08480</t>
  </si>
  <si>
    <t>Balanced Entrance Doors</t>
  </si>
  <si>
    <t xml:space="preserve">Suspended Scaffolding   </t>
  </si>
  <si>
    <t>21-04 10 80 10</t>
  </si>
  <si>
    <t>08490</t>
  </si>
  <si>
    <t>Sliding Storefronts</t>
  </si>
  <si>
    <t xml:space="preserve">Rope Climbers   </t>
  </si>
  <si>
    <t>21-04 10 80 20</t>
  </si>
  <si>
    <t>08500</t>
  </si>
  <si>
    <t>WINDOWS</t>
  </si>
  <si>
    <t xml:space="preserve">Elevating Platforms   </t>
  </si>
  <si>
    <t>21-04 10 80 30</t>
  </si>
  <si>
    <t>08505</t>
  </si>
  <si>
    <t>Metal Windows</t>
  </si>
  <si>
    <t xml:space="preserve">Powered Scaffolding   </t>
  </si>
  <si>
    <t>21-04 10 80 40</t>
  </si>
  <si>
    <t>08510</t>
  </si>
  <si>
    <t>Steel Windows</t>
  </si>
  <si>
    <t xml:space="preserve">Building Envelope Access   </t>
  </si>
  <si>
    <t>21-04 10 80 50</t>
  </si>
  <si>
    <t>08520</t>
  </si>
  <si>
    <t>Aluminum Windows</t>
  </si>
  <si>
    <t xml:space="preserve">Plumbing   </t>
  </si>
  <si>
    <t>21-04 20</t>
  </si>
  <si>
    <t>08530</t>
  </si>
  <si>
    <t>Stainless Steel Windows</t>
  </si>
  <si>
    <t xml:space="preserve">Domestic Water Distribution   </t>
  </si>
  <si>
    <t>21-04 20 10</t>
  </si>
  <si>
    <t>08550</t>
  </si>
  <si>
    <t>Wood Windows</t>
  </si>
  <si>
    <t xml:space="preserve">Facility Potable-Water Storage Tanks   </t>
  </si>
  <si>
    <t>21-04 20 10 10</t>
  </si>
  <si>
    <t>08580</t>
  </si>
  <si>
    <t>Special Function Windows</t>
  </si>
  <si>
    <t xml:space="preserve">Domestic Water Equipment    </t>
  </si>
  <si>
    <t>21-04 20 10 20</t>
  </si>
  <si>
    <t>08590</t>
  </si>
  <si>
    <t>Window Restoration and Replacement</t>
  </si>
  <si>
    <t xml:space="preserve">Domestic Water Piping   </t>
  </si>
  <si>
    <t>21-04 20 10 40</t>
  </si>
  <si>
    <t>08595</t>
  </si>
  <si>
    <t>Shutters &amp; Closures</t>
  </si>
  <si>
    <t xml:space="preserve">Plumbing Fixtures   </t>
  </si>
  <si>
    <t>21-04 20 10 60</t>
  </si>
  <si>
    <t>08600</t>
  </si>
  <si>
    <t>SKYLIGHTS</t>
  </si>
  <si>
    <t xml:space="preserve">Domestic Water Distribution Supplementary Components   </t>
  </si>
  <si>
    <t>21-04 20 10 90</t>
  </si>
  <si>
    <t>08630</t>
  </si>
  <si>
    <t>Metal-Framed Skylights</t>
  </si>
  <si>
    <t xml:space="preserve">Sanitary Drainage   </t>
  </si>
  <si>
    <t>21-04 20 20</t>
  </si>
  <si>
    <t>08700</t>
  </si>
  <si>
    <t>HARDWARE</t>
  </si>
  <si>
    <t xml:space="preserve">Sanitary Sewerage Equipment   </t>
  </si>
  <si>
    <t>21-04 20 20 10</t>
  </si>
  <si>
    <t>08710</t>
  </si>
  <si>
    <t>Door Hardware</t>
  </si>
  <si>
    <t xml:space="preserve">Sanitary Sewerage Piping   </t>
  </si>
  <si>
    <t>21-04 20 20 30</t>
  </si>
  <si>
    <t>08715</t>
  </si>
  <si>
    <t>Exit Devices*</t>
  </si>
  <si>
    <t xml:space="preserve">Sanitary Drainage Supplementary Components   </t>
  </si>
  <si>
    <t>21-04 20 20 90</t>
  </si>
  <si>
    <t>08720</t>
  </si>
  <si>
    <t>Weatherstripping and Seals</t>
  </si>
  <si>
    <t xml:space="preserve">Building Support Plumbing Systems   </t>
  </si>
  <si>
    <t>21-04 20 30</t>
  </si>
  <si>
    <t>08725</t>
  </si>
  <si>
    <t>Sliding and Folding Door Hardware*</t>
  </si>
  <si>
    <t xml:space="preserve">Stormwater Drainage Equipment   </t>
  </si>
  <si>
    <t>21-04 20 30 10</t>
  </si>
  <si>
    <t>08740</t>
  </si>
  <si>
    <t>Electro-Mechanical Hardware</t>
  </si>
  <si>
    <t xml:space="preserve">Stormwater Drainage Piping   </t>
  </si>
  <si>
    <t>21-04 20 30 20</t>
  </si>
  <si>
    <t>08750</t>
  </si>
  <si>
    <t>Window Hardware</t>
  </si>
  <si>
    <t xml:space="preserve">Facility Stormwater Drains   </t>
  </si>
  <si>
    <t>21-04 20 30 30</t>
  </si>
  <si>
    <t>08770</t>
  </si>
  <si>
    <t>Door and Window Accessories</t>
  </si>
  <si>
    <t xml:space="preserve">Gray Water Systems   </t>
  </si>
  <si>
    <t>21-04 20 30 60</t>
  </si>
  <si>
    <t>08780</t>
  </si>
  <si>
    <t>Special Function Hardware</t>
  </si>
  <si>
    <t xml:space="preserve">Building Support Plumbing System Supplementary Components   </t>
  </si>
  <si>
    <t>21-04 20 30 90</t>
  </si>
  <si>
    <t>08800</t>
  </si>
  <si>
    <t>GLAZING</t>
  </si>
  <si>
    <t xml:space="preserve">General Service Compressed-Air   </t>
  </si>
  <si>
    <t xml:space="preserve">21-04 20 50 </t>
  </si>
  <si>
    <t>08810</t>
  </si>
  <si>
    <t>Glass</t>
  </si>
  <si>
    <t xml:space="preserve">Process Support Plumbing Systems   </t>
  </si>
  <si>
    <t xml:space="preserve">21-04 20 60 </t>
  </si>
  <si>
    <t>08840</t>
  </si>
  <si>
    <t>Plastic Glazing</t>
  </si>
  <si>
    <t xml:space="preserve">Compressed-Air Systems   </t>
  </si>
  <si>
    <t>21-04 20 60 10</t>
  </si>
  <si>
    <t>08850</t>
  </si>
  <si>
    <t>Glazing Accessories</t>
  </si>
  <si>
    <t xml:space="preserve">Vacuum Systems   </t>
  </si>
  <si>
    <t>21-04 20 60 20</t>
  </si>
  <si>
    <t>08900</t>
  </si>
  <si>
    <t>GLAZED CURTAIN WALL</t>
  </si>
  <si>
    <t xml:space="preserve">Gas Systems   </t>
  </si>
  <si>
    <t>21-04 20 60 30</t>
  </si>
  <si>
    <t>08950</t>
  </si>
  <si>
    <t>Translucent Wall and Roof Assemblies</t>
  </si>
  <si>
    <t xml:space="preserve">Chemical-Waste Systems   </t>
  </si>
  <si>
    <t>21-04 20 60 40</t>
  </si>
  <si>
    <t>08960</t>
  </si>
  <si>
    <t>Sloped Glazing Assemblies</t>
  </si>
  <si>
    <t xml:space="preserve">Processed Water Systems   </t>
  </si>
  <si>
    <t>21-04 20 60 50</t>
  </si>
  <si>
    <t>08970</t>
  </si>
  <si>
    <t>Structural Glass Curtain Walls</t>
  </si>
  <si>
    <t xml:space="preserve">Process Support Plumbing System Supplementary Components   </t>
  </si>
  <si>
    <t>21-04 20 60 90</t>
  </si>
  <si>
    <t>09000</t>
  </si>
  <si>
    <t>FINISHES</t>
  </si>
  <si>
    <t xml:space="preserve">Heating, Ventilation, and Air Conditioning (HVAC)   </t>
  </si>
  <si>
    <t>21-04 30</t>
  </si>
  <si>
    <t>09100</t>
  </si>
  <si>
    <t>METAL SUPPORT ASSEMBLIES</t>
  </si>
  <si>
    <t xml:space="preserve">Facility Fuel Systems   </t>
  </si>
  <si>
    <t xml:space="preserve">21-04 30 10 </t>
  </si>
  <si>
    <t>09120</t>
  </si>
  <si>
    <t>Ceiling Suspension</t>
  </si>
  <si>
    <t xml:space="preserve">Fuel Piping   </t>
  </si>
  <si>
    <t>21-04 30 10 10</t>
  </si>
  <si>
    <t>09200</t>
  </si>
  <si>
    <t>PLASTER AND GYPSUM BOARD</t>
  </si>
  <si>
    <t xml:space="preserve">Fuel Pumps   </t>
  </si>
  <si>
    <t>21-04 30 10 30</t>
  </si>
  <si>
    <t>09205</t>
  </si>
  <si>
    <t>Furring and Lathing</t>
  </si>
  <si>
    <t xml:space="preserve">Fuel Storage Tanks   </t>
  </si>
  <si>
    <t>21-04 30 10 50</t>
  </si>
  <si>
    <t>09210</t>
  </si>
  <si>
    <t>Gypsum Plaster</t>
  </si>
  <si>
    <t xml:space="preserve">Heating Systems   </t>
  </si>
  <si>
    <t xml:space="preserve">21-04 30 20 </t>
  </si>
  <si>
    <t>09220</t>
  </si>
  <si>
    <t>Portland Cement Plaster</t>
  </si>
  <si>
    <t xml:space="preserve">Heat Generation   </t>
  </si>
  <si>
    <t>21-04 30 20 10</t>
  </si>
  <si>
    <t>09250</t>
  </si>
  <si>
    <t>Gypsum Board</t>
  </si>
  <si>
    <t xml:space="preserve">Thermal Heat Storage   </t>
  </si>
  <si>
    <t>21-04 30 20 30</t>
  </si>
  <si>
    <t>09260</t>
  </si>
  <si>
    <t>Gypsum Board Assemblies</t>
  </si>
  <si>
    <t xml:space="preserve">Decentralized Heating Equipment   </t>
  </si>
  <si>
    <t>21-04 30 20 70</t>
  </si>
  <si>
    <t>09270</t>
  </si>
  <si>
    <t>Gypsum Board Accessories</t>
  </si>
  <si>
    <t xml:space="preserve">Heating System Supplementary Components   </t>
  </si>
  <si>
    <t>21-04 30 20 90</t>
  </si>
  <si>
    <t>09280</t>
  </si>
  <si>
    <t>Plaster Restoration</t>
  </si>
  <si>
    <t xml:space="preserve">Cooling Systems   </t>
  </si>
  <si>
    <t xml:space="preserve">21-04 30 30 </t>
  </si>
  <si>
    <t>09300</t>
  </si>
  <si>
    <t>TILE</t>
  </si>
  <si>
    <t xml:space="preserve">Central Cooling   </t>
  </si>
  <si>
    <t>21-04 30 30 10</t>
  </si>
  <si>
    <t>09310</t>
  </si>
  <si>
    <t>Ceramic Tile</t>
  </si>
  <si>
    <t xml:space="preserve">Evaporative Air-Cooling   </t>
  </si>
  <si>
    <t>21-04 30 30 30</t>
  </si>
  <si>
    <t>09330</t>
  </si>
  <si>
    <t>Quarry Tile</t>
  </si>
  <si>
    <t xml:space="preserve">Thermal Cooling Storage   </t>
  </si>
  <si>
    <t>21-04 30 30 50</t>
  </si>
  <si>
    <t>09370</t>
  </si>
  <si>
    <t>Metal Tile</t>
  </si>
  <si>
    <t xml:space="preserve">Decentralized Cooling   </t>
  </si>
  <si>
    <t>21-04 30 30 70</t>
  </si>
  <si>
    <t>09380</t>
  </si>
  <si>
    <t>Cut Natural Stone Tile</t>
  </si>
  <si>
    <t xml:space="preserve">Cooling System Supplementary Components   </t>
  </si>
  <si>
    <t>21-04 30 30 90</t>
  </si>
  <si>
    <t>09390</t>
  </si>
  <si>
    <t>Tile Restoration</t>
  </si>
  <si>
    <t xml:space="preserve">Facility HVAC Distribution Systems   </t>
  </si>
  <si>
    <t xml:space="preserve">21-04 30 50 </t>
  </si>
  <si>
    <t>09400</t>
  </si>
  <si>
    <t>TERRAZZO</t>
  </si>
  <si>
    <t xml:space="preserve">Facility Hydronic Distribution   </t>
  </si>
  <si>
    <t>21-04 30 50 10</t>
  </si>
  <si>
    <t>09440</t>
  </si>
  <si>
    <t>Plastic Matrix Terrazzo</t>
  </si>
  <si>
    <t xml:space="preserve">Facility Steam Distribution   </t>
  </si>
  <si>
    <t>21-04 30 50 30</t>
  </si>
  <si>
    <t>09500</t>
  </si>
  <si>
    <t>CEILINGS</t>
  </si>
  <si>
    <t xml:space="preserve">HVAC Air Distribution   </t>
  </si>
  <si>
    <t>21-04 30 50 50</t>
  </si>
  <si>
    <t>09510</t>
  </si>
  <si>
    <t>Acoustical Ceilings</t>
  </si>
  <si>
    <t xml:space="preserve">Facility Distribution Systems Supplementary Components   </t>
  </si>
  <si>
    <t>21-04 30 50 90</t>
  </si>
  <si>
    <t>09545</t>
  </si>
  <si>
    <t>Specialty Ceilings</t>
  </si>
  <si>
    <t xml:space="preserve">Ventilation   </t>
  </si>
  <si>
    <t xml:space="preserve">21-04 30 60 </t>
  </si>
  <si>
    <t>09560</t>
  </si>
  <si>
    <t>Textured Ceilings</t>
  </si>
  <si>
    <t xml:space="preserve">Supply Air   </t>
  </si>
  <si>
    <t>21-04 30 60 10</t>
  </si>
  <si>
    <t>09600</t>
  </si>
  <si>
    <t>FLOORING</t>
  </si>
  <si>
    <t xml:space="preserve">Return Air   </t>
  </si>
  <si>
    <t>21-04 30 60 20</t>
  </si>
  <si>
    <t>09620</t>
  </si>
  <si>
    <t>Specialty Flooring</t>
  </si>
  <si>
    <t xml:space="preserve">Exhaust Air   </t>
  </si>
  <si>
    <t>21-04 30 60 30</t>
  </si>
  <si>
    <t>09630</t>
  </si>
  <si>
    <t>Masonry Flooring</t>
  </si>
  <si>
    <t xml:space="preserve">Outside Air   </t>
  </si>
  <si>
    <t>21-04 30 60 40</t>
  </si>
  <si>
    <t>09632</t>
  </si>
  <si>
    <t>Marble Flooring*</t>
  </si>
  <si>
    <t xml:space="preserve">Air-to-Air Energy Recovery   </t>
  </si>
  <si>
    <t>21-04 30 60 60</t>
  </si>
  <si>
    <t>09633</t>
  </si>
  <si>
    <t>Granite Flooring*</t>
  </si>
  <si>
    <t xml:space="preserve">HVAC Air Cleaning   </t>
  </si>
  <si>
    <t>21-04 30 60 70</t>
  </si>
  <si>
    <t>09640</t>
  </si>
  <si>
    <t>Wood Flooring</t>
  </si>
  <si>
    <t xml:space="preserve">Ventilation Supplementary Components   </t>
  </si>
  <si>
    <t>21-04 30 60 90</t>
  </si>
  <si>
    <t>09650</t>
  </si>
  <si>
    <t>Resilient Flooring</t>
  </si>
  <si>
    <t xml:space="preserve">Special Purpose HVAC Systems   </t>
  </si>
  <si>
    <t xml:space="preserve">21-04 30 70 </t>
  </si>
  <si>
    <t>09680</t>
  </si>
  <si>
    <t>Carpet</t>
  </si>
  <si>
    <t xml:space="preserve">Snow Melting   </t>
  </si>
  <si>
    <t>21-04 30 70 10</t>
  </si>
  <si>
    <t>09684</t>
  </si>
  <si>
    <t>Carpet Tile</t>
  </si>
  <si>
    <t xml:space="preserve">Fire Protection    </t>
  </si>
  <si>
    <t>21-04 40</t>
  </si>
  <si>
    <t>09690</t>
  </si>
  <si>
    <t>Flooring Restoration</t>
  </si>
  <si>
    <t xml:space="preserve">Fire Suppression   </t>
  </si>
  <si>
    <t xml:space="preserve">21-04 40 10 </t>
  </si>
  <si>
    <t>09700</t>
  </si>
  <si>
    <t>WALL FINISHES</t>
  </si>
  <si>
    <t xml:space="preserve">Water-Based Fire-Suppression   </t>
  </si>
  <si>
    <t>21-04 40 10 10</t>
  </si>
  <si>
    <t>09710</t>
  </si>
  <si>
    <t>Acoustical Wall Treatment</t>
  </si>
  <si>
    <t xml:space="preserve">Fire-Extinguishing   </t>
  </si>
  <si>
    <t>21-04 40 10 50</t>
  </si>
  <si>
    <t>09800</t>
  </si>
  <si>
    <t>ACOUSTICAL TREATMENT</t>
  </si>
  <si>
    <t xml:space="preserve">Fire Suppression Supplementary Components   </t>
  </si>
  <si>
    <t>21-04 40 10 90</t>
  </si>
  <si>
    <t>09900</t>
  </si>
  <si>
    <t>PAINTS AND COATINGS</t>
  </si>
  <si>
    <t xml:space="preserve">Fire Protection Specialties   </t>
  </si>
  <si>
    <t xml:space="preserve">21-04 40 30 </t>
  </si>
  <si>
    <t>09910</t>
  </si>
  <si>
    <t>Paints</t>
  </si>
  <si>
    <t xml:space="preserve">Fire Protection Cabinets   </t>
  </si>
  <si>
    <t>21-04 40 30 10</t>
  </si>
  <si>
    <t>09920</t>
  </si>
  <si>
    <t>Exterior Paints*</t>
  </si>
  <si>
    <t xml:space="preserve">Fire Extinguishers   </t>
  </si>
  <si>
    <t>21-04 40 30 30</t>
  </si>
  <si>
    <t>09940</t>
  </si>
  <si>
    <t>Decorative Finishes</t>
  </si>
  <si>
    <t xml:space="preserve">Breathing Air Replenishment Systems   </t>
  </si>
  <si>
    <t>21-04 40 30 50</t>
  </si>
  <si>
    <t>09950</t>
  </si>
  <si>
    <t>Adhesives &amp; Fasteners</t>
  </si>
  <si>
    <t xml:space="preserve">Fire Extinguisher Accessories   </t>
  </si>
  <si>
    <t>21-04 40 30 70</t>
  </si>
  <si>
    <t>09960</t>
  </si>
  <si>
    <t>High-Performance Coatings</t>
  </si>
  <si>
    <t>Electrical</t>
  </si>
  <si>
    <t>21-04 50</t>
  </si>
  <si>
    <t>09970</t>
  </si>
  <si>
    <t>Coatings for Steel</t>
  </si>
  <si>
    <t xml:space="preserve">Facility Power Generation   </t>
  </si>
  <si>
    <t xml:space="preserve">21-04 50 10 </t>
  </si>
  <si>
    <t>10000</t>
  </si>
  <si>
    <t>SPECIALTIES</t>
  </si>
  <si>
    <t xml:space="preserve">Packaged Generator Assemblies   </t>
  </si>
  <si>
    <t>21-04 50 10 10</t>
  </si>
  <si>
    <t>10100</t>
  </si>
  <si>
    <t>VISUAL DISPLAY BOARDS</t>
  </si>
  <si>
    <t xml:space="preserve">Battery Equipment   </t>
  </si>
  <si>
    <t>21-04 50 10 20</t>
  </si>
  <si>
    <t>10110</t>
  </si>
  <si>
    <t>Chalkboards</t>
  </si>
  <si>
    <t xml:space="preserve">Photovoltaic Collectors   </t>
  </si>
  <si>
    <t>21-04 50 10 30</t>
  </si>
  <si>
    <t>10150</t>
  </si>
  <si>
    <t>COMPARTMENTS AND CUBICLES</t>
  </si>
  <si>
    <t xml:space="preserve">Fuel Cells   </t>
  </si>
  <si>
    <t>21-04 50 10 40</t>
  </si>
  <si>
    <t>10160</t>
  </si>
  <si>
    <t>Metal Toilet Compartments</t>
  </si>
  <si>
    <t xml:space="preserve">Power Filtering and Conditioning   </t>
  </si>
  <si>
    <t>21-04 50 10 60</t>
  </si>
  <si>
    <t>10170</t>
  </si>
  <si>
    <t>Plastic Toilet Compartments</t>
  </si>
  <si>
    <t xml:space="preserve">Transfer Switches   </t>
  </si>
  <si>
    <t>21-04 50 10 70</t>
  </si>
  <si>
    <t>10200</t>
  </si>
  <si>
    <t>LOUVERS AND VENTS</t>
  </si>
  <si>
    <t xml:space="preserve">Facility Power Generation Supplementary Components   </t>
  </si>
  <si>
    <t>21-04 50 10 90</t>
  </si>
  <si>
    <t>10230</t>
  </si>
  <si>
    <t>Vents</t>
  </si>
  <si>
    <t xml:space="preserve">Electrical Service and Distribution   </t>
  </si>
  <si>
    <t xml:space="preserve">21-04 50 20 </t>
  </si>
  <si>
    <t>10250</t>
  </si>
  <si>
    <t>SERVICE WALLS</t>
  </si>
  <si>
    <t xml:space="preserve">Electrical Service   </t>
  </si>
  <si>
    <t>21-04 50 20 10</t>
  </si>
  <si>
    <t>10260</t>
  </si>
  <si>
    <t>WALL AND CORNER GUARDS</t>
  </si>
  <si>
    <t xml:space="preserve">Power Distribution   </t>
  </si>
  <si>
    <t>21-04 50 20 30</t>
  </si>
  <si>
    <t>10270</t>
  </si>
  <si>
    <t>ACCESS FLOORING</t>
  </si>
  <si>
    <t xml:space="preserve">Facility Grounding   </t>
  </si>
  <si>
    <t>21-04 50 20 70</t>
  </si>
  <si>
    <t>10280</t>
  </si>
  <si>
    <t>Prefabricated Ramps &amp; Walkways</t>
  </si>
  <si>
    <t xml:space="preserve">Electrical Service and Distribution Supplementary Components   </t>
  </si>
  <si>
    <t>21-04 50 20 90</t>
  </si>
  <si>
    <t>10290</t>
  </si>
  <si>
    <t>PEST CONTROL</t>
  </si>
  <si>
    <t xml:space="preserve">General Purpose Electrical Power   </t>
  </si>
  <si>
    <t xml:space="preserve">21-04 50 30 </t>
  </si>
  <si>
    <t>10300</t>
  </si>
  <si>
    <t>FIREPLACES AND STOVES</t>
  </si>
  <si>
    <t xml:space="preserve">Branch Wiring System   </t>
  </si>
  <si>
    <t>21-04 50 30 10</t>
  </si>
  <si>
    <t>10340</t>
  </si>
  <si>
    <t>MANUFACTURED EXTERIOR SPECIALTIES</t>
  </si>
  <si>
    <t xml:space="preserve">Wiring Devices   </t>
  </si>
  <si>
    <t>21-04 50 30 50</t>
  </si>
  <si>
    <t>10350</t>
  </si>
  <si>
    <t>FLAGPOLES</t>
  </si>
  <si>
    <t xml:space="preserve">General Purpose Electrical Power Supplementary Components   </t>
  </si>
  <si>
    <t>21-04 50 30 90</t>
  </si>
  <si>
    <t>10400</t>
  </si>
  <si>
    <t>IDENTIFICATION DEVICES</t>
  </si>
  <si>
    <t xml:space="preserve">Lighting   </t>
  </si>
  <si>
    <t xml:space="preserve">21-04 50 40 </t>
  </si>
  <si>
    <t>10405</t>
  </si>
  <si>
    <t>Banners &amp; Flags</t>
  </si>
  <si>
    <t xml:space="preserve">Lighting Control   </t>
  </si>
  <si>
    <t>21-04 50 40 10</t>
  </si>
  <si>
    <t>10410</t>
  </si>
  <si>
    <t>Directories</t>
  </si>
  <si>
    <t xml:space="preserve">Branch Wiring for Lighting   </t>
  </si>
  <si>
    <t>21-04 50 40 20</t>
  </si>
  <si>
    <t>10420</t>
  </si>
  <si>
    <t>Plaques</t>
  </si>
  <si>
    <t xml:space="preserve">Lighting Fixtures   </t>
  </si>
  <si>
    <t>21-04 50 40 50</t>
  </si>
  <si>
    <t>10426</t>
  </si>
  <si>
    <t>Signage &amp; Graphics</t>
  </si>
  <si>
    <t xml:space="preserve">Lighting Supplementary Components   </t>
  </si>
  <si>
    <t>21-04 50 40 90</t>
  </si>
  <si>
    <t>10430</t>
  </si>
  <si>
    <t>Exterior Signage</t>
  </si>
  <si>
    <t xml:space="preserve">Miscellaneous Electrical Systems   </t>
  </si>
  <si>
    <t xml:space="preserve">21-04 50 80 </t>
  </si>
  <si>
    <t>10450</t>
  </si>
  <si>
    <t>PEDESTRIAN CONTROL DEVICES</t>
  </si>
  <si>
    <t xml:space="preserve">Lightning Protection   </t>
  </si>
  <si>
    <t>21-04 50 80 10</t>
  </si>
  <si>
    <t>10500</t>
  </si>
  <si>
    <t>LOCKERS</t>
  </si>
  <si>
    <t xml:space="preserve">Cathodic Protection   </t>
  </si>
  <si>
    <t>21-04 50 80 40</t>
  </si>
  <si>
    <t>10520</t>
  </si>
  <si>
    <t>FIRE PROTECTION SPECIALTIES</t>
  </si>
  <si>
    <t xml:space="preserve">Transient Voltage Suppression   </t>
  </si>
  <si>
    <t>21-04 50 80 70</t>
  </si>
  <si>
    <t>10530</t>
  </si>
  <si>
    <t>PROTECTIVE COVERS</t>
  </si>
  <si>
    <t xml:space="preserve">Miscellaneous Electrical Systems Supplementary Components   </t>
  </si>
  <si>
    <t>21-04 50 80 90</t>
  </si>
  <si>
    <t>10536</t>
  </si>
  <si>
    <t>Awnings*</t>
  </si>
  <si>
    <t xml:space="preserve">Communications   </t>
  </si>
  <si>
    <t>21-04 60</t>
  </si>
  <si>
    <t>10550</t>
  </si>
  <si>
    <t>POSTAL SPECIALTIES</t>
  </si>
  <si>
    <t xml:space="preserve">Data Communications   </t>
  </si>
  <si>
    <t xml:space="preserve">21-04 60 10 </t>
  </si>
  <si>
    <t>10600</t>
  </si>
  <si>
    <t>PARTITIONS</t>
  </si>
  <si>
    <t>Data Communications Network Equipment</t>
  </si>
  <si>
    <t>21-04 60 10 10</t>
  </si>
  <si>
    <t>10605</t>
  </si>
  <si>
    <t>Wire Mesh Partitions</t>
  </si>
  <si>
    <t xml:space="preserve">Data Communications Hardware   </t>
  </si>
  <si>
    <t>21-04 60 10 20</t>
  </si>
  <si>
    <t>10610</t>
  </si>
  <si>
    <t>Folding Gates</t>
  </si>
  <si>
    <t>Data Communications Peripheral Data Equipment</t>
  </si>
  <si>
    <t>21-04 60 10 30</t>
  </si>
  <si>
    <t>10615</t>
  </si>
  <si>
    <t>Demountable Partitions</t>
  </si>
  <si>
    <t xml:space="preserve">Data Communications Software   </t>
  </si>
  <si>
    <t>21-04 60 10 50</t>
  </si>
  <si>
    <t>10630</t>
  </si>
  <si>
    <t>Portable Partitions, Screens, and Panels</t>
  </si>
  <si>
    <t xml:space="preserve">Data Communication Program and Integration Services   </t>
  </si>
  <si>
    <t>21-04 60 10 60</t>
  </si>
  <si>
    <t>10650</t>
  </si>
  <si>
    <t>Operable Partitions</t>
  </si>
  <si>
    <t xml:space="preserve">Voice Communications   </t>
  </si>
  <si>
    <t xml:space="preserve">21-04 60 20 </t>
  </si>
  <si>
    <t>10670</t>
  </si>
  <si>
    <t>STORAGE SHELVING</t>
  </si>
  <si>
    <t xml:space="preserve">Voice Communications Switching and Routing Equipment   </t>
  </si>
  <si>
    <t>21-04 60 20 10</t>
  </si>
  <si>
    <t>10700</t>
  </si>
  <si>
    <t>EXTERIOR PROTECTION</t>
  </si>
  <si>
    <t>Voice Communications Terminal Equipment</t>
  </si>
  <si>
    <t>21-04 60 20 20</t>
  </si>
  <si>
    <t>10750</t>
  </si>
  <si>
    <t>TELEPHONE SPECIALTIES</t>
  </si>
  <si>
    <t xml:space="preserve">Voice Communications Messaging   </t>
  </si>
  <si>
    <t>21-04 60 20 30</t>
  </si>
  <si>
    <t>10800</t>
  </si>
  <si>
    <t>TOILET, BATH AND LAUNDRY ACCESSORIES</t>
  </si>
  <si>
    <t xml:space="preserve">Call Accounting   </t>
  </si>
  <si>
    <t>21-04 60 20 40</t>
  </si>
  <si>
    <t>10820</t>
  </si>
  <si>
    <t>Bath Accessories</t>
  </si>
  <si>
    <t xml:space="preserve">Call Management   </t>
  </si>
  <si>
    <t>21-04 60 20 50</t>
  </si>
  <si>
    <t>10900</t>
  </si>
  <si>
    <t>WARDROBE AND CLOSET SPECIALTIES</t>
  </si>
  <si>
    <t xml:space="preserve">Audio-Video Communication   </t>
  </si>
  <si>
    <t xml:space="preserve">21-04 60 30 </t>
  </si>
  <si>
    <t>1100</t>
  </si>
  <si>
    <t>Disegni</t>
  </si>
  <si>
    <t xml:space="preserve">Audio-Video Systems   </t>
  </si>
  <si>
    <t>21-04 60 30 10</t>
  </si>
  <si>
    <t>11000</t>
  </si>
  <si>
    <t>EQUIPMENT</t>
  </si>
  <si>
    <t xml:space="preserve">Electronic Digital Systems   </t>
  </si>
  <si>
    <t>21-04 60 30 50</t>
  </si>
  <si>
    <t>1101</t>
  </si>
  <si>
    <t>Disegni planimetrici</t>
  </si>
  <si>
    <t xml:space="preserve">Distributed Communications and Monitoring    </t>
  </si>
  <si>
    <t xml:space="preserve">21-04 60 60 </t>
  </si>
  <si>
    <t>11010</t>
  </si>
  <si>
    <t>MAINTENANCE EQUIPMENT</t>
  </si>
  <si>
    <t>Distributed Audio-Video Communications Systems</t>
  </si>
  <si>
    <t>21-04 60 60 10</t>
  </si>
  <si>
    <t>1102</t>
  </si>
  <si>
    <t>Disegni di sezione</t>
  </si>
  <si>
    <t xml:space="preserve">Healthcare Communications and Monitoring   </t>
  </si>
  <si>
    <t>21-04 60 60 30</t>
  </si>
  <si>
    <t>11020</t>
  </si>
  <si>
    <t>SECURITY AND VAULT EQUIPMENT</t>
  </si>
  <si>
    <t xml:space="preserve">Distributed Systems   </t>
  </si>
  <si>
    <t>21-04 60 60 50</t>
  </si>
  <si>
    <t>1103</t>
  </si>
  <si>
    <t>Disegni di prospetto</t>
  </si>
  <si>
    <t xml:space="preserve">Communications Supplementary Components   </t>
  </si>
  <si>
    <t xml:space="preserve">21-04 60 90 </t>
  </si>
  <si>
    <t>11030</t>
  </si>
  <si>
    <t>TELLER AND SERVICE EQUIPMENT</t>
  </si>
  <si>
    <t xml:space="preserve">Supplementary Components   </t>
  </si>
  <si>
    <t>21-04 60 90 10</t>
  </si>
  <si>
    <t>1104</t>
  </si>
  <si>
    <t>Disegni di rilievo degli impianti elettrici</t>
  </si>
  <si>
    <t xml:space="preserve">Electronic Safety and Security   </t>
  </si>
  <si>
    <t>21-04 70</t>
  </si>
  <si>
    <t>11040</t>
  </si>
  <si>
    <t>ECCLESIASTICAL EQUIPMENT</t>
  </si>
  <si>
    <t>Access Control and Intrusion Detection</t>
  </si>
  <si>
    <t>21-04 70 10</t>
  </si>
  <si>
    <t>1105</t>
  </si>
  <si>
    <t>Disegni di rilievo degli impianti termici</t>
  </si>
  <si>
    <t>Access Control</t>
  </si>
  <si>
    <t>21-04 70 10 10</t>
  </si>
  <si>
    <t>11050</t>
  </si>
  <si>
    <t>LIBRARY EQUIPMENT</t>
  </si>
  <si>
    <t>Intrusion Detection</t>
  </si>
  <si>
    <t>21-04 70 10 50</t>
  </si>
  <si>
    <t>1106</t>
  </si>
  <si>
    <t>Schemi delle centrali termiche</t>
  </si>
  <si>
    <t>Electronic Surveillance</t>
  </si>
  <si>
    <t>21-04 70 30</t>
  </si>
  <si>
    <t>11060</t>
  </si>
  <si>
    <t>THEATER AND STAGE EQUIPMENT</t>
  </si>
  <si>
    <t>Video Surveillance</t>
  </si>
  <si>
    <t>21-04 70 30 10</t>
  </si>
  <si>
    <t>11070</t>
  </si>
  <si>
    <t>INSTRUMENTAL EQUIPMENT</t>
  </si>
  <si>
    <t>Electronic Personal Protection</t>
  </si>
  <si>
    <t>21-04 70 30 50</t>
  </si>
  <si>
    <t>11080</t>
  </si>
  <si>
    <t>Registration Equipment</t>
  </si>
  <si>
    <t>Detection and Alarm</t>
  </si>
  <si>
    <t>21-04 70 50</t>
  </si>
  <si>
    <t>11090</t>
  </si>
  <si>
    <t>CHECKROOM EQUIPMENT</t>
  </si>
  <si>
    <t>Fire Detection and Alarm</t>
  </si>
  <si>
    <t>21-04 70 50 10</t>
  </si>
  <si>
    <t>11100</t>
  </si>
  <si>
    <t>MERCANTILE EQUIPMENT</t>
  </si>
  <si>
    <t>Radiation Detection and Alarm</t>
  </si>
  <si>
    <t>21-04 70 50 20</t>
  </si>
  <si>
    <t>11102</t>
  </si>
  <si>
    <t>Barber/Beauty Shop Equipment</t>
  </si>
  <si>
    <t>Fuel-Gas Detection and Alarm</t>
  </si>
  <si>
    <t>21-04 70 50 30</t>
  </si>
  <si>
    <t>11110</t>
  </si>
  <si>
    <t>COMMERCIAL LAUNDRY AND DRY CLEANING EQUIPMENT</t>
  </si>
  <si>
    <t>Fuel-Oil Detection and Alarm</t>
  </si>
  <si>
    <t>21-04 70 50 40</t>
  </si>
  <si>
    <t>11120</t>
  </si>
  <si>
    <t>VENDING EQUIPMENT</t>
  </si>
  <si>
    <t>Refrigeration Detection and Alarm</t>
  </si>
  <si>
    <t>21-04 70 50 50</t>
  </si>
  <si>
    <t>11130</t>
  </si>
  <si>
    <t>AUDIO-VISUAL EQUIPMENT</t>
  </si>
  <si>
    <t>Water Intrusion Detection and Alarm</t>
  </si>
  <si>
    <t>21-04 70 50 60</t>
  </si>
  <si>
    <t>11134</t>
  </si>
  <si>
    <t>Multimedia Theater Systems</t>
  </si>
  <si>
    <t>Electronic Monitoring and Control</t>
  </si>
  <si>
    <t>21-04 70 70</t>
  </si>
  <si>
    <t>11138</t>
  </si>
  <si>
    <t>Conference Room Equipment</t>
  </si>
  <si>
    <t>Electronic Detention Monitoring and Control</t>
  </si>
  <si>
    <t>21-04 70 70 10</t>
  </si>
  <si>
    <t>11140</t>
  </si>
  <si>
    <t>VEHICLE SERVICE EQUIPMENT</t>
  </si>
  <si>
    <t>Electronic Safety and Security Supplementary Components</t>
  </si>
  <si>
    <t>21-04 70 90</t>
  </si>
  <si>
    <t>11150</t>
  </si>
  <si>
    <t>PARKING CONTROL EQUIPMENT</t>
  </si>
  <si>
    <t>Supplementary Components</t>
  </si>
  <si>
    <t>21-04 70 90 10</t>
  </si>
  <si>
    <t>11160</t>
  </si>
  <si>
    <t>LOADING DOCK EQUIPMENT</t>
  </si>
  <si>
    <t>Integrated Automation</t>
  </si>
  <si>
    <t>21-04 80</t>
  </si>
  <si>
    <t>11170</t>
  </si>
  <si>
    <t>SOLID WASTE HANDLING EQUIPMENT</t>
  </si>
  <si>
    <t>Integrated Automation Facility Controls</t>
  </si>
  <si>
    <t>21-04 80 10</t>
  </si>
  <si>
    <t>11190</t>
  </si>
  <si>
    <t>DETENTION EQUIPMENT</t>
  </si>
  <si>
    <t>Integrated Automation Control of Equipment</t>
  </si>
  <si>
    <t>21-04 80 10 10</t>
  </si>
  <si>
    <t>11200</t>
  </si>
  <si>
    <t>WATER SUPPLY AND TREATMENT EQUIPMENT</t>
  </si>
  <si>
    <t>Integrated Automation Control of Conveying Equipment</t>
  </si>
  <si>
    <t>21-04 80 10 20</t>
  </si>
  <si>
    <t>11210</t>
  </si>
  <si>
    <t>Supply and Treatment Pumps</t>
  </si>
  <si>
    <t>Integrated Automation Control of Fire-Suppression Systems</t>
  </si>
  <si>
    <t>21-04 80 10 30</t>
  </si>
  <si>
    <t>11250</t>
  </si>
  <si>
    <t>Water Softening Equipment</t>
  </si>
  <si>
    <t>Integrated Automation Control of Plumbing Systems</t>
  </si>
  <si>
    <t>21-04 80 10 40</t>
  </si>
  <si>
    <t>11260</t>
  </si>
  <si>
    <t>Disinfectant Feed Equipment</t>
  </si>
  <si>
    <t>Integrated Automation Control of HVAC Systems</t>
  </si>
  <si>
    <t>21-04 80 10 50</t>
  </si>
  <si>
    <t>11280</t>
  </si>
  <si>
    <t>HYDRAULIC GATES AND VALVES</t>
  </si>
  <si>
    <t>Integrated Automation Control of Electrical Systems</t>
  </si>
  <si>
    <t>21-04 80 10 60</t>
  </si>
  <si>
    <t>11300</t>
  </si>
  <si>
    <t>FLUID WASTE TREATMENT AND DISPOSAL EQUIPMENT</t>
  </si>
  <si>
    <t>Integrated Automation Control of Communication Systems</t>
  </si>
  <si>
    <t>21-04 80 10 70</t>
  </si>
  <si>
    <t>11345</t>
  </si>
  <si>
    <t>Chemical Equipment</t>
  </si>
  <si>
    <t>Integrated Automation Control of Electronic Safety and Security Systems</t>
  </si>
  <si>
    <t>21-04 80 10 80</t>
  </si>
  <si>
    <t>11390</t>
  </si>
  <si>
    <t>Package Sewage Treatment Plants</t>
  </si>
  <si>
    <t>Integrated Automation Supplementary Components</t>
  </si>
  <si>
    <t>21-04 80 10 90</t>
  </si>
  <si>
    <t>11400</t>
  </si>
  <si>
    <t>FOOD SERVICE EQUIPMENT</t>
  </si>
  <si>
    <t>Equipment and Furnishings</t>
  </si>
  <si>
    <t>21-05 00 00</t>
  </si>
  <si>
    <t>11405</t>
  </si>
  <si>
    <t>Food Storage Equipment</t>
  </si>
  <si>
    <t xml:space="preserve">Equipment   </t>
  </si>
  <si>
    <t>21-05 10</t>
  </si>
  <si>
    <t>11410</t>
  </si>
  <si>
    <t>Food Preparation Equipment</t>
  </si>
  <si>
    <t xml:space="preserve">Vehicle and Pedestrian Equipment   </t>
  </si>
  <si>
    <t xml:space="preserve">21-05 10 10 </t>
  </si>
  <si>
    <t>11425</t>
  </si>
  <si>
    <t>Hood and Ventilation Equipment</t>
  </si>
  <si>
    <t xml:space="preserve">Vehicle Servicing Equipment   </t>
  </si>
  <si>
    <t>21-05 10 10 10</t>
  </si>
  <si>
    <t>11435</t>
  </si>
  <si>
    <t>Ice Machines</t>
  </si>
  <si>
    <t xml:space="preserve">Interior Parking Control Equipment   </t>
  </si>
  <si>
    <t>21-05 10 10 30</t>
  </si>
  <si>
    <t>11440</t>
  </si>
  <si>
    <t>Cleaning and Disposal Equipment</t>
  </si>
  <si>
    <t xml:space="preserve">Loading Dock Equipment   </t>
  </si>
  <si>
    <t>21-05 10 10 50</t>
  </si>
  <si>
    <t>11448</t>
  </si>
  <si>
    <t>Food Service Water Treatment Equipment</t>
  </si>
  <si>
    <t xml:space="preserve">Interior Pedestrian Control Equipment   </t>
  </si>
  <si>
    <t>21-05 10 10 70</t>
  </si>
  <si>
    <t>11450</t>
  </si>
  <si>
    <t>RESIDENTIAL EQUIPMENT</t>
  </si>
  <si>
    <t xml:space="preserve">Commercial Equipment   </t>
  </si>
  <si>
    <t xml:space="preserve">21-05 10 30 </t>
  </si>
  <si>
    <t>11455</t>
  </si>
  <si>
    <t>Kitchen &amp; Bath Cabinets</t>
  </si>
  <si>
    <t xml:space="preserve">Mercantile and Service Equipment   </t>
  </si>
  <si>
    <t>21-05 10 30 10</t>
  </si>
  <si>
    <t>11460</t>
  </si>
  <si>
    <t>UNIT KITCHENS</t>
  </si>
  <si>
    <t xml:space="preserve">Vault Equipment   </t>
  </si>
  <si>
    <t>21-05 10 30 20</t>
  </si>
  <si>
    <t>11470</t>
  </si>
  <si>
    <t>DARKROOM EQUIPMENT</t>
  </si>
  <si>
    <t xml:space="preserve">Teller and Service Equipment   </t>
  </si>
  <si>
    <t>21-05 10 30 25</t>
  </si>
  <si>
    <t>11480</t>
  </si>
  <si>
    <t>ATHLETIC, RECREATIONAL, AND THERAPEUTIC EQUIPMENT</t>
  </si>
  <si>
    <t xml:space="preserve">Refrigerated Display Equipment   </t>
  </si>
  <si>
    <t>21-05 10 30 30</t>
  </si>
  <si>
    <t>11500</t>
  </si>
  <si>
    <t>INDUSTRIAL AND PROCESS EQUIPMENT</t>
  </si>
  <si>
    <t xml:space="preserve">Commercial Laundry and Dry Cleaning Equipment </t>
  </si>
  <si>
    <t>21-05 10 30 35</t>
  </si>
  <si>
    <t>11600</t>
  </si>
  <si>
    <t>LABORATORY EQUIPMENT</t>
  </si>
  <si>
    <t xml:space="preserve">Maintenance Equipment   </t>
  </si>
  <si>
    <t>21-05 10 30 40</t>
  </si>
  <si>
    <t>11650</t>
  </si>
  <si>
    <t>Planetarium Equipment</t>
  </si>
  <si>
    <t xml:space="preserve">Hospitality Equipment   </t>
  </si>
  <si>
    <t>21-05 10 30 50</t>
  </si>
  <si>
    <t>11670</t>
  </si>
  <si>
    <t>Educational Equipment</t>
  </si>
  <si>
    <t xml:space="preserve">Unit Kitchens   </t>
  </si>
  <si>
    <t>21-05 10 30 55</t>
  </si>
  <si>
    <t>11680</t>
  </si>
  <si>
    <t>OFFICE EQUIPMENT</t>
  </si>
  <si>
    <t xml:space="preserve">Photographic Processing Equipment   </t>
  </si>
  <si>
    <t>21-05 10 30 60</t>
  </si>
  <si>
    <t>11690</t>
  </si>
  <si>
    <t>Computer Equipment</t>
  </si>
  <si>
    <t xml:space="preserve">Postal, Packaging, and Shipping Equipment   </t>
  </si>
  <si>
    <t>21-05 10 30 70</t>
  </si>
  <si>
    <t>11700</t>
  </si>
  <si>
    <t>MEDICAL EQUIPMENT</t>
  </si>
  <si>
    <t xml:space="preserve">Office Equipment   </t>
  </si>
  <si>
    <t>21-05 10 30 75</t>
  </si>
  <si>
    <t>11710</t>
  </si>
  <si>
    <t>Medical Sterilizing Equipment</t>
  </si>
  <si>
    <t xml:space="preserve">Foodservice Equipment   </t>
  </si>
  <si>
    <t>21-05 10 30 80</t>
  </si>
  <si>
    <t>11770</t>
  </si>
  <si>
    <t>Radiology Equipment</t>
  </si>
  <si>
    <t xml:space="preserve">Institutional Equipment   </t>
  </si>
  <si>
    <t xml:space="preserve">21-05 10 40 </t>
  </si>
  <si>
    <t>11780</t>
  </si>
  <si>
    <t>MORTUARY EQUIPMENT</t>
  </si>
  <si>
    <t xml:space="preserve">Educational and Scientific Equipment   </t>
  </si>
  <si>
    <t>21-05 10 40 10</t>
  </si>
  <si>
    <t>11830</t>
  </si>
  <si>
    <t>Police &amp; Fire Station Equipment</t>
  </si>
  <si>
    <t xml:space="preserve">Healthcare Equipment   </t>
  </si>
  <si>
    <t>21-05 10 40 20</t>
  </si>
  <si>
    <t>11850</t>
  </si>
  <si>
    <t>Navigation Equipment</t>
  </si>
  <si>
    <t xml:space="preserve">Religious Equipment   </t>
  </si>
  <si>
    <t>21-05 10 40 40</t>
  </si>
  <si>
    <t>11870</t>
  </si>
  <si>
    <t>AGRICULTURAL EQUIPMENT</t>
  </si>
  <si>
    <t xml:space="preserve">Security Equipment   </t>
  </si>
  <si>
    <t>21-05 10 40 60</t>
  </si>
  <si>
    <t>1200</t>
  </si>
  <si>
    <t>Capitolato</t>
  </si>
  <si>
    <t xml:space="preserve">Detention Equipment   </t>
  </si>
  <si>
    <t>21-05 10 40 70</t>
  </si>
  <si>
    <t>12000</t>
  </si>
  <si>
    <t>FURNISHINGS</t>
  </si>
  <si>
    <t xml:space="preserve">Residential Equipment   </t>
  </si>
  <si>
    <t xml:space="preserve">21-05 10 60 </t>
  </si>
  <si>
    <t>1201</t>
  </si>
  <si>
    <t>Capitolato costruttivo immobile</t>
  </si>
  <si>
    <t xml:space="preserve">Residential Appliances   </t>
  </si>
  <si>
    <t>21-05 10 60 10</t>
  </si>
  <si>
    <t>12050</t>
  </si>
  <si>
    <t>FABRICS</t>
  </si>
  <si>
    <t xml:space="preserve">Retractable Stairs   </t>
  </si>
  <si>
    <t>21-05 10 60 50</t>
  </si>
  <si>
    <t>12100</t>
  </si>
  <si>
    <t>ART</t>
  </si>
  <si>
    <t xml:space="preserve">Residential Ceiling Fans   </t>
  </si>
  <si>
    <t>21-05 10 60 70</t>
  </si>
  <si>
    <t>12105</t>
  </si>
  <si>
    <t>Architectural Antiques</t>
  </si>
  <si>
    <t xml:space="preserve">Entertainment and Recreational Equipment   </t>
  </si>
  <si>
    <t xml:space="preserve">21-05 10 70 </t>
  </si>
  <si>
    <t>12110</t>
  </si>
  <si>
    <t>Murals</t>
  </si>
  <si>
    <t xml:space="preserve">Theater and Stage Equipment   </t>
  </si>
  <si>
    <t>21-05 10 70 10</t>
  </si>
  <si>
    <t>12120</t>
  </si>
  <si>
    <t>Wall Decorations</t>
  </si>
  <si>
    <t xml:space="preserve">Musical Equipment   </t>
  </si>
  <si>
    <t>21-05 10 70 20</t>
  </si>
  <si>
    <t>12130</t>
  </si>
  <si>
    <t>Antique Art</t>
  </si>
  <si>
    <t xml:space="preserve">Athletic Equipment   </t>
  </si>
  <si>
    <t>21-05 10 70 50</t>
  </si>
  <si>
    <t>12140</t>
  </si>
  <si>
    <t>Sculptures</t>
  </si>
  <si>
    <t xml:space="preserve">Recreational Equipment   </t>
  </si>
  <si>
    <t>21-05 10 70 60</t>
  </si>
  <si>
    <t>12170</t>
  </si>
  <si>
    <t>Art Glass</t>
  </si>
  <si>
    <t xml:space="preserve">Other Equipment   </t>
  </si>
  <si>
    <t xml:space="preserve">21-05 10 90 </t>
  </si>
  <si>
    <t>12190</t>
  </si>
  <si>
    <t>Ecclestical Art</t>
  </si>
  <si>
    <t xml:space="preserve">Solid Waste Handling Equipment   </t>
  </si>
  <si>
    <t>21-05 10 90 10</t>
  </si>
  <si>
    <t>12300</t>
  </si>
  <si>
    <t>MANUFACTURED CASEWORK</t>
  </si>
  <si>
    <t xml:space="preserve">Agricultural Equipment   </t>
  </si>
  <si>
    <t>21-05 10 90 30</t>
  </si>
  <si>
    <t>12310</t>
  </si>
  <si>
    <t>Manufactured Metal Casework</t>
  </si>
  <si>
    <t xml:space="preserve">Horticultural Equipment   </t>
  </si>
  <si>
    <t>21-05 10 90 40</t>
  </si>
  <si>
    <t>12320</t>
  </si>
  <si>
    <t>Manufactured Wood Casework</t>
  </si>
  <si>
    <t xml:space="preserve">Decontamination Equipment   </t>
  </si>
  <si>
    <t>21-05 10 90 60</t>
  </si>
  <si>
    <t>12330</t>
  </si>
  <si>
    <t>Manufactured Plastic Finish Casework</t>
  </si>
  <si>
    <t xml:space="preserve">Furnishings   </t>
  </si>
  <si>
    <t xml:space="preserve">21-05 20  </t>
  </si>
  <si>
    <t>12350</t>
  </si>
  <si>
    <t>Specialty Casework</t>
  </si>
  <si>
    <t xml:space="preserve">Fixed Furnishings   </t>
  </si>
  <si>
    <t xml:space="preserve">21-05 20 10 </t>
  </si>
  <si>
    <t>12358</t>
  </si>
  <si>
    <t>Display Casework</t>
  </si>
  <si>
    <t xml:space="preserve">Fixed Art   </t>
  </si>
  <si>
    <t>21-05 20 10 10</t>
  </si>
  <si>
    <t>12360</t>
  </si>
  <si>
    <t>Drawers</t>
  </si>
  <si>
    <t xml:space="preserve">Window Treatments   </t>
  </si>
  <si>
    <t>21-05 20 10 20</t>
  </si>
  <si>
    <t>12400</t>
  </si>
  <si>
    <t>FURNISHINGS AND ACCESSORIES</t>
  </si>
  <si>
    <t xml:space="preserve">Casework   </t>
  </si>
  <si>
    <t>21-05 20 10 30</t>
  </si>
  <si>
    <t>12420</t>
  </si>
  <si>
    <t>Table Accessories</t>
  </si>
  <si>
    <t xml:space="preserve">Fixed Multiple Seating   </t>
  </si>
  <si>
    <t>21-05 20 10 70</t>
  </si>
  <si>
    <t>12430</t>
  </si>
  <si>
    <t>Portable Lamps</t>
  </si>
  <si>
    <t xml:space="preserve">Other Fixed Furnishings   </t>
  </si>
  <si>
    <t>21-05 20 10 90</t>
  </si>
  <si>
    <t>12440</t>
  </si>
  <si>
    <t>Bath Furnishings</t>
  </si>
  <si>
    <t xml:space="preserve">Movable Furnishings   </t>
  </si>
  <si>
    <t xml:space="preserve">21-05 20 50 </t>
  </si>
  <si>
    <t>12450</t>
  </si>
  <si>
    <t>Bedroom Furnishings</t>
  </si>
  <si>
    <t xml:space="preserve">Movable Art   </t>
  </si>
  <si>
    <t>21-05 20 50 10</t>
  </si>
  <si>
    <t>12460</t>
  </si>
  <si>
    <t>Furnishing Accessories</t>
  </si>
  <si>
    <t xml:space="preserve">Furniture   </t>
  </si>
  <si>
    <t>21-05 20 50 30</t>
  </si>
  <si>
    <t>12480</t>
  </si>
  <si>
    <t>Rugs and Mats</t>
  </si>
  <si>
    <t xml:space="preserve">Accessories   </t>
  </si>
  <si>
    <t>21-05 20 50 40</t>
  </si>
  <si>
    <t>12482</t>
  </si>
  <si>
    <t>Rugs</t>
  </si>
  <si>
    <t xml:space="preserve">Movable Multiple Seating   </t>
  </si>
  <si>
    <t>21-05 20 50 60</t>
  </si>
  <si>
    <t>12490</t>
  </si>
  <si>
    <t>Window Treatments</t>
  </si>
  <si>
    <t xml:space="preserve">Other Movable Furnishings   </t>
  </si>
  <si>
    <t>21-05 20 50 90</t>
  </si>
  <si>
    <t>12493</t>
  </si>
  <si>
    <t>Shades*</t>
  </si>
  <si>
    <t>Special Construction  and Demolition</t>
  </si>
  <si>
    <t>21-06 00 00</t>
  </si>
  <si>
    <t>12496</t>
  </si>
  <si>
    <t>Motorized Hardware*</t>
  </si>
  <si>
    <t xml:space="preserve">Special Construction   </t>
  </si>
  <si>
    <t xml:space="preserve">21-06 10  </t>
  </si>
  <si>
    <t>12500</t>
  </si>
  <si>
    <t>FURNITURE</t>
  </si>
  <si>
    <t xml:space="preserve">Integrated Construction   </t>
  </si>
  <si>
    <t xml:space="preserve">21-06 10 10 </t>
  </si>
  <si>
    <t>12510</t>
  </si>
  <si>
    <t>Office Furniture</t>
  </si>
  <si>
    <t xml:space="preserve">Building Modules   </t>
  </si>
  <si>
    <t>21-06 10 10 10</t>
  </si>
  <si>
    <t>12520</t>
  </si>
  <si>
    <t>Seating</t>
  </si>
  <si>
    <t xml:space="preserve">Manufactured/Fabricated Rooms   </t>
  </si>
  <si>
    <t>21-06 10 10 50</t>
  </si>
  <si>
    <t>12530</t>
  </si>
  <si>
    <t>Tables</t>
  </si>
  <si>
    <t xml:space="preserve">Modular Mezzanines   </t>
  </si>
  <si>
    <t>21-06 10 10 70</t>
  </si>
  <si>
    <t>12540</t>
  </si>
  <si>
    <t>Hospitality Furniture</t>
  </si>
  <si>
    <t xml:space="preserve">Special Structures   </t>
  </si>
  <si>
    <t xml:space="preserve">21-06 10 20 </t>
  </si>
  <si>
    <t>12560</t>
  </si>
  <si>
    <t>Institutional Furniture</t>
  </si>
  <si>
    <t xml:space="preserve">Fabric Structures   </t>
  </si>
  <si>
    <t>21-06 10 20 10</t>
  </si>
  <si>
    <t>12568</t>
  </si>
  <si>
    <t>Outdoor Furniture</t>
  </si>
  <si>
    <t xml:space="preserve">Space Frames   </t>
  </si>
  <si>
    <t>21-06 10 20 20</t>
  </si>
  <si>
    <t>12570</t>
  </si>
  <si>
    <t>Folding Wall Furniture</t>
  </si>
  <si>
    <t xml:space="preserve">Geodesic Structures   </t>
  </si>
  <si>
    <t>21-06 10 20 30</t>
  </si>
  <si>
    <t>12590</t>
  </si>
  <si>
    <t xml:space="preserve">Manufacturer-Engineered Structures   </t>
  </si>
  <si>
    <t>21-06 10 20 40</t>
  </si>
  <si>
    <t>12600</t>
  </si>
  <si>
    <t>MULTIPLE SEATING</t>
  </si>
  <si>
    <t xml:space="preserve">Manufactured Canopies   </t>
  </si>
  <si>
    <t>21-06 10 20 60</t>
  </si>
  <si>
    <t>12650</t>
  </si>
  <si>
    <t>Multiple-Use Fixed Seating</t>
  </si>
  <si>
    <t xml:space="preserve">Rammed Earth Construction   </t>
  </si>
  <si>
    <t>21-06 10 20 65</t>
  </si>
  <si>
    <t>12660</t>
  </si>
  <si>
    <t>Telescoping Stands</t>
  </si>
  <si>
    <t xml:space="preserve">Towers   </t>
  </si>
  <si>
    <t>21-06 10 20 70</t>
  </si>
  <si>
    <t>12700</t>
  </si>
  <si>
    <t>SYSTEMS FURNITURE</t>
  </si>
  <si>
    <t xml:space="preserve">Special Function Construction   </t>
  </si>
  <si>
    <t xml:space="preserve">21-06 10 30 </t>
  </si>
  <si>
    <t>12710</t>
  </si>
  <si>
    <t>Panel-Hung Component System Furniture</t>
  </si>
  <si>
    <t xml:space="preserve">Sound and Vibration Control   </t>
  </si>
  <si>
    <t>21-06 10 30 10</t>
  </si>
  <si>
    <t>12720</t>
  </si>
  <si>
    <t>Free-Standing Component System Furniture</t>
  </si>
  <si>
    <t xml:space="preserve">Seismic Control   </t>
  </si>
  <si>
    <t>21-06 10 30 30</t>
  </si>
  <si>
    <t>12800</t>
  </si>
  <si>
    <t>INTERIOR PLANTS AND PLANTERS</t>
  </si>
  <si>
    <t xml:space="preserve">Radiation Protection   </t>
  </si>
  <si>
    <t>21-06 10 30 50</t>
  </si>
  <si>
    <t>12820</t>
  </si>
  <si>
    <t>Interior Artificial Plants</t>
  </si>
  <si>
    <t xml:space="preserve">Special Facility Components   </t>
  </si>
  <si>
    <t xml:space="preserve">21-06 10 50 </t>
  </si>
  <si>
    <t>12900</t>
  </si>
  <si>
    <t>FURNISHINGS RESTORATION AND REPAIR</t>
  </si>
  <si>
    <t xml:space="preserve">Pools   </t>
  </si>
  <si>
    <t>21-06 10 50 10</t>
  </si>
  <si>
    <t>1300</t>
  </si>
  <si>
    <t>Documenti generali</t>
  </si>
  <si>
    <t xml:space="preserve">Interior Fountains   </t>
  </si>
  <si>
    <t>21-06 10 50 20</t>
  </si>
  <si>
    <t>13000</t>
  </si>
  <si>
    <t>SPECIAL CONSTRUCTION</t>
  </si>
  <si>
    <t xml:space="preserve">Interior Water Features   </t>
  </si>
  <si>
    <t>21-06 10 50 30</t>
  </si>
  <si>
    <t>1301</t>
  </si>
  <si>
    <t>Fascicolo dei materiali edilizi presenti</t>
  </si>
  <si>
    <t xml:space="preserve">Aquariums   </t>
  </si>
  <si>
    <t>21-06 10 50 40</t>
  </si>
  <si>
    <t>13010</t>
  </si>
  <si>
    <t>AIR-SUPPORTED STRUCTURES</t>
  </si>
  <si>
    <t xml:space="preserve">Amusement Park Structures and Equipment   </t>
  </si>
  <si>
    <t>21-06 10 50 50</t>
  </si>
  <si>
    <t>1302</t>
  </si>
  <si>
    <t>Relazione tecnica in base alla Legge n.10/91</t>
  </si>
  <si>
    <t xml:space="preserve">Ice Rinks   </t>
  </si>
  <si>
    <t>21-06 10 50 60</t>
  </si>
  <si>
    <t>13020</t>
  </si>
  <si>
    <t>BUILDING MODULES</t>
  </si>
  <si>
    <t xml:space="preserve">Animal Containment   </t>
  </si>
  <si>
    <t>21-06 10 50 70</t>
  </si>
  <si>
    <t>1303</t>
  </si>
  <si>
    <t>Libretto di impianto e/o di centrale</t>
  </si>
  <si>
    <t xml:space="preserve">Athletic and Recreational Special Construction   </t>
  </si>
  <si>
    <t xml:space="preserve">21-06 10 60 </t>
  </si>
  <si>
    <t>13030</t>
  </si>
  <si>
    <t>SPECIAL PURPOSE ROOMS</t>
  </si>
  <si>
    <t xml:space="preserve">Indoor Soccer Boards   </t>
  </si>
  <si>
    <t>21-06 10 60 10</t>
  </si>
  <si>
    <t>13034</t>
  </si>
  <si>
    <t>Sound Conditioned Rooms*</t>
  </si>
  <si>
    <t xml:space="preserve">Safety Netting   </t>
  </si>
  <si>
    <t>21-06 10 60 20</t>
  </si>
  <si>
    <t>13035</t>
  </si>
  <si>
    <t>Athletic Rooms</t>
  </si>
  <si>
    <t xml:space="preserve">Arena Football Boards   </t>
  </si>
  <si>
    <t>21-06 10 60 30</t>
  </si>
  <si>
    <t>13036</t>
  </si>
  <si>
    <t>Clean Rooms*</t>
  </si>
  <si>
    <t xml:space="preserve">Floor Sockets   </t>
  </si>
  <si>
    <t>21-06 10 60 40</t>
  </si>
  <si>
    <t>13037</t>
  </si>
  <si>
    <t>Kitchen Units</t>
  </si>
  <si>
    <t xml:space="preserve">Athletic and Recreational Court Walls   </t>
  </si>
  <si>
    <t>21-06 10 60 50</t>
  </si>
  <si>
    <t>13039</t>
  </si>
  <si>
    <t>Wine Storage Rooms</t>
  </si>
  <si>
    <t xml:space="preserve">Demountable Athletic Surfaces   </t>
  </si>
  <si>
    <t>21-06 10 60 60</t>
  </si>
  <si>
    <t>13040</t>
  </si>
  <si>
    <t>Hyperbaric Rooms</t>
  </si>
  <si>
    <t xml:space="preserve">Special Instrumentation   </t>
  </si>
  <si>
    <t xml:space="preserve">21-06 10 80 </t>
  </si>
  <si>
    <t>13042</t>
  </si>
  <si>
    <t>Insulated Rooms*</t>
  </si>
  <si>
    <t xml:space="preserve">Stress Instrumentation   </t>
  </si>
  <si>
    <t>21-06 10 80 10</t>
  </si>
  <si>
    <t>13043</t>
  </si>
  <si>
    <t>Cold Storage Rooms</t>
  </si>
  <si>
    <t xml:space="preserve">Seismic Instrumentation   </t>
  </si>
  <si>
    <t>21-06 10 80 20</t>
  </si>
  <si>
    <t>13045</t>
  </si>
  <si>
    <t>Special Rooms</t>
  </si>
  <si>
    <t xml:space="preserve">Meteorological Instrumentation   </t>
  </si>
  <si>
    <t>21-06 10 80 40</t>
  </si>
  <si>
    <t>13046</t>
  </si>
  <si>
    <t>Shelters and Booths*</t>
  </si>
  <si>
    <t xml:space="preserve">Earth Movement Monitoring   </t>
  </si>
  <si>
    <t>21-06 10 80 60</t>
  </si>
  <si>
    <t>13047</t>
  </si>
  <si>
    <t>Shelters</t>
  </si>
  <si>
    <t xml:space="preserve">Facility Remediation   </t>
  </si>
  <si>
    <t xml:space="preserve">21-06 20  </t>
  </si>
  <si>
    <t>13060</t>
  </si>
  <si>
    <t>Kitchen Modules</t>
  </si>
  <si>
    <t xml:space="preserve">Hazardous Materials Remediation   </t>
  </si>
  <si>
    <t xml:space="preserve">21-06 20 10 </t>
  </si>
  <si>
    <t>13070</t>
  </si>
  <si>
    <t>BULLET-RESISTANT PROTECTION*</t>
  </si>
  <si>
    <t>Transportation and Disposal of Hazardous Materials</t>
  </si>
  <si>
    <t>21-06 20 10 10</t>
  </si>
  <si>
    <t>13080</t>
  </si>
  <si>
    <t>SOUND, VIBRATION, AND SEISMIC CONTROL</t>
  </si>
  <si>
    <t xml:space="preserve">Asbestos Remediation   </t>
  </si>
  <si>
    <t>21-06 20 10 20</t>
  </si>
  <si>
    <t>13090</t>
  </si>
  <si>
    <t>RADIATION PROTECTION</t>
  </si>
  <si>
    <t xml:space="preserve">Lead Remediation   </t>
  </si>
  <si>
    <t>21-06 20 10 30</t>
  </si>
  <si>
    <t>13095</t>
  </si>
  <si>
    <t>Radio-Frequency Shielded Enclosures*</t>
  </si>
  <si>
    <t xml:space="preserve">Polychlorinate Biphenyl Remediation   </t>
  </si>
  <si>
    <t>21-06 20 10 40</t>
  </si>
  <si>
    <t>13100</t>
  </si>
  <si>
    <t>LIGHTNING PROTECTION</t>
  </si>
  <si>
    <t xml:space="preserve">Mold Remediation   </t>
  </si>
  <si>
    <t>21-06 20 10 50</t>
  </si>
  <si>
    <t>13120</t>
  </si>
  <si>
    <t>PRE-ENGINEERED STRUCTURES</t>
  </si>
  <si>
    <t xml:space="preserve">Demolition   </t>
  </si>
  <si>
    <t xml:space="preserve">21-06 30  </t>
  </si>
  <si>
    <t>13122</t>
  </si>
  <si>
    <t>Metal Building Systems*</t>
  </si>
  <si>
    <t xml:space="preserve">Structure Demolition   </t>
  </si>
  <si>
    <t xml:space="preserve">21-06 30 10 </t>
  </si>
  <si>
    <t>13125</t>
  </si>
  <si>
    <t>Grandstands and Bleachers*</t>
  </si>
  <si>
    <t xml:space="preserve">Building Demolition   </t>
  </si>
  <si>
    <t>21-06 30 10 10</t>
  </si>
  <si>
    <t>13126</t>
  </si>
  <si>
    <t>Observatories*</t>
  </si>
  <si>
    <t xml:space="preserve">Tower Demolition   </t>
  </si>
  <si>
    <t>21-06 30 10 30</t>
  </si>
  <si>
    <t>13127</t>
  </si>
  <si>
    <t>Heliports</t>
  </si>
  <si>
    <t xml:space="preserve">Bridge Demolition   </t>
  </si>
  <si>
    <t>21-06 30 10 50</t>
  </si>
  <si>
    <t>13130</t>
  </si>
  <si>
    <t>Cable-Supported &amp; Fabric Structures</t>
  </si>
  <si>
    <t xml:space="preserve">Dam Demolition   </t>
  </si>
  <si>
    <t>21-06 30 10 70</t>
  </si>
  <si>
    <t>13131</t>
  </si>
  <si>
    <t>Pre-engineered Parking Structures</t>
  </si>
  <si>
    <t xml:space="preserve">Selective Demolition   </t>
  </si>
  <si>
    <t xml:space="preserve">21-06 30 30 </t>
  </si>
  <si>
    <t>13132</t>
  </si>
  <si>
    <t>Prefabricated Dome Structures*</t>
  </si>
  <si>
    <t xml:space="preserve">Selective Building Demolition   </t>
  </si>
  <si>
    <t>21-06 30 30 10</t>
  </si>
  <si>
    <t>13140</t>
  </si>
  <si>
    <t>Log Structures*</t>
  </si>
  <si>
    <t xml:space="preserve">Selective Interior Demolition   </t>
  </si>
  <si>
    <t>21-06 30 30 30</t>
  </si>
  <si>
    <t>13144</t>
  </si>
  <si>
    <t>Prefabricated Residential Structures</t>
  </si>
  <si>
    <t xml:space="preserve">Selective Bridge Demolition   </t>
  </si>
  <si>
    <t>21-06 30 30 50</t>
  </si>
  <si>
    <t>13150</t>
  </si>
  <si>
    <t>SWIMMING POOLS</t>
  </si>
  <si>
    <t xml:space="preserve">Selective Historic Demolition   </t>
  </si>
  <si>
    <t>21-06 30 30 70</t>
  </si>
  <si>
    <t>13160</t>
  </si>
  <si>
    <t>AQUARIUMS</t>
  </si>
  <si>
    <t xml:space="preserve">Structure Moving   </t>
  </si>
  <si>
    <t xml:space="preserve">21-06 30 50 </t>
  </si>
  <si>
    <t>13170</t>
  </si>
  <si>
    <t>TUBS AND POOLS</t>
  </si>
  <si>
    <t xml:space="preserve">Structure Relocation   </t>
  </si>
  <si>
    <t>21-06 30 50 10</t>
  </si>
  <si>
    <t>13175</t>
  </si>
  <si>
    <t>ICE RINKS</t>
  </si>
  <si>
    <t xml:space="preserve">Structure Raising   </t>
  </si>
  <si>
    <t>21-06 30 50 30</t>
  </si>
  <si>
    <t>13185</t>
  </si>
  <si>
    <t>KENNELS AND ANIMAL SHELTERS</t>
  </si>
  <si>
    <t>Sitework</t>
  </si>
  <si>
    <t>21-07 00 00</t>
  </si>
  <si>
    <t>13200</t>
  </si>
  <si>
    <t>STORAGE TANKS</t>
  </si>
  <si>
    <t xml:space="preserve">Site Preparation   </t>
  </si>
  <si>
    <t>21-07 10</t>
  </si>
  <si>
    <t>13220</t>
  </si>
  <si>
    <t>FILTER UNDERDRAINS AND MEDIA</t>
  </si>
  <si>
    <t xml:space="preserve">Site Clearing   </t>
  </si>
  <si>
    <t xml:space="preserve">21-07 10 10 </t>
  </si>
  <si>
    <t>13260</t>
  </si>
  <si>
    <t>Sludge Conditioning Systems</t>
  </si>
  <si>
    <t xml:space="preserve">Clearing and Grubbing   </t>
  </si>
  <si>
    <t>21-07 10 10 10</t>
  </si>
  <si>
    <t>13400</t>
  </si>
  <si>
    <t>MEASUREMENT AND CONTROL INSTRUMENTATION</t>
  </si>
  <si>
    <t xml:space="preserve">Tree and Shrub Removal and Trimming   </t>
  </si>
  <si>
    <t>21-07 10 10 30</t>
  </si>
  <si>
    <t>13410</t>
  </si>
  <si>
    <t>Basic Measurement and Control Instrumentation Materials and Methods</t>
  </si>
  <si>
    <t xml:space="preserve">Earth Stripping and Stockpiling   </t>
  </si>
  <si>
    <t>21-07 10 10 50</t>
  </si>
  <si>
    <t>13500</t>
  </si>
  <si>
    <t>RECORDING INSTRUMENTATION</t>
  </si>
  <si>
    <t xml:space="preserve">Site Elements Demolition   </t>
  </si>
  <si>
    <t xml:space="preserve">21-07 10 20 </t>
  </si>
  <si>
    <t>13600</t>
  </si>
  <si>
    <t>SOLAR AND WIND ENERGY EQUIPMENT</t>
  </si>
  <si>
    <t xml:space="preserve">Utility Demolition   </t>
  </si>
  <si>
    <t>21-07 10 20 10</t>
  </si>
  <si>
    <t>13610</t>
  </si>
  <si>
    <t>Solar Flat Plate Collectors</t>
  </si>
  <si>
    <t xml:space="preserve">Infrastructure Demolition   </t>
  </si>
  <si>
    <t>21-07 10 20 30</t>
  </si>
  <si>
    <t>13670</t>
  </si>
  <si>
    <t>Passive Solar Energy Components</t>
  </si>
  <si>
    <t xml:space="preserve">Selective Site Demolition   </t>
  </si>
  <si>
    <t>21-07 10 20 50</t>
  </si>
  <si>
    <t>13700</t>
  </si>
  <si>
    <t>SECURITY ACCESS AND SURVEILLANCE</t>
  </si>
  <si>
    <t xml:space="preserve">Site Element Relocations   </t>
  </si>
  <si>
    <t xml:space="preserve">21-07 10 30 </t>
  </si>
  <si>
    <t>13800</t>
  </si>
  <si>
    <t>BUILDING AUTOMATION AND CONTROL</t>
  </si>
  <si>
    <t xml:space="preserve">Utility Relocation   </t>
  </si>
  <si>
    <t>21-07 10 30 10</t>
  </si>
  <si>
    <t>13850</t>
  </si>
  <si>
    <t>DETECTION AND ALARM</t>
  </si>
  <si>
    <t xml:space="preserve">Site Remediation   </t>
  </si>
  <si>
    <t xml:space="preserve">21-07 10 50 </t>
  </si>
  <si>
    <t>13900</t>
  </si>
  <si>
    <t>FIRE SUPPRESSION</t>
  </si>
  <si>
    <t xml:space="preserve">Physical Decontamination   </t>
  </si>
  <si>
    <t>21-07 10 50 10</t>
  </si>
  <si>
    <t>13910</t>
  </si>
  <si>
    <t>Fire Protection Basic Materials and Methods</t>
  </si>
  <si>
    <t xml:space="preserve">Chemical Decontamination   </t>
  </si>
  <si>
    <t>21-07 10 50 15</t>
  </si>
  <si>
    <t>1400</t>
  </si>
  <si>
    <t>Dati impiantistici</t>
  </si>
  <si>
    <t xml:space="preserve">Thermal Decontamination   </t>
  </si>
  <si>
    <t>21-07 10 50 20</t>
  </si>
  <si>
    <t>14000</t>
  </si>
  <si>
    <t>CONVEYING DEVICES</t>
  </si>
  <si>
    <t xml:space="preserve">Biological Decontamination   </t>
  </si>
  <si>
    <t>21-07 10 50 25</t>
  </si>
  <si>
    <t>1401</t>
  </si>
  <si>
    <t>AIR CONDITIONING SYSTEMS</t>
  </si>
  <si>
    <t xml:space="preserve">Remediation Soil Stabilization   </t>
  </si>
  <si>
    <t>21-07 10 50 30</t>
  </si>
  <si>
    <t>1402</t>
  </si>
  <si>
    <t>LIFTING SYSTEMS</t>
  </si>
  <si>
    <t xml:space="preserve">Site Containment   </t>
  </si>
  <si>
    <t>21-07 10 50 40</t>
  </si>
  <si>
    <t>1403</t>
  </si>
  <si>
    <t>HYDRAULIC LIFT</t>
  </si>
  <si>
    <t xml:space="preserve">Sinkhole Remediation   </t>
  </si>
  <si>
    <t>21-07 10 50 45</t>
  </si>
  <si>
    <t>1404</t>
  </si>
  <si>
    <t>ELECTRIC TRACTION LIFT</t>
  </si>
  <si>
    <t xml:space="preserve">Hazardous Waste Drum Handling   </t>
  </si>
  <si>
    <t>21-07 10 50 50</t>
  </si>
  <si>
    <t>1410</t>
  </si>
  <si>
    <t>ELECTRICAL SYSTEMS</t>
  </si>
  <si>
    <t xml:space="preserve">Contaminated Site Material Removal   </t>
  </si>
  <si>
    <t>21-07 10 50 60</t>
  </si>
  <si>
    <t>14100</t>
  </si>
  <si>
    <t>DUMBWAITERS</t>
  </si>
  <si>
    <t xml:space="preserve">Water Remediation   </t>
  </si>
  <si>
    <t>21-07 10 50 80</t>
  </si>
  <si>
    <t>14200</t>
  </si>
  <si>
    <t>ELEVATORS</t>
  </si>
  <si>
    <t xml:space="preserve">Site Earthwork   </t>
  </si>
  <si>
    <t xml:space="preserve">21-07 10 70 </t>
  </si>
  <si>
    <t>14210</t>
  </si>
  <si>
    <t>Electric Traction Elevators</t>
  </si>
  <si>
    <t xml:space="preserve">Grading   </t>
  </si>
  <si>
    <t>21-07 10 70 10</t>
  </si>
  <si>
    <t>14240</t>
  </si>
  <si>
    <t>Hydraulic Elevators</t>
  </si>
  <si>
    <t xml:space="preserve">Excavation and Fill   </t>
  </si>
  <si>
    <t>21-07 10 70 20</t>
  </si>
  <si>
    <t>14270</t>
  </si>
  <si>
    <t>Custom Elevator Cabs</t>
  </si>
  <si>
    <t xml:space="preserve">Embankments   </t>
  </si>
  <si>
    <t>21-07 10 70 30</t>
  </si>
  <si>
    <t>14300</t>
  </si>
  <si>
    <t>ESCALATORS AND MOVING WALKS</t>
  </si>
  <si>
    <t xml:space="preserve">Erosion and Sedimentation Controls   </t>
  </si>
  <si>
    <t>21-07 10 70 35</t>
  </si>
  <si>
    <t>14400</t>
  </si>
  <si>
    <t>LIFTS</t>
  </si>
  <si>
    <t xml:space="preserve">Soil Stabilization   </t>
  </si>
  <si>
    <t>21-07 10 70 40</t>
  </si>
  <si>
    <t>14450</t>
  </si>
  <si>
    <t>Vehicle Lifts</t>
  </si>
  <si>
    <t xml:space="preserve">Rock Stabilization   </t>
  </si>
  <si>
    <t>21-07 10 70 45</t>
  </si>
  <si>
    <t>14500</t>
  </si>
  <si>
    <t>MATERIAL HANDLING</t>
  </si>
  <si>
    <t xml:space="preserve">Soil Reinforcement   </t>
  </si>
  <si>
    <t>21-07 10 70 50</t>
  </si>
  <si>
    <t>14510</t>
  </si>
  <si>
    <t>Material Transport</t>
  </si>
  <si>
    <t xml:space="preserve">Slope Protection   </t>
  </si>
  <si>
    <t>21-07 10 70 55</t>
  </si>
  <si>
    <t>14550</t>
  </si>
  <si>
    <t>Conveyors</t>
  </si>
  <si>
    <t xml:space="preserve">Gabions   </t>
  </si>
  <si>
    <t>21-07 10 70 60</t>
  </si>
  <si>
    <t>14560</t>
  </si>
  <si>
    <t>Chutes</t>
  </si>
  <si>
    <t xml:space="preserve">Riprap   </t>
  </si>
  <si>
    <t>21-07 10 70 65</t>
  </si>
  <si>
    <t>14580</t>
  </si>
  <si>
    <t>Pneumatic Tube Systems</t>
  </si>
  <si>
    <t xml:space="preserve">Wetlands   </t>
  </si>
  <si>
    <t>21-07 10 70 70</t>
  </si>
  <si>
    <t>14600</t>
  </si>
  <si>
    <t>HOISTS AND CRANES</t>
  </si>
  <si>
    <t xml:space="preserve">Earth Dams   </t>
  </si>
  <si>
    <t>21-07 10 70 80</t>
  </si>
  <si>
    <t>14630</t>
  </si>
  <si>
    <t>Bridge Cranes</t>
  </si>
  <si>
    <t xml:space="preserve">Site Soil Treatment   </t>
  </si>
  <si>
    <t>21-07 10 70 90</t>
  </si>
  <si>
    <t>14670</t>
  </si>
  <si>
    <t>Tower Cranes</t>
  </si>
  <si>
    <t xml:space="preserve">Site Improvements   </t>
  </si>
  <si>
    <t xml:space="preserve">21-07 20  </t>
  </si>
  <si>
    <t>14700</t>
  </si>
  <si>
    <t>TURNTABLES</t>
  </si>
  <si>
    <t xml:space="preserve">Roadways   </t>
  </si>
  <si>
    <t xml:space="preserve">21-07 20 10 </t>
  </si>
  <si>
    <t>14750</t>
  </si>
  <si>
    <t>Emergency Evacuation Systems</t>
  </si>
  <si>
    <t xml:space="preserve">Roadway Pavement   </t>
  </si>
  <si>
    <t>21-07 20 10 10</t>
  </si>
  <si>
    <t>14800</t>
  </si>
  <si>
    <t>SCAFFOLDING</t>
  </si>
  <si>
    <t xml:space="preserve">Roadway Curbs and Gutters   </t>
  </si>
  <si>
    <t>21-07 20 10 20</t>
  </si>
  <si>
    <t>14840</t>
  </si>
  <si>
    <t>Powered Scaffolding</t>
  </si>
  <si>
    <t xml:space="preserve">Roadway Appurtenances   </t>
  </si>
  <si>
    <t>21-07 20 10 40</t>
  </si>
  <si>
    <t>14900</t>
  </si>
  <si>
    <t>Transportation</t>
  </si>
  <si>
    <t xml:space="preserve">Roadway Lighting   </t>
  </si>
  <si>
    <t>21-07 20 10 70</t>
  </si>
  <si>
    <t>14910</t>
  </si>
  <si>
    <t>People Movers</t>
  </si>
  <si>
    <t xml:space="preserve">Vehicle Fare Collection   </t>
  </si>
  <si>
    <t>21-07 20 10 80</t>
  </si>
  <si>
    <t>14920</t>
  </si>
  <si>
    <t>Monorails</t>
  </si>
  <si>
    <t xml:space="preserve">Parking Lots   </t>
  </si>
  <si>
    <t xml:space="preserve">21-07 20 20 </t>
  </si>
  <si>
    <t>14930</t>
  </si>
  <si>
    <t>Funiculars</t>
  </si>
  <si>
    <t xml:space="preserve">Parking Lot Pavement   </t>
  </si>
  <si>
    <t>21-07 20 20 10</t>
  </si>
  <si>
    <t>14940</t>
  </si>
  <si>
    <t>Aerial Tramways</t>
  </si>
  <si>
    <t xml:space="preserve">Parking Lot Curbs and Gutters   </t>
  </si>
  <si>
    <t>21-07 20 20 20</t>
  </si>
  <si>
    <t>1500</t>
  </si>
  <si>
    <t>Fatture</t>
  </si>
  <si>
    <t xml:space="preserve">Parking Lot Appurtenances   </t>
  </si>
  <si>
    <t>21-07 20 20 40</t>
  </si>
  <si>
    <t>15000</t>
  </si>
  <si>
    <t>MECHANICAL</t>
  </si>
  <si>
    <t xml:space="preserve">Parking Lot Lighting   </t>
  </si>
  <si>
    <t>21-07 20 20 70</t>
  </si>
  <si>
    <t>1501</t>
  </si>
  <si>
    <t>Fatture dei consumi elettrici</t>
  </si>
  <si>
    <t xml:space="preserve">Exterior Parking Control Equipment   </t>
  </si>
  <si>
    <t>21-07 20 20 80</t>
  </si>
  <si>
    <t>1502</t>
  </si>
  <si>
    <t>Fatture dei consumi termici relative a forniture di gas o altri combustibili</t>
  </si>
  <si>
    <t xml:space="preserve">Pedestrian Plazas and Walkways   </t>
  </si>
  <si>
    <t xml:space="preserve">21-07 20 30 </t>
  </si>
  <si>
    <t>15050</t>
  </si>
  <si>
    <t>BASIC MECHANICAL MATERIALS AND METHODS</t>
  </si>
  <si>
    <t xml:space="preserve">Pedestrian Pavement   </t>
  </si>
  <si>
    <t>21-07 20 30 10</t>
  </si>
  <si>
    <t>15060</t>
  </si>
  <si>
    <t>Hangers and Supports</t>
  </si>
  <si>
    <t xml:space="preserve">Pedestrian Pavement Curbs and Gutters   </t>
  </si>
  <si>
    <t>21-07 20 30 20</t>
  </si>
  <si>
    <t>15070</t>
  </si>
  <si>
    <t>Mechanical Sound, Vibration, and Seismic Control</t>
  </si>
  <si>
    <t xml:space="preserve">Exterior Steps and Ramps   </t>
  </si>
  <si>
    <t>21-07 20 30 30</t>
  </si>
  <si>
    <t>15075</t>
  </si>
  <si>
    <t>Mechanical Identification</t>
  </si>
  <si>
    <t xml:space="preserve">Pedestrian Pavement Appurtenances   </t>
  </si>
  <si>
    <t>21-07 20 30 40</t>
  </si>
  <si>
    <t>15080</t>
  </si>
  <si>
    <t>Mechanical Insulation</t>
  </si>
  <si>
    <t xml:space="preserve">Plaza and Walkway Lighting   </t>
  </si>
  <si>
    <t>21-07 20 30 70</t>
  </si>
  <si>
    <t>15100</t>
  </si>
  <si>
    <t>BUILDING SERVICES PIPING</t>
  </si>
  <si>
    <t xml:space="preserve">Exterior Pedestrian Control Equipment   </t>
  </si>
  <si>
    <t>21-07 20 30 80</t>
  </si>
  <si>
    <t>15105</t>
  </si>
  <si>
    <t>Pipes and Tubes</t>
  </si>
  <si>
    <t xml:space="preserve">Airfields   </t>
  </si>
  <si>
    <t xml:space="preserve">21-07 20 40 </t>
  </si>
  <si>
    <t>15110</t>
  </si>
  <si>
    <t>Valves</t>
  </si>
  <si>
    <t xml:space="preserve">Aviation Pavement   </t>
  </si>
  <si>
    <t>21-07 20 40 10</t>
  </si>
  <si>
    <t>15120</t>
  </si>
  <si>
    <t>Piping Specialties</t>
  </si>
  <si>
    <t xml:space="preserve">Aviation Pavement Curbs and Gutters   </t>
  </si>
  <si>
    <t>21-07 20 40 20</t>
  </si>
  <si>
    <t>15130</t>
  </si>
  <si>
    <t>Pumps</t>
  </si>
  <si>
    <t xml:space="preserve">Aviation Pavement Appurtenances   </t>
  </si>
  <si>
    <t>21-07 20 40 40</t>
  </si>
  <si>
    <t>15140</t>
  </si>
  <si>
    <t>Domestic Water Piping</t>
  </si>
  <si>
    <t xml:space="preserve">Airfield Lighting   </t>
  </si>
  <si>
    <t>21-07 20 40 70</t>
  </si>
  <si>
    <t>15150</t>
  </si>
  <si>
    <t>Sanitary Waste and Vent Piping</t>
  </si>
  <si>
    <t xml:space="preserve">Airfield Signaling and Control Equipment   </t>
  </si>
  <si>
    <t>21-07 20 40 80</t>
  </si>
  <si>
    <t>15160</t>
  </si>
  <si>
    <t>Storm Drainage Piping</t>
  </si>
  <si>
    <t xml:space="preserve">Athletic, Recreational, and Playfield Areas   </t>
  </si>
  <si>
    <t xml:space="preserve">21-07 20 50 </t>
  </si>
  <si>
    <t>15180</t>
  </si>
  <si>
    <t>Heating and Cooling Piping</t>
  </si>
  <si>
    <t xml:space="preserve">Athletic Areas   </t>
  </si>
  <si>
    <t>21-07 20 50 10</t>
  </si>
  <si>
    <t>15200</t>
  </si>
  <si>
    <t>PROCESS PIPING</t>
  </si>
  <si>
    <t xml:space="preserve">Recreational Areas   </t>
  </si>
  <si>
    <t>21-07 20 50 30</t>
  </si>
  <si>
    <t>15210</t>
  </si>
  <si>
    <t>Process Air And Gas Piping</t>
  </si>
  <si>
    <t xml:space="preserve">Playfield Areas   </t>
  </si>
  <si>
    <t>21-07 20 50 50</t>
  </si>
  <si>
    <t>15300</t>
  </si>
  <si>
    <t>FIRE PROTECTION PIPING</t>
  </si>
  <si>
    <t xml:space="preserve">Site Development   </t>
  </si>
  <si>
    <t xml:space="preserve">21-07 20 60 </t>
  </si>
  <si>
    <t>15400</t>
  </si>
  <si>
    <t>PLUMBING FIXTURES AND EQUIPMENT</t>
  </si>
  <si>
    <t xml:space="preserve">Exterior Fountains   </t>
  </si>
  <si>
    <t>21-07 20 60 10</t>
  </si>
  <si>
    <t>15410</t>
  </si>
  <si>
    <t xml:space="preserve">Fences and Gates   </t>
  </si>
  <si>
    <t>21-07 20 60 20</t>
  </si>
  <si>
    <t>15420</t>
  </si>
  <si>
    <t>Toilets*</t>
  </si>
  <si>
    <t xml:space="preserve">Site Furnishings   </t>
  </si>
  <si>
    <t>21-07 20 60 25</t>
  </si>
  <si>
    <t>15490</t>
  </si>
  <si>
    <t>Pool and Fountain Equipment</t>
  </si>
  <si>
    <t xml:space="preserve">Exterior Signage   </t>
  </si>
  <si>
    <t>21-07 20 60 30</t>
  </si>
  <si>
    <t>15500</t>
  </si>
  <si>
    <t>HEAT-GENERATION EQUIPMENT</t>
  </si>
  <si>
    <t xml:space="preserve">Flagpoles   </t>
  </si>
  <si>
    <t>21-07 20 60 35</t>
  </si>
  <si>
    <t>15510</t>
  </si>
  <si>
    <t>Heating Boilers and Accessories</t>
  </si>
  <si>
    <t xml:space="preserve">Covers and Shelters   </t>
  </si>
  <si>
    <t>21-07 20 60 40</t>
  </si>
  <si>
    <t>15520</t>
  </si>
  <si>
    <t>Feedwater Equipment</t>
  </si>
  <si>
    <t xml:space="preserve">Exterior Gas Lighting   </t>
  </si>
  <si>
    <t>21-07 20 60 45</t>
  </si>
  <si>
    <t>15530</t>
  </si>
  <si>
    <t>Furnaces</t>
  </si>
  <si>
    <t xml:space="preserve">Site Equipment   </t>
  </si>
  <si>
    <t>21-07 20 60 50</t>
  </si>
  <si>
    <t>15540</t>
  </si>
  <si>
    <t>Fuel-Fired Heaters</t>
  </si>
  <si>
    <t xml:space="preserve">Retaining Walls   </t>
  </si>
  <si>
    <t>21-07 20 60 60</t>
  </si>
  <si>
    <t>15550</t>
  </si>
  <si>
    <t>Breechings, Chimneys, and Stacks</t>
  </si>
  <si>
    <t xml:space="preserve">Site Bridges   </t>
  </si>
  <si>
    <t>21-07 20 60 70</t>
  </si>
  <si>
    <t>15600</t>
  </si>
  <si>
    <t>REFRIGERATION EQUIPMENT</t>
  </si>
  <si>
    <t xml:space="preserve">Site Screening Devices   </t>
  </si>
  <si>
    <t>21-07 20 60 80</t>
  </si>
  <si>
    <t>15610</t>
  </si>
  <si>
    <t>Refrigeration Compressors</t>
  </si>
  <si>
    <t xml:space="preserve">Site Specialties   </t>
  </si>
  <si>
    <t>21-07 20 60 85</t>
  </si>
  <si>
    <t>15640</t>
  </si>
  <si>
    <t>Packaged Cooling Towers</t>
  </si>
  <si>
    <t xml:space="preserve">Landscaping   </t>
  </si>
  <si>
    <t xml:space="preserve">21-07 20 80 </t>
  </si>
  <si>
    <t>15670</t>
  </si>
  <si>
    <t>Refrigerant Condensing Units</t>
  </si>
  <si>
    <t xml:space="preserve">Planting Irrigation   </t>
  </si>
  <si>
    <t>21-07 20 80 10</t>
  </si>
  <si>
    <t>15700</t>
  </si>
  <si>
    <t>HEATING, VENTILATING, AND AIR CONDITIONING EQUIPMENT</t>
  </si>
  <si>
    <t xml:space="preserve">Turf and Grasses   </t>
  </si>
  <si>
    <t>21-07 20 80 20</t>
  </si>
  <si>
    <t>15710</t>
  </si>
  <si>
    <t>Heat Exchangers</t>
  </si>
  <si>
    <t xml:space="preserve">Plants   </t>
  </si>
  <si>
    <t>21-07 20 80 30</t>
  </si>
  <si>
    <t>15720</t>
  </si>
  <si>
    <t>Air Handling Units</t>
  </si>
  <si>
    <t xml:space="preserve">Planting Accessories   </t>
  </si>
  <si>
    <t>21-07 20 80 50</t>
  </si>
  <si>
    <t>15730</t>
  </si>
  <si>
    <t>Unitary Air Conditioning Equipment</t>
  </si>
  <si>
    <t xml:space="preserve">Landscape Lighting   </t>
  </si>
  <si>
    <t>21-07 20 80 70</t>
  </si>
  <si>
    <t>15740</t>
  </si>
  <si>
    <t>Heat Pumps</t>
  </si>
  <si>
    <t xml:space="preserve">Landscaping Activities   </t>
  </si>
  <si>
    <t>21-07 20 80 80</t>
  </si>
  <si>
    <t>15750</t>
  </si>
  <si>
    <t>Humidity Control Equipment</t>
  </si>
  <si>
    <t xml:space="preserve">Liquid and Gas Site Utilities   </t>
  </si>
  <si>
    <t xml:space="preserve">21-07 30  </t>
  </si>
  <si>
    <t>15760</t>
  </si>
  <si>
    <t>Terminal Heating and Cooling Units</t>
  </si>
  <si>
    <t xml:space="preserve">Water Utilities   </t>
  </si>
  <si>
    <t xml:space="preserve">21-07 30 10 </t>
  </si>
  <si>
    <t>15766</t>
  </si>
  <si>
    <t>Fan Coil Units</t>
  </si>
  <si>
    <t xml:space="preserve">Site Domestic Water Distribution    </t>
  </si>
  <si>
    <t>21-07 30 10 10</t>
  </si>
  <si>
    <t>15770</t>
  </si>
  <si>
    <t>Floor-Heating and Snow-Melting Equipment</t>
  </si>
  <si>
    <t xml:space="preserve">Site Fire Protection Water Distribution   </t>
  </si>
  <si>
    <t>21-07 30 10 30</t>
  </si>
  <si>
    <t>15780</t>
  </si>
  <si>
    <t>Energy Recovery Equipment</t>
  </si>
  <si>
    <t xml:space="preserve">Site Irrigation Water Distribution   </t>
  </si>
  <si>
    <t>21-07 30 10 50</t>
  </si>
  <si>
    <t>15800</t>
  </si>
  <si>
    <t>AIR DISTRIBUTION</t>
  </si>
  <si>
    <t xml:space="preserve">Sanitary Sewerage Utilities   </t>
  </si>
  <si>
    <t xml:space="preserve">21-07 30 20 </t>
  </si>
  <si>
    <t>15810</t>
  </si>
  <si>
    <t xml:space="preserve">Sanitary Sewerage Utility Connection   </t>
  </si>
  <si>
    <t>21-07 30 20 10</t>
  </si>
  <si>
    <t>15820</t>
  </si>
  <si>
    <t>21-07 30 20 20</t>
  </si>
  <si>
    <t>15830</t>
  </si>
  <si>
    <t>Fans</t>
  </si>
  <si>
    <t xml:space="preserve">Utility Septic Tanks   </t>
  </si>
  <si>
    <t>21-07 30 20 40</t>
  </si>
  <si>
    <t>15840</t>
  </si>
  <si>
    <t>Air Terminal Units</t>
  </si>
  <si>
    <t xml:space="preserve">Sanitary Sewerage Structures   </t>
  </si>
  <si>
    <t>21-07 30 20 50</t>
  </si>
  <si>
    <t>15850</t>
  </si>
  <si>
    <t>Air Outlets and Inlets</t>
  </si>
  <si>
    <t xml:space="preserve">Sanitary Sewerage Lagoons   </t>
  </si>
  <si>
    <t>21-07 30 20 60</t>
  </si>
  <si>
    <t>15860</t>
  </si>
  <si>
    <t>Air Cleaning Devices</t>
  </si>
  <si>
    <t xml:space="preserve">Storm Drainage Utilities   </t>
  </si>
  <si>
    <t xml:space="preserve">21-07 30 30 </t>
  </si>
  <si>
    <t>15900</t>
  </si>
  <si>
    <t>HVAC INSTRUMENTATION AND CONTROLS</t>
  </si>
  <si>
    <t xml:space="preserve">Storm Drainage Utility Connection   </t>
  </si>
  <si>
    <t>21-07 30 30 10</t>
  </si>
  <si>
    <t>1600</t>
  </si>
  <si>
    <t>Diagram</t>
  </si>
  <si>
    <t xml:space="preserve">Storm Drainage Piping   </t>
  </si>
  <si>
    <t>21-07 30 30 20</t>
  </si>
  <si>
    <t>16000</t>
  </si>
  <si>
    <t>ELECTRICAL</t>
  </si>
  <si>
    <t xml:space="preserve">Culverts   </t>
  </si>
  <si>
    <t>21-07 30 30 30</t>
  </si>
  <si>
    <t>1600.1</t>
  </si>
  <si>
    <t>Diagramma profilo di carico elettrico giornaliero</t>
  </si>
  <si>
    <t xml:space="preserve">Site Storm Water Drains   </t>
  </si>
  <si>
    <t>21-07 30 30 40</t>
  </si>
  <si>
    <t>16001</t>
  </si>
  <si>
    <t>Design Information</t>
  </si>
  <si>
    <t xml:space="preserve">Storm Drainage Pumps   </t>
  </si>
  <si>
    <t>21-07 30 30 50</t>
  </si>
  <si>
    <t>1600.1.1</t>
  </si>
  <si>
    <t>Test</t>
  </si>
  <si>
    <t xml:space="preserve">Site Subdrainage   </t>
  </si>
  <si>
    <t>21-07 30 30 60</t>
  </si>
  <si>
    <t>1601.1</t>
  </si>
  <si>
    <t>test</t>
  </si>
  <si>
    <t xml:space="preserve">Storm Drainage Ponds and Reservoirs   </t>
  </si>
  <si>
    <t>21-07 30 30 70</t>
  </si>
  <si>
    <t>1602</t>
  </si>
  <si>
    <t>Diagramma profilo di carico termico giornaliero</t>
  </si>
  <si>
    <t xml:space="preserve">Site Energy Distribution   </t>
  </si>
  <si>
    <t xml:space="preserve">21-07 30 50 </t>
  </si>
  <si>
    <t>16050</t>
  </si>
  <si>
    <t>BASIC ELECTRICAL MATERIALS AND METHODS</t>
  </si>
  <si>
    <t xml:space="preserve">Site Hydronic Heating Distribution   </t>
  </si>
  <si>
    <t>21-07 30 50 10</t>
  </si>
  <si>
    <t>16070</t>
  </si>
  <si>
    <t xml:space="preserve">Site Steam Energy Distribution   </t>
  </si>
  <si>
    <t>21-07 30 50 20</t>
  </si>
  <si>
    <t>16075</t>
  </si>
  <si>
    <t>Electrical Identification</t>
  </si>
  <si>
    <t xml:space="preserve">Site Hydronic Cooling Distribution   </t>
  </si>
  <si>
    <t>21-07 30 50 40</t>
  </si>
  <si>
    <t>16100</t>
  </si>
  <si>
    <t>WIRING METHODS</t>
  </si>
  <si>
    <t xml:space="preserve">Site Fuel Distribution   </t>
  </si>
  <si>
    <t xml:space="preserve">21-07 30 60 </t>
  </si>
  <si>
    <t>16120</t>
  </si>
  <si>
    <t>Conductors and Cables</t>
  </si>
  <si>
    <t xml:space="preserve">Site Gas Distribution   </t>
  </si>
  <si>
    <t>21-07 30 60 10</t>
  </si>
  <si>
    <t>16130</t>
  </si>
  <si>
    <t>Raceway and Boxes</t>
  </si>
  <si>
    <t xml:space="preserve">Site Fuel-Oil Distribution   </t>
  </si>
  <si>
    <t>21-07 30 60 20</t>
  </si>
  <si>
    <t>16140</t>
  </si>
  <si>
    <t>Wiring Devices</t>
  </si>
  <si>
    <t xml:space="preserve">Site Gasoline Distribution   </t>
  </si>
  <si>
    <t>21-07 30 60 30</t>
  </si>
  <si>
    <t>16200</t>
  </si>
  <si>
    <t>ELECTRICAL POWER</t>
  </si>
  <si>
    <t xml:space="preserve">Site Diesel Fuel Distribution   </t>
  </si>
  <si>
    <t>21-07 30 60 40</t>
  </si>
  <si>
    <t>16220</t>
  </si>
  <si>
    <t>Motors and Generators</t>
  </si>
  <si>
    <t xml:space="preserve">Site Aviation Fuel Distribution   </t>
  </si>
  <si>
    <t>21-07 30 60 60</t>
  </si>
  <si>
    <t>16230</t>
  </si>
  <si>
    <t>Generator Assemblies</t>
  </si>
  <si>
    <t xml:space="preserve">Liquid and Gas Site Utilities Supplementary Components   </t>
  </si>
  <si>
    <t xml:space="preserve">21-07 30 90 </t>
  </si>
  <si>
    <t>16240</t>
  </si>
  <si>
    <t>Battery Equipment</t>
  </si>
  <si>
    <t>21-07 30 90 10</t>
  </si>
  <si>
    <t>16270</t>
  </si>
  <si>
    <t>Transformers</t>
  </si>
  <si>
    <t xml:space="preserve">Electrical Site Improvements   </t>
  </si>
  <si>
    <t xml:space="preserve">21-07 40  </t>
  </si>
  <si>
    <t>16280</t>
  </si>
  <si>
    <t>Power Filters and Conditioners</t>
  </si>
  <si>
    <t xml:space="preserve">Site Electric Distribution Systems   </t>
  </si>
  <si>
    <t xml:space="preserve">21-07 40 10 </t>
  </si>
  <si>
    <t>16300</t>
  </si>
  <si>
    <t>TRANSMISSION AND DISTRIBUTION</t>
  </si>
  <si>
    <t xml:space="preserve">Electrical Utility Services   </t>
  </si>
  <si>
    <t>21-07 40 10 10</t>
  </si>
  <si>
    <t>16340</t>
  </si>
  <si>
    <t>Medium-Voltage Switching and Protection Assemblies</t>
  </si>
  <si>
    <t xml:space="preserve">Electric Transmission and Distribution   </t>
  </si>
  <si>
    <t>21-07 40 10 20</t>
  </si>
  <si>
    <t>16360</t>
  </si>
  <si>
    <t>Unit Substations</t>
  </si>
  <si>
    <t xml:space="preserve">Electrical Substations   </t>
  </si>
  <si>
    <t>21-07 40 10 30</t>
  </si>
  <si>
    <t>16500</t>
  </si>
  <si>
    <t>LIGHTING</t>
  </si>
  <si>
    <t xml:space="preserve">Electrical Transformers   </t>
  </si>
  <si>
    <t>21-07 40 10 40</t>
  </si>
  <si>
    <t>16510</t>
  </si>
  <si>
    <t>Interior Luminaires</t>
  </si>
  <si>
    <t xml:space="preserve">Electrical Switchgear and Protection Devices   </t>
  </si>
  <si>
    <t>21-07 40 10 50</t>
  </si>
  <si>
    <t>16512</t>
  </si>
  <si>
    <t>Decorative Chandeliers &amp; Luminaires</t>
  </si>
  <si>
    <t xml:space="preserve">Site Grounding   </t>
  </si>
  <si>
    <t>21-07 40 10 70</t>
  </si>
  <si>
    <t>16520</t>
  </si>
  <si>
    <t>Exterior Luminaires</t>
  </si>
  <si>
    <t xml:space="preserve">Electrical Distribution System Instrumentation and Controls   </t>
  </si>
  <si>
    <t>21-07 40 10 90</t>
  </si>
  <si>
    <t>16530</t>
  </si>
  <si>
    <t>Emergency Lighting</t>
  </si>
  <si>
    <t xml:space="preserve">Site Lighting   </t>
  </si>
  <si>
    <t xml:space="preserve">21-07 40 50 </t>
  </si>
  <si>
    <t>16535</t>
  </si>
  <si>
    <t>Underwater</t>
  </si>
  <si>
    <t xml:space="preserve">Area Lighting   </t>
  </si>
  <si>
    <t>21-07 40 50 10</t>
  </si>
  <si>
    <t>16540</t>
  </si>
  <si>
    <t>Classified Location Lighting</t>
  </si>
  <si>
    <t xml:space="preserve">Flood Lighting   </t>
  </si>
  <si>
    <t>21-07 40 50 20</t>
  </si>
  <si>
    <t>16550</t>
  </si>
  <si>
    <t>Special-Purpose Lighting</t>
  </si>
  <si>
    <t xml:space="preserve">Building Illumination   </t>
  </si>
  <si>
    <t>21-07 40 50 50</t>
  </si>
  <si>
    <t>16565</t>
  </si>
  <si>
    <t>Fiber Optic</t>
  </si>
  <si>
    <t xml:space="preserve">Exterior Lighting Supplementary Components   </t>
  </si>
  <si>
    <t>21-07 40 50 90</t>
  </si>
  <si>
    <t>16575</t>
  </si>
  <si>
    <t>Medical</t>
  </si>
  <si>
    <t xml:space="preserve">Site Communications   </t>
  </si>
  <si>
    <t xml:space="preserve">21-07 50  </t>
  </si>
  <si>
    <t>16580</t>
  </si>
  <si>
    <t>Lighting Accessories</t>
  </si>
  <si>
    <t xml:space="preserve">Site Communications Systems   </t>
  </si>
  <si>
    <t xml:space="preserve">21-07 50 10 </t>
  </si>
  <si>
    <t>16582</t>
  </si>
  <si>
    <t>Lamps</t>
  </si>
  <si>
    <t xml:space="preserve">Site Communications Structures   </t>
  </si>
  <si>
    <t>21-07 50 10 10</t>
  </si>
  <si>
    <t>16583</t>
  </si>
  <si>
    <t>Lens &amp; Diffusers</t>
  </si>
  <si>
    <t xml:space="preserve">Site Communications Distribution   </t>
  </si>
  <si>
    <t>21-07 50 10 30</t>
  </si>
  <si>
    <t>16585</t>
  </si>
  <si>
    <t>Interior,Residential &amp; Decorative</t>
  </si>
  <si>
    <t xml:space="preserve">Wireless Communications Distribution   </t>
  </si>
  <si>
    <t>21-07 50 10 50</t>
  </si>
  <si>
    <t>16590</t>
  </si>
  <si>
    <t>Lighting Restoration and Repair</t>
  </si>
  <si>
    <t xml:space="preserve">Miscellaneous Site Construction   </t>
  </si>
  <si>
    <t xml:space="preserve">21-07 90  </t>
  </si>
  <si>
    <t>16595</t>
  </si>
  <si>
    <t>Ballasts</t>
  </si>
  <si>
    <t xml:space="preserve">Tunnels   </t>
  </si>
  <si>
    <t xml:space="preserve">21-07 90 10 </t>
  </si>
  <si>
    <t>16700</t>
  </si>
  <si>
    <t>COMMUNICATIONS</t>
  </si>
  <si>
    <t xml:space="preserve">Vehicular Tunnels   </t>
  </si>
  <si>
    <t>21-07 90 10 10</t>
  </si>
  <si>
    <t>16710</t>
  </si>
  <si>
    <t>Communications Circuits</t>
  </si>
  <si>
    <t xml:space="preserve">Pedestrian Tunnels   </t>
  </si>
  <si>
    <t>21-07 90 10 20</t>
  </si>
  <si>
    <t>16720</t>
  </si>
  <si>
    <t>Telephone and Intercommunication Equipment</t>
  </si>
  <si>
    <t xml:space="preserve">Service Tunnels   </t>
  </si>
  <si>
    <t>21-07 90 10 40</t>
  </si>
  <si>
    <t>16730</t>
  </si>
  <si>
    <t>Wireless Communication System*</t>
  </si>
  <si>
    <t xml:space="preserve">Tunnel Construction Related Activities   </t>
  </si>
  <si>
    <t>21-07 90 10 90</t>
  </si>
  <si>
    <t>16740</t>
  </si>
  <si>
    <t>Communication and Data Processing Equipment</t>
  </si>
  <si>
    <t>Zones/Rooms/Spaces</t>
  </si>
  <si>
    <t>36-51 73 11 13 11 19</t>
  </si>
  <si>
    <t>16760</t>
  </si>
  <si>
    <t>Intercom &amp; Music Systems</t>
  </si>
  <si>
    <t>Site Products</t>
  </si>
  <si>
    <t>23-11 00 00</t>
  </si>
  <si>
    <t>16770</t>
  </si>
  <si>
    <t>Cable Transmission and Reception Equipment</t>
  </si>
  <si>
    <t>Ground Anchorages</t>
  </si>
  <si>
    <t>23-11 11 00</t>
  </si>
  <si>
    <t>16780</t>
  </si>
  <si>
    <t>Broadcast Transmission and Reception Equipment</t>
  </si>
  <si>
    <t>Retaining Stabilizing Ground Anchors</t>
  </si>
  <si>
    <t>23-11 11 11</t>
  </si>
  <si>
    <t>16790</t>
  </si>
  <si>
    <t>Microwave Transmission and Recetpion Equipment</t>
  </si>
  <si>
    <t>Retaining Stabilizing Ground Components</t>
  </si>
  <si>
    <t>23-11 11 11 11</t>
  </si>
  <si>
    <t>16800</t>
  </si>
  <si>
    <t>SOUND AND VIDEO</t>
  </si>
  <si>
    <t>Stabilizing Ground Anchor Heads</t>
  </si>
  <si>
    <t>23-11 11 11 11 11</t>
  </si>
  <si>
    <t>16810</t>
  </si>
  <si>
    <t>Sound and Video Circuits</t>
  </si>
  <si>
    <t>Stabilizing Ground Tendons</t>
  </si>
  <si>
    <t>23-11 11 11 11 13</t>
  </si>
  <si>
    <t>16820</t>
  </si>
  <si>
    <t>Sound Reinforcement</t>
  </si>
  <si>
    <t>Stabilizing Ground Grouted Anchors</t>
  </si>
  <si>
    <t>23-11 11 11 13</t>
  </si>
  <si>
    <t>16900</t>
  </si>
  <si>
    <t>ELECTRICAL SYSTEMS CONTROLS</t>
  </si>
  <si>
    <t>Stabilizing Ground Plate Anchors</t>
  </si>
  <si>
    <t>23-11 11 11 15</t>
  </si>
  <si>
    <t>16915</t>
  </si>
  <si>
    <t>Heating Controls</t>
  </si>
  <si>
    <t>Stabilizing Ground Rock Bolts</t>
  </si>
  <si>
    <t>23-11 11 11 17</t>
  </si>
  <si>
    <t>16920</t>
  </si>
  <si>
    <t>Equipment Controls &amp; Instrumentation</t>
  </si>
  <si>
    <t>Stabilizing Ground Rock Anchors</t>
  </si>
  <si>
    <t>23-11 11 11 19</t>
  </si>
  <si>
    <t>16925</t>
  </si>
  <si>
    <t>Low Voltage Controls</t>
  </si>
  <si>
    <t>Stabilizing Ground Anchor Tiebacks</t>
  </si>
  <si>
    <t>23-11 11 11 21</t>
  </si>
  <si>
    <t>16930</t>
  </si>
  <si>
    <t>Integrated Building Systems Controls</t>
  </si>
  <si>
    <t>Earth Reinforcement Anchors</t>
  </si>
  <si>
    <t>23-11 11 13</t>
  </si>
  <si>
    <t>16935</t>
  </si>
  <si>
    <t>Lighting Controls</t>
  </si>
  <si>
    <t>Earth Reinforcement Soil Nails</t>
  </si>
  <si>
    <t>23-11 11 13 11</t>
  </si>
  <si>
    <t>16945</t>
  </si>
  <si>
    <t>Energy Management Systems</t>
  </si>
  <si>
    <t>Ground Improvement Products</t>
  </si>
  <si>
    <t>23-11 13 00</t>
  </si>
  <si>
    <t>16955</t>
  </si>
  <si>
    <t>Mats &amp; Cables,Protective Heating</t>
  </si>
  <si>
    <t>Soil Stabilization Products</t>
  </si>
  <si>
    <t>23-11 13 11</t>
  </si>
  <si>
    <t>16960</t>
  </si>
  <si>
    <t>Radiators,Radiant Heat &amp; Fans</t>
  </si>
  <si>
    <t>Soil Stabilization Injectable Chemicals</t>
  </si>
  <si>
    <t>23-11 13 11 11</t>
  </si>
  <si>
    <t>16970</t>
  </si>
  <si>
    <t>Resistance Heating</t>
  </si>
  <si>
    <t>Soil Stabilization Pressure Grouting</t>
  </si>
  <si>
    <t>23-11 13 11 13</t>
  </si>
  <si>
    <t>16975</t>
  </si>
  <si>
    <t>Process Heating Equipment</t>
  </si>
  <si>
    <t>Ground Freezing Soil Stabilization</t>
  </si>
  <si>
    <t>23-11 13 11 15</t>
  </si>
  <si>
    <t>Soil Stabilization Fills</t>
  </si>
  <si>
    <t>23-11 13 11 17</t>
  </si>
  <si>
    <t>Soil Stabilization Fill Blocks</t>
  </si>
  <si>
    <t>23-11 13 11 17 11</t>
  </si>
  <si>
    <t>Soil Stabilization Compressible Fill</t>
  </si>
  <si>
    <t>23-11 13 11 17 13</t>
  </si>
  <si>
    <t>Other Soil Stabilizations</t>
  </si>
  <si>
    <t>23-11 13 11 19</t>
  </si>
  <si>
    <t>Piped Field Drainage</t>
  </si>
  <si>
    <t>23-11 13 11 21</t>
  </si>
  <si>
    <t>Field Drainage Land Drainage Pipes</t>
  </si>
  <si>
    <t>23-11 13 11 21 11</t>
  </si>
  <si>
    <t>Field Drainage Blocks</t>
  </si>
  <si>
    <t>23-11 13 11 23</t>
  </si>
  <si>
    <t>Field Drainage Geocomposite Drains</t>
  </si>
  <si>
    <t>23-11 13 11 25</t>
  </si>
  <si>
    <t>Field Drainage Geocomposite Edge Drains</t>
  </si>
  <si>
    <t>23-11 13 11 25 11</t>
  </si>
  <si>
    <t>Field Drainage Geocomposite In Place Wall Drains</t>
  </si>
  <si>
    <t>23-11 13 11 25 13</t>
  </si>
  <si>
    <t>Geotextile Subsurface Drainage Filtration</t>
  </si>
  <si>
    <t>23-11 13 11 27</t>
  </si>
  <si>
    <t>Sheeting and Revetments</t>
  </si>
  <si>
    <t>23-11 15 00</t>
  </si>
  <si>
    <t>Sheeting Geosynthetics</t>
  </si>
  <si>
    <t>23-11 15 11</t>
  </si>
  <si>
    <t>Sheeting Geotextiles</t>
  </si>
  <si>
    <t>23-11 15 11 11</t>
  </si>
  <si>
    <t>Sheeting Geogrids</t>
  </si>
  <si>
    <t>23-11 15 11 13</t>
  </si>
  <si>
    <t>Sheeting Geomembranes</t>
  </si>
  <si>
    <t>23-11 15 11 15</t>
  </si>
  <si>
    <t>Sheeting Geocomposites</t>
  </si>
  <si>
    <t>23-11 15 11 17</t>
  </si>
  <si>
    <t>Sheeting Mulch Control Netting</t>
  </si>
  <si>
    <t>23-11 15 11 19</t>
  </si>
  <si>
    <t>Sheeting Synthetic Erosion Controls</t>
  </si>
  <si>
    <t>23-11 15 11 21</t>
  </si>
  <si>
    <t>Sheeting Re vegetation Mats</t>
  </si>
  <si>
    <t>23-11 15 11 23</t>
  </si>
  <si>
    <t>Sheeting Turf Reinforcement Mats</t>
  </si>
  <si>
    <t>23-11 15 11 25</t>
  </si>
  <si>
    <t>Revetments</t>
  </si>
  <si>
    <t>23-11 15 13</t>
  </si>
  <si>
    <t>Revetment Soil Blankets</t>
  </si>
  <si>
    <t>23-11 15 13 11</t>
  </si>
  <si>
    <t>Pool Revetments</t>
  </si>
  <si>
    <t>23-11 15 13 13</t>
  </si>
  <si>
    <t>Trench Revetments</t>
  </si>
  <si>
    <t>23-11 15 13 15</t>
  </si>
  <si>
    <t>Revetment Rock Linings</t>
  </si>
  <si>
    <t>23-11 15 13 17</t>
  </si>
  <si>
    <t>Revetment Ripraps</t>
  </si>
  <si>
    <t>23-11 15 13 19</t>
  </si>
  <si>
    <t>Retention Structures</t>
  </si>
  <si>
    <t>23-11 17 00</t>
  </si>
  <si>
    <t>Sheet Piles</t>
  </si>
  <si>
    <t>23-11 17 11</t>
  </si>
  <si>
    <t>23-11 17 13</t>
  </si>
  <si>
    <t>Retaining Diaphragm Walls</t>
  </si>
  <si>
    <t>23-11 17 13 11</t>
  </si>
  <si>
    <t>Retaining Slurry Wall Membranes</t>
  </si>
  <si>
    <t>23-11 17 13 11 11</t>
  </si>
  <si>
    <t>Continuous Retaining Walls</t>
  </si>
  <si>
    <t>23-11 17 13 13</t>
  </si>
  <si>
    <t>Retaining Crib Walls</t>
  </si>
  <si>
    <t>23-11 17 13 15</t>
  </si>
  <si>
    <t>23-11 17 15</t>
  </si>
  <si>
    <t>Fascines</t>
  </si>
  <si>
    <t>23-11 17 17</t>
  </si>
  <si>
    <t>Slide and Avalanche Protection</t>
  </si>
  <si>
    <t>23-11 19 00</t>
  </si>
  <si>
    <t>Bolt Down Snow Fences</t>
  </si>
  <si>
    <t>23-11 19 11</t>
  </si>
  <si>
    <t>Clamp on Equipment</t>
  </si>
  <si>
    <t>23-11 19 13</t>
  </si>
  <si>
    <t>Pavements</t>
  </si>
  <si>
    <t>23-11 21 00</t>
  </si>
  <si>
    <t>Porous Paving</t>
  </si>
  <si>
    <t>23-11 21 11</t>
  </si>
  <si>
    <t>Roadways</t>
  </si>
  <si>
    <t>23-11 21 13</t>
  </si>
  <si>
    <t>Portable Roadways</t>
  </si>
  <si>
    <t>23-11 21 13 11</t>
  </si>
  <si>
    <t>Roadway Surfacing</t>
  </si>
  <si>
    <t>23-11 21 13 13</t>
  </si>
  <si>
    <t>Roadway Antiskid Texturing</t>
  </si>
  <si>
    <t>23-11 21 13 13 11</t>
  </si>
  <si>
    <t>Detectable Warning Surfaces for Roadways</t>
  </si>
  <si>
    <t>23-11 21 13 15</t>
  </si>
  <si>
    <t>Crosswalks</t>
  </si>
  <si>
    <t>23-11 21 13 15 11</t>
  </si>
  <si>
    <t>Warning Tiles</t>
  </si>
  <si>
    <t>23-11 21 13 15 13</t>
  </si>
  <si>
    <t>Runways</t>
  </si>
  <si>
    <t>23-11 21 15</t>
  </si>
  <si>
    <t>Portable Runway</t>
  </si>
  <si>
    <t>23-11 21 15 11</t>
  </si>
  <si>
    <t>Helicopter Landing Pads</t>
  </si>
  <si>
    <t>23-11 21 15 13</t>
  </si>
  <si>
    <t>Runway Surfacing</t>
  </si>
  <si>
    <t>23-11 21 15 15</t>
  </si>
  <si>
    <t>Runway Antiskid Texturing</t>
  </si>
  <si>
    <t>23-11 21 15 15 11</t>
  </si>
  <si>
    <t>Paving Blocks</t>
  </si>
  <si>
    <t>23-11 21 17</t>
  </si>
  <si>
    <t>23-11 21 17 11</t>
  </si>
  <si>
    <t>Asphalt Block Pavers</t>
  </si>
  <si>
    <t>23-11 21 17 11 11</t>
  </si>
  <si>
    <t>Brick Pavers</t>
  </si>
  <si>
    <t>23-11 21 17 11 13</t>
  </si>
  <si>
    <t>Interlocking Precast Concrete Pavers</t>
  </si>
  <si>
    <t>23-11 21 17 11 15</t>
  </si>
  <si>
    <t>Precast Concrete Pavers</t>
  </si>
  <si>
    <t>23-11 21 17 11 17</t>
  </si>
  <si>
    <t>Pressed Pavers</t>
  </si>
  <si>
    <t>23-11 21 17 11 19</t>
  </si>
  <si>
    <t>Stone Pavers</t>
  </si>
  <si>
    <t>23-11 21 17 11 21</t>
  </si>
  <si>
    <t>Pavement Slabs</t>
  </si>
  <si>
    <t>23-11 21 19</t>
  </si>
  <si>
    <t>Pavement Drainage</t>
  </si>
  <si>
    <t>23-11 21 21</t>
  </si>
  <si>
    <t>Culverts</t>
  </si>
  <si>
    <t>23-11 21 21 11</t>
  </si>
  <si>
    <t>Pipe Culverts</t>
  </si>
  <si>
    <t>23-11 21 21 11 11</t>
  </si>
  <si>
    <t>Metal Pipe Arch Culverts</t>
  </si>
  <si>
    <t>23-11 21 21 11 11 11</t>
  </si>
  <si>
    <t>Concrete Culverts</t>
  </si>
  <si>
    <t>23-11 21 21 11 13</t>
  </si>
  <si>
    <t>Concrete Arch Buried Bridge Culverts</t>
  </si>
  <si>
    <t>23-11 21 21 11 13 11</t>
  </si>
  <si>
    <t>Concrete Arch Culverts</t>
  </si>
  <si>
    <t>23-11 21 21 11 13 13</t>
  </si>
  <si>
    <t>Concrete Box Culverts</t>
  </si>
  <si>
    <t>23-11 21 21 11 13 15</t>
  </si>
  <si>
    <t>Concrete Rigid Frame Culverts</t>
  </si>
  <si>
    <t>23-11 21 21 11 13 17</t>
  </si>
  <si>
    <t>Catch Basins</t>
  </si>
  <si>
    <t>23-11 21 21 13</t>
  </si>
  <si>
    <t>Channels</t>
  </si>
  <si>
    <t>23-11 21 21 15</t>
  </si>
  <si>
    <t>Cleanouts</t>
  </si>
  <si>
    <t>23-11 21 21 17</t>
  </si>
  <si>
    <t>Parking Controls</t>
  </si>
  <si>
    <t>23-11 23 00</t>
  </si>
  <si>
    <t>Parking Meters</t>
  </si>
  <si>
    <t>23-11 23 11</t>
  </si>
  <si>
    <t>Parking Ticket Dispensers</t>
  </si>
  <si>
    <t>23-11 23 13</t>
  </si>
  <si>
    <t>Parking Coin Machine Units</t>
  </si>
  <si>
    <t>23-11 23 15</t>
  </si>
  <si>
    <t>Parking Key and Card Control Units</t>
  </si>
  <si>
    <t>23-11 23 17</t>
  </si>
  <si>
    <t>Parking Gates</t>
  </si>
  <si>
    <t>23-11 23 19</t>
  </si>
  <si>
    <t>Parking Dividers</t>
  </si>
  <si>
    <t>23-11 23 21</t>
  </si>
  <si>
    <t>Parking Signs</t>
  </si>
  <si>
    <t>23-11 23 23</t>
  </si>
  <si>
    <t>Handicap Parking Signs</t>
  </si>
  <si>
    <t>23-11 23 23 11</t>
  </si>
  <si>
    <t>Parking Time Zone Signs</t>
  </si>
  <si>
    <t>23-11 23 23 13</t>
  </si>
  <si>
    <t>Parking Tow Away Signs</t>
  </si>
  <si>
    <t>23-11 23 23 15</t>
  </si>
  <si>
    <t>Site Barrier Products</t>
  </si>
  <si>
    <t>23-11 25 00</t>
  </si>
  <si>
    <t>Perimeter Entry Devices</t>
  </si>
  <si>
    <t>23-11 25 11</t>
  </si>
  <si>
    <t>Anti Ram Wedge Barriers</t>
  </si>
  <si>
    <t>23-11 25 11 11</t>
  </si>
  <si>
    <t>Perimeter Walls</t>
  </si>
  <si>
    <t>23-11 25 13</t>
  </si>
  <si>
    <t>Precast Perimeter Concrete Panel Perimeter Walls</t>
  </si>
  <si>
    <t>23-11 25 13 11</t>
  </si>
  <si>
    <t>Precast Perimeter Post Perimeter Walls</t>
  </si>
  <si>
    <t>23-11 25 13 13</t>
  </si>
  <si>
    <t>Perimeter Gates</t>
  </si>
  <si>
    <t>23-11 25 15</t>
  </si>
  <si>
    <t>Drop Arm Gates</t>
  </si>
  <si>
    <t>23-11 25 15 11</t>
  </si>
  <si>
    <t>Anti Ram Drop Arm Gates</t>
  </si>
  <si>
    <t>23-11 25 15 11 11</t>
  </si>
  <si>
    <t>Rolling Gates</t>
  </si>
  <si>
    <t>23-11 25 15 13</t>
  </si>
  <si>
    <t>Sliding Gates</t>
  </si>
  <si>
    <t>23-11 25 15 15</t>
  </si>
  <si>
    <t>Anti Ram Sliding Gates</t>
  </si>
  <si>
    <t>23-11 25 15 15 11</t>
  </si>
  <si>
    <t>Anti Climb Sliding Gates</t>
  </si>
  <si>
    <t>23-11 25 15 15 13</t>
  </si>
  <si>
    <t>Swinging Gates</t>
  </si>
  <si>
    <t>23-11 25 15 17</t>
  </si>
  <si>
    <t>23-11 25 15 19</t>
  </si>
  <si>
    <t>Gate Hardware</t>
  </si>
  <si>
    <t>23-11 25 17</t>
  </si>
  <si>
    <t>Fences</t>
  </si>
  <si>
    <t>23-11 25 19</t>
  </si>
  <si>
    <t>Barbed Wire Fences</t>
  </si>
  <si>
    <t>23-11 25 19 11</t>
  </si>
  <si>
    <t>Concertina Wire Fences</t>
  </si>
  <si>
    <t>23-11 25 19 13</t>
  </si>
  <si>
    <t>Composite Fences</t>
  </si>
  <si>
    <t>23-11 25 19 15</t>
  </si>
  <si>
    <t>Ornamental Metal Fences</t>
  </si>
  <si>
    <t>23-11 25 19 17</t>
  </si>
  <si>
    <t>Chain Link Metal Fences</t>
  </si>
  <si>
    <t>23-11 25 19 19</t>
  </si>
  <si>
    <t>Panel Fences</t>
  </si>
  <si>
    <t>23-11 25 19 21</t>
  </si>
  <si>
    <t>Plastic Fences</t>
  </si>
  <si>
    <t>23-11 25 19 23</t>
  </si>
  <si>
    <t>Post Fences</t>
  </si>
  <si>
    <t>23-11 25 19 25</t>
  </si>
  <si>
    <t>Rail Fences</t>
  </si>
  <si>
    <t>23-11 25 19 27</t>
  </si>
  <si>
    <t>Razor Wire Fences</t>
  </si>
  <si>
    <t>23-11 25 19 29</t>
  </si>
  <si>
    <t>Wood Fences</t>
  </si>
  <si>
    <t>23-11 25 19 31</t>
  </si>
  <si>
    <t>Fencing Fabrics</t>
  </si>
  <si>
    <t>23-11 25 19 33</t>
  </si>
  <si>
    <t>Fencing Accessories</t>
  </si>
  <si>
    <t>23-11 25 19 35</t>
  </si>
  <si>
    <t>Barbed Wire</t>
  </si>
  <si>
    <t>23-11 25 19 35 11</t>
  </si>
  <si>
    <t>Concertina Wire</t>
  </si>
  <si>
    <t>23-11 25 19 35 13</t>
  </si>
  <si>
    <t>Fence Posts</t>
  </si>
  <si>
    <t>23-11 25 19 35 15</t>
  </si>
  <si>
    <t>Landscaping</t>
  </si>
  <si>
    <t>23-11 27 00</t>
  </si>
  <si>
    <t>Plant Maintenance and Preparation Products</t>
  </si>
  <si>
    <t>23-11 27 11</t>
  </si>
  <si>
    <t>Topsoil</t>
  </si>
  <si>
    <t>23-11 27 11 11</t>
  </si>
  <si>
    <t>Loam</t>
  </si>
  <si>
    <t>23-11 27 11 11 11</t>
  </si>
  <si>
    <t>Peat Soil</t>
  </si>
  <si>
    <t>23-11 27 11 11 13</t>
  </si>
  <si>
    <t>Soil Fertilizers</t>
  </si>
  <si>
    <t>23-11 27 11 13</t>
  </si>
  <si>
    <t>Soil Herbicides</t>
  </si>
  <si>
    <t>23-11 27 11 15</t>
  </si>
  <si>
    <t>Combined Soil Fertilizer and Herbicides</t>
  </si>
  <si>
    <t>23-11 27 11 15 11</t>
  </si>
  <si>
    <t>Mulch</t>
  </si>
  <si>
    <t>23-11 27 11 17</t>
  </si>
  <si>
    <t>Soil Mats</t>
  </si>
  <si>
    <t>23-11 27 11 19</t>
  </si>
  <si>
    <t>Plant Netting</t>
  </si>
  <si>
    <t>23-11 27 11 21</t>
  </si>
  <si>
    <t>Landscaping Stakes</t>
  </si>
  <si>
    <t>23-11 27 11 23</t>
  </si>
  <si>
    <t>Landscaping Blankets</t>
  </si>
  <si>
    <t>23-11 27 11 25</t>
  </si>
  <si>
    <t>Landscaping Ground Covers</t>
  </si>
  <si>
    <t>23-11 27 11 27</t>
  </si>
  <si>
    <t>Landscaping Forms</t>
  </si>
  <si>
    <t>23-11 27 11 29</t>
  </si>
  <si>
    <t>Landscaping Stabilizers</t>
  </si>
  <si>
    <t>23-11 27 11 31</t>
  </si>
  <si>
    <t>Lime</t>
  </si>
  <si>
    <t>23-11 27 11 33</t>
  </si>
  <si>
    <t>Mowing Equipment</t>
  </si>
  <si>
    <t>23-11 27 11 35</t>
  </si>
  <si>
    <t>Lawnmowers</t>
  </si>
  <si>
    <t>23-11 27 11 35 11</t>
  </si>
  <si>
    <t>Garden Tractors</t>
  </si>
  <si>
    <t>23-11 27 11 35 13</t>
  </si>
  <si>
    <t>Pruning Equipment</t>
  </si>
  <si>
    <t>23-11 27 11 37</t>
  </si>
  <si>
    <t>Watering Equipment</t>
  </si>
  <si>
    <t>23-11 27 11 39</t>
  </si>
  <si>
    <t>23-11 27 13</t>
  </si>
  <si>
    <t>Landscaping Edging</t>
  </si>
  <si>
    <t>23-11 27 13 11</t>
  </si>
  <si>
    <t>Landscape Timbers</t>
  </si>
  <si>
    <t>23-11 27 13 13</t>
  </si>
  <si>
    <t>Landscape Stone</t>
  </si>
  <si>
    <t>23-11 27 13 15</t>
  </si>
  <si>
    <t>Boulders</t>
  </si>
  <si>
    <t>23-11 27 13 15 11</t>
  </si>
  <si>
    <t>Planters</t>
  </si>
  <si>
    <t>23-11 27 13 17</t>
  </si>
  <si>
    <t>Tree Grates</t>
  </si>
  <si>
    <t>23-11 27 13 19</t>
  </si>
  <si>
    <t>Tree Grids</t>
  </si>
  <si>
    <t>23-11 27 13 21</t>
  </si>
  <si>
    <t>Tree Guards</t>
  </si>
  <si>
    <t>23-11 27 13 23</t>
  </si>
  <si>
    <t>Plant Tubs</t>
  </si>
  <si>
    <t>23-11 27 13 25</t>
  </si>
  <si>
    <t>Irrigation Equipment</t>
  </si>
  <si>
    <t>23-11 27 15</t>
  </si>
  <si>
    <t>Irrigation Sprinklers</t>
  </si>
  <si>
    <t>23-11 27 15 11</t>
  </si>
  <si>
    <t>Installed Sprinkler Heads</t>
  </si>
  <si>
    <t>23-11 27 15 11 11</t>
  </si>
  <si>
    <t>Portable Lawn Sprinklers</t>
  </si>
  <si>
    <t>23-11 27 15 11 13</t>
  </si>
  <si>
    <t>Irrigation Hoses</t>
  </si>
  <si>
    <t>23-11 27 15 13</t>
  </si>
  <si>
    <t>Irrigation Weep Hoses</t>
  </si>
  <si>
    <t>23-11 27 15 13 11</t>
  </si>
  <si>
    <t>Lawns and Grasses</t>
  </si>
  <si>
    <t>23-11 27 17</t>
  </si>
  <si>
    <t>Hydro Mulch</t>
  </si>
  <si>
    <t>23-11 27 17 11</t>
  </si>
  <si>
    <t>Grass Plugs</t>
  </si>
  <si>
    <t>23-11 27 17 13</t>
  </si>
  <si>
    <t>Grass Seeds and Soil Supplements</t>
  </si>
  <si>
    <t>23-11 27 17 15</t>
  </si>
  <si>
    <t>Sod</t>
  </si>
  <si>
    <t>23-11 27 17 17</t>
  </si>
  <si>
    <t>Plants</t>
  </si>
  <si>
    <t>23-11 27 19</t>
  </si>
  <si>
    <t>Shrubs</t>
  </si>
  <si>
    <t>23-11 27 19 11</t>
  </si>
  <si>
    <t>Trees</t>
  </si>
  <si>
    <t>23-11 27 19 13</t>
  </si>
  <si>
    <t>23-11 27 19 15</t>
  </si>
  <si>
    <t>Plant Bulbs</t>
  </si>
  <si>
    <t>23-11 27 19 17</t>
  </si>
  <si>
    <t>Floral Plant</t>
  </si>
  <si>
    <t>23-11 27 19 19</t>
  </si>
  <si>
    <t>Non Flowering Plant</t>
  </si>
  <si>
    <t>23-11 27 19 21</t>
  </si>
  <si>
    <t>Pond Equipment</t>
  </si>
  <si>
    <t>23-11 27 21</t>
  </si>
  <si>
    <t>Pond Liners</t>
  </si>
  <si>
    <t>23-11 27 21 11</t>
  </si>
  <si>
    <t>Pond Filters</t>
  </si>
  <si>
    <t>23-11 27 21 13</t>
  </si>
  <si>
    <t>23-11 29 00</t>
  </si>
  <si>
    <t>Bicycle Racks and Shelters</t>
  </si>
  <si>
    <t>23-11 29 11</t>
  </si>
  <si>
    <t>Bicycle Racks</t>
  </si>
  <si>
    <t>23-11 29 11 11</t>
  </si>
  <si>
    <t>Bicycle Shelters</t>
  </si>
  <si>
    <t>23-11 29 11 13</t>
  </si>
  <si>
    <t>Bicycle Lockers</t>
  </si>
  <si>
    <t>23-11 29 11 15</t>
  </si>
  <si>
    <t>Exterior Seating</t>
  </si>
  <si>
    <t>23-11 29 13</t>
  </si>
  <si>
    <t>Exterior Benches</t>
  </si>
  <si>
    <t>23-11 29 13 11</t>
  </si>
  <si>
    <t>Exterior Chairs</t>
  </si>
  <si>
    <t>23-11 29 13 13</t>
  </si>
  <si>
    <t>Exterior Tables</t>
  </si>
  <si>
    <t>23-11 29 15</t>
  </si>
  <si>
    <t>Patio Furniture</t>
  </si>
  <si>
    <t>23-11 29 17</t>
  </si>
  <si>
    <t>Patio Seating</t>
  </si>
  <si>
    <t>23-11 29 17 11</t>
  </si>
  <si>
    <t>Patio Chairs</t>
  </si>
  <si>
    <t>23-11 29 17 11 11</t>
  </si>
  <si>
    <t>Patio Benches</t>
  </si>
  <si>
    <t>23-11 29 17 11 13</t>
  </si>
  <si>
    <t>Patio Chaise Lounges</t>
  </si>
  <si>
    <t>23-11 29 17 11 15</t>
  </si>
  <si>
    <t>Patio Sofas</t>
  </si>
  <si>
    <t>23-11 29 17 11 17</t>
  </si>
  <si>
    <t>Patio Tables</t>
  </si>
  <si>
    <t>23-11 29 17 13</t>
  </si>
  <si>
    <t>Patio Dining Tables</t>
  </si>
  <si>
    <t>23-11 29 17 13 11</t>
  </si>
  <si>
    <t>Patio Sofa Tables</t>
  </si>
  <si>
    <t>23-11 29 17 13 13</t>
  </si>
  <si>
    <t>Exterior Trash Receptacles</t>
  </si>
  <si>
    <t>23-11 29 19</t>
  </si>
  <si>
    <t>Exterior Wood Trash Receptacles</t>
  </si>
  <si>
    <t>23-11 29 19 11</t>
  </si>
  <si>
    <t>Exterior Concrete Trash Receptacles</t>
  </si>
  <si>
    <t>23-11 29 19 13</t>
  </si>
  <si>
    <t>Exterior Metal Trash Receptacles</t>
  </si>
  <si>
    <t>23-11 29 19 15</t>
  </si>
  <si>
    <t>Exterior Specialties</t>
  </si>
  <si>
    <t>23-11 29 21</t>
  </si>
  <si>
    <t>Sundials</t>
  </si>
  <si>
    <t>23-11 29 21 11</t>
  </si>
  <si>
    <t>Garden Ornaments</t>
  </si>
  <si>
    <t>23-11 29 21 13</t>
  </si>
  <si>
    <t>Bird Houses</t>
  </si>
  <si>
    <t>23-11 29 21 15</t>
  </si>
  <si>
    <t>Bird Feeders</t>
  </si>
  <si>
    <t>23-11 29 21 17</t>
  </si>
  <si>
    <t>Bird Baths</t>
  </si>
  <si>
    <t>23-11 29 21 19</t>
  </si>
  <si>
    <t>Exterior Storage Structures</t>
  </si>
  <si>
    <t>23-11 29 23</t>
  </si>
  <si>
    <t>Storage Sheds</t>
  </si>
  <si>
    <t>23-11 29 23 11</t>
  </si>
  <si>
    <t>Barns</t>
  </si>
  <si>
    <t>23-11 29 23 13</t>
  </si>
  <si>
    <t>Flagpoles</t>
  </si>
  <si>
    <t>23-11 29 25</t>
  </si>
  <si>
    <t>Automatic Flagpoles</t>
  </si>
  <si>
    <t>23-11 29 25 11</t>
  </si>
  <si>
    <t>Ground Set Flagpoles</t>
  </si>
  <si>
    <t>23-11 29 25 13</t>
  </si>
  <si>
    <t>Nautical Flagpoles</t>
  </si>
  <si>
    <t>23-11 29 25 15</t>
  </si>
  <si>
    <t>Wall Mounted Flagpoles</t>
  </si>
  <si>
    <t>23-11 29 25 17</t>
  </si>
  <si>
    <t>Exterior Fountains</t>
  </si>
  <si>
    <t>23-11 29 27</t>
  </si>
  <si>
    <t>Exterior Ornamental Fountains</t>
  </si>
  <si>
    <t>23-11 29 27 11</t>
  </si>
  <si>
    <t>Memorials and Statuary</t>
  </si>
  <si>
    <t>23-11 29 29</t>
  </si>
  <si>
    <t>Monuments</t>
  </si>
  <si>
    <t>23-11 29 31</t>
  </si>
  <si>
    <t>Exterior Directional Signs</t>
  </si>
  <si>
    <t>23-11 29 33</t>
  </si>
  <si>
    <t>Finger Post Signs</t>
  </si>
  <si>
    <t>23-11 29 33 11</t>
  </si>
  <si>
    <t>Street Nameplates</t>
  </si>
  <si>
    <t>23-11 29 33 13</t>
  </si>
  <si>
    <t>Illuminated Directional Signs</t>
  </si>
  <si>
    <t>23-11 29 33 15</t>
  </si>
  <si>
    <t>Directional Sign Markers</t>
  </si>
  <si>
    <t>23-11 29 33 17</t>
  </si>
  <si>
    <t xml:space="preserve">Bollards </t>
  </si>
  <si>
    <t>23-11 29 35</t>
  </si>
  <si>
    <t>Active Anti Ram Bollards</t>
  </si>
  <si>
    <t>23-11 29 35 11</t>
  </si>
  <si>
    <t>Passive Anti Ram Bollards</t>
  </si>
  <si>
    <t>23-11 29 35 13</t>
  </si>
  <si>
    <t>Architectural Bollards</t>
  </si>
  <si>
    <t>23-11 29 35 15</t>
  </si>
  <si>
    <t>Public Lighting Columns</t>
  </si>
  <si>
    <t>23-11 29 37</t>
  </si>
  <si>
    <t>23-11 31 00</t>
  </si>
  <si>
    <t>Sports Field Surfacing</t>
  </si>
  <si>
    <t>23-11 31 11</t>
  </si>
  <si>
    <t>Playground Surfaces</t>
  </si>
  <si>
    <t>23-11 31 13</t>
  </si>
  <si>
    <t>Structural and Exterior Enclosure Products</t>
  </si>
  <si>
    <t>23-13 00 00</t>
  </si>
  <si>
    <t>Loose Granular Fills, Aggregates, Chips, and Fibers</t>
  </si>
  <si>
    <t>23-13 11 00</t>
  </si>
  <si>
    <t>Powder Fillers</t>
  </si>
  <si>
    <t>23-13 11 11</t>
  </si>
  <si>
    <t>Mineral Powder Fillers</t>
  </si>
  <si>
    <t>23-13 11 11 11</t>
  </si>
  <si>
    <t>Metal Powder Fillers</t>
  </si>
  <si>
    <t>23-13 11 11 13</t>
  </si>
  <si>
    <t>Synthetic Powder Fillers</t>
  </si>
  <si>
    <t>23-13 11 11 15</t>
  </si>
  <si>
    <t>Residue Powder Fillers</t>
  </si>
  <si>
    <t>23-13 11 11 17</t>
  </si>
  <si>
    <t>Aggregates</t>
  </si>
  <si>
    <t>23-13 11 13</t>
  </si>
  <si>
    <t>Dense Fills and Aggregates</t>
  </si>
  <si>
    <t>23-13 11 13 11</t>
  </si>
  <si>
    <t>Lightweight Fills and Aggregates</t>
  </si>
  <si>
    <t>23-13 11 13 13</t>
  </si>
  <si>
    <t>Heavyweight Fills and Aggregates</t>
  </si>
  <si>
    <t>23-13 11 13 15</t>
  </si>
  <si>
    <t>Fibers and Shavings</t>
  </si>
  <si>
    <t>23-13 11 15</t>
  </si>
  <si>
    <t>Mineral Fibers and Shavings</t>
  </si>
  <si>
    <t>23-13 11 15 11</t>
  </si>
  <si>
    <t>Vegetable Fibers and Shavings</t>
  </si>
  <si>
    <t>23-13 11 15 13</t>
  </si>
  <si>
    <t>Synthetic Fibers and Shavings</t>
  </si>
  <si>
    <t>23-13 11 15 15</t>
  </si>
  <si>
    <t>Other Fibers and Shavings</t>
  </si>
  <si>
    <t>23-13 11 15 17</t>
  </si>
  <si>
    <t>Binding Agents and Admixtures</t>
  </si>
  <si>
    <t>23-13 13 00</t>
  </si>
  <si>
    <t>Binding Agents</t>
  </si>
  <si>
    <t>23-13 13 11</t>
  </si>
  <si>
    <t>Cement</t>
  </si>
  <si>
    <t>23-13 13 11 11</t>
  </si>
  <si>
    <t>Standard Cement</t>
  </si>
  <si>
    <t>23-13 13 11 11 11</t>
  </si>
  <si>
    <t>Specialized Cement</t>
  </si>
  <si>
    <t>23-13 13 11 11 13</t>
  </si>
  <si>
    <t>High Sulfate Resistant Cement</t>
  </si>
  <si>
    <t>23-13 13 11 11 13 11</t>
  </si>
  <si>
    <t>Low Alkali Cement</t>
  </si>
  <si>
    <t>23-13 13 11 11 13 13</t>
  </si>
  <si>
    <t>Low Heat Cement</t>
  </si>
  <si>
    <t>23-13 13 11 11 13 15</t>
  </si>
  <si>
    <t>Alumina Cement</t>
  </si>
  <si>
    <t>23-13 13 11 11 13 17</t>
  </si>
  <si>
    <t>23-13 13 11 13</t>
  </si>
  <si>
    <t>Hydraulic Lime</t>
  </si>
  <si>
    <t>23-13 13 11 13 11</t>
  </si>
  <si>
    <t>Air Hardening Lime</t>
  </si>
  <si>
    <t>23-13 13 11 13 13</t>
  </si>
  <si>
    <t>Bitumen Asphalt</t>
  </si>
  <si>
    <t>23-13 13 11 15</t>
  </si>
  <si>
    <t>Resinous Binders</t>
  </si>
  <si>
    <t>23-13 13 11 17</t>
  </si>
  <si>
    <t>Gypsum</t>
  </si>
  <si>
    <t>23-13 13 11 19</t>
  </si>
  <si>
    <t>Cement Admixtures</t>
  </si>
  <si>
    <t>23-13 13 13</t>
  </si>
  <si>
    <t>Cement Plasticizing Agents</t>
  </si>
  <si>
    <t>23-13 13 13 11</t>
  </si>
  <si>
    <t>Cement Water Retaining Agents</t>
  </si>
  <si>
    <t>23-13 13 13 13</t>
  </si>
  <si>
    <t>Cement Air Entraining Agents</t>
  </si>
  <si>
    <t>23-13 13 13 15</t>
  </si>
  <si>
    <t>Cement Gas Generating Agents</t>
  </si>
  <si>
    <t>23-13 13 13 17</t>
  </si>
  <si>
    <t>Cement Setting Retarders</t>
  </si>
  <si>
    <t>23-13 13 13 19</t>
  </si>
  <si>
    <t>Cement Setting Accelerators</t>
  </si>
  <si>
    <t>23-13 13 13 21</t>
  </si>
  <si>
    <t>Cement Frostproofing Agents</t>
  </si>
  <si>
    <t>23-13 13 13 23</t>
  </si>
  <si>
    <t>Cement Waterproofing Agents</t>
  </si>
  <si>
    <t>23-13 13 13 25</t>
  </si>
  <si>
    <t>Cement Coloring Agents</t>
  </si>
  <si>
    <t>23-13 13 13 27</t>
  </si>
  <si>
    <t>Cement Admixtures for Injections</t>
  </si>
  <si>
    <t>23-13 13 13 29</t>
  </si>
  <si>
    <t>Cement Admixtures for Projections</t>
  </si>
  <si>
    <t>23-13 13 13 31</t>
  </si>
  <si>
    <t>Cement Adherence Proofing Agents</t>
  </si>
  <si>
    <t>23-13 13 13 33</t>
  </si>
  <si>
    <t>Cement Bonding Agents</t>
  </si>
  <si>
    <t>23-13 13 13 35</t>
  </si>
  <si>
    <t>Cement Replacements</t>
  </si>
  <si>
    <t>23-13 13 13 37</t>
  </si>
  <si>
    <t>Other Cement Admixtures</t>
  </si>
  <si>
    <t>23-13 13 13 39</t>
  </si>
  <si>
    <t>Gypsum Admixtures</t>
  </si>
  <si>
    <t>23-13 13 15</t>
  </si>
  <si>
    <t>Mixtures</t>
  </si>
  <si>
    <t>23-13 15 00</t>
  </si>
  <si>
    <t>Concretes</t>
  </si>
  <si>
    <t>23-13 15 11</t>
  </si>
  <si>
    <t>Cementitious Concretes</t>
  </si>
  <si>
    <t>23-13 15 11 11</t>
  </si>
  <si>
    <t>Resinous Concretes</t>
  </si>
  <si>
    <t>23-13 15 11 13</t>
  </si>
  <si>
    <t>Hydrocarbon Concretes</t>
  </si>
  <si>
    <t>23-13 15 11 15</t>
  </si>
  <si>
    <t>Low Density Concretes</t>
  </si>
  <si>
    <t>23-13 15 11 17</t>
  </si>
  <si>
    <t>Mortars</t>
  </si>
  <si>
    <t>23-13 15 13</t>
  </si>
  <si>
    <t>Portland Cement Lime Mortars</t>
  </si>
  <si>
    <t>23-13 15 13 11</t>
  </si>
  <si>
    <t>Masonry Cement Mortars</t>
  </si>
  <si>
    <t>23-13 15 13 13</t>
  </si>
  <si>
    <t>Mortar Cements</t>
  </si>
  <si>
    <t>23-13 15 13 15</t>
  </si>
  <si>
    <t>Gypsum Based Mortars</t>
  </si>
  <si>
    <t>23-13 15 13 17</t>
  </si>
  <si>
    <t>Resinous Mortar</t>
  </si>
  <si>
    <t>23-13 15 13 19</t>
  </si>
  <si>
    <t>Chemical Resistant Mortar</t>
  </si>
  <si>
    <t>23-13 15 13 21</t>
  </si>
  <si>
    <t>Refractory Mortar</t>
  </si>
  <si>
    <t>23-13 15 13 23</t>
  </si>
  <si>
    <t>Premixed Mortar</t>
  </si>
  <si>
    <t>23-13 15 13 25</t>
  </si>
  <si>
    <t>Surface Bonding Mortar</t>
  </si>
  <si>
    <t>23-13 15 13 27</t>
  </si>
  <si>
    <t>Mortar Pigments</t>
  </si>
  <si>
    <t>23-13 15 13 29</t>
  </si>
  <si>
    <t>Grouts</t>
  </si>
  <si>
    <t>23-13 15 15</t>
  </si>
  <si>
    <t>Concrete Grouts</t>
  </si>
  <si>
    <t>23-13 15 15 11</t>
  </si>
  <si>
    <t>Shrink Resistant Concrete Grouts</t>
  </si>
  <si>
    <t>23-13 15 15 11 11</t>
  </si>
  <si>
    <t>Catalyzed Metallic Concrete Grouts</t>
  </si>
  <si>
    <t>23-13 15 15 11 13</t>
  </si>
  <si>
    <t>Epoxy Concrete Grouts</t>
  </si>
  <si>
    <t>23-13 15 15 11 15</t>
  </si>
  <si>
    <t>Nonmetallic Concrete Grouts</t>
  </si>
  <si>
    <t>23-13 15 15 11 17</t>
  </si>
  <si>
    <t>Masonry Grouts</t>
  </si>
  <si>
    <t>23-13 15 15 13</t>
  </si>
  <si>
    <t>Chemical Resistant Masonry Grouts</t>
  </si>
  <si>
    <t>23-13 15 15 13 11</t>
  </si>
  <si>
    <t>Profiles</t>
  </si>
  <si>
    <t>23-13 17 00</t>
  </si>
  <si>
    <t>Rigid Profiles</t>
  </si>
  <si>
    <t>23-13 17 11</t>
  </si>
  <si>
    <t>Ferrous Metal Rigid Profiles</t>
  </si>
  <si>
    <t>23-13 17 11 11</t>
  </si>
  <si>
    <t>Non Ferrous Metal Rigid Profiles</t>
  </si>
  <si>
    <t>23-13 17 11 13</t>
  </si>
  <si>
    <t>Wood Rigid Profiles</t>
  </si>
  <si>
    <t>23-13 17 11 15</t>
  </si>
  <si>
    <t>Lumber Rigid Profiles</t>
  </si>
  <si>
    <t>23-13 17 11 15 11</t>
  </si>
  <si>
    <t>Hardwood Rigid Profiles</t>
  </si>
  <si>
    <t>23-13 17 11 15 11 11</t>
  </si>
  <si>
    <t>Softwood Rigid Profiles</t>
  </si>
  <si>
    <t>23-13 17 11 15 11 13</t>
  </si>
  <si>
    <t>Laminated Rigid Profiles</t>
  </si>
  <si>
    <t>23-13 17 11 15 11 15</t>
  </si>
  <si>
    <t>Non Structural Heavy Timber Rigid Profiles</t>
  </si>
  <si>
    <t>23-13 17 11 15 13</t>
  </si>
  <si>
    <t>Plastic Rigid Profiles</t>
  </si>
  <si>
    <t>23-13 17 11 17</t>
  </si>
  <si>
    <t>Composite Rigid Profiles</t>
  </si>
  <si>
    <t>23-13 17 11 19</t>
  </si>
  <si>
    <t>Flexible Profiles</t>
  </si>
  <si>
    <t>23-13 17 13</t>
  </si>
  <si>
    <t>Plastic Flexible Profiles</t>
  </si>
  <si>
    <t>23-13 17 13 11</t>
  </si>
  <si>
    <t>Rubber Flexible Profiles</t>
  </si>
  <si>
    <t>23-13 17 13 13</t>
  </si>
  <si>
    <t>Natural Rubber Flexible Profiles</t>
  </si>
  <si>
    <t>23-13 17 13 13 11</t>
  </si>
  <si>
    <t>Butyl Flexible Profiles</t>
  </si>
  <si>
    <t>23-13 17 13 13 13</t>
  </si>
  <si>
    <t>Neoprene Flexible Profiles</t>
  </si>
  <si>
    <t>23-13 17 13 13 15</t>
  </si>
  <si>
    <t>Silicone Flexible Profiles</t>
  </si>
  <si>
    <t>23-13 17 13 13 17</t>
  </si>
  <si>
    <t>Polysulfide Flexible Profiles</t>
  </si>
  <si>
    <t>23-13 17 13 13 19</t>
  </si>
  <si>
    <t>Precast Profiles</t>
  </si>
  <si>
    <t>23-13 17 15</t>
  </si>
  <si>
    <t>Precast Hollow Core Sheets</t>
  </si>
  <si>
    <t>23-13 17 15 11</t>
  </si>
  <si>
    <t>Precast Tees</t>
  </si>
  <si>
    <t>23-13 17 15 13</t>
  </si>
  <si>
    <t>Precast Double Tees</t>
  </si>
  <si>
    <t>23-13 17 15 15</t>
  </si>
  <si>
    <t>Lath</t>
  </si>
  <si>
    <t>23-13 17 17</t>
  </si>
  <si>
    <t>Gypsum Lath</t>
  </si>
  <si>
    <t>23-13 17 17 11</t>
  </si>
  <si>
    <t>Lead Lined Lath</t>
  </si>
  <si>
    <t>23-13 17 17 13</t>
  </si>
  <si>
    <t>Metal Lath</t>
  </si>
  <si>
    <t>23-13 17 17 15</t>
  </si>
  <si>
    <t>Veneer Plaster Base Lath</t>
  </si>
  <si>
    <t>23-13 17 17 17</t>
  </si>
  <si>
    <t>Wood Lath</t>
  </si>
  <si>
    <t>23-13 17 17 19</t>
  </si>
  <si>
    <t>Sheets, Boards, and Slabs</t>
  </si>
  <si>
    <t>23-13 19 00</t>
  </si>
  <si>
    <t xml:space="preserve">Thin Flexible Sheets </t>
  </si>
  <si>
    <t>23-13 19 11</t>
  </si>
  <si>
    <t>Thin Sheets</t>
  </si>
  <si>
    <t>23-13 19 11 11</t>
  </si>
  <si>
    <t>Thin Metal Sheets</t>
  </si>
  <si>
    <t>23-13 19 11 11 11</t>
  </si>
  <si>
    <t>Thin Wood Sheets</t>
  </si>
  <si>
    <t>23-13 19 11 11 13</t>
  </si>
  <si>
    <t>Building Papers</t>
  </si>
  <si>
    <t>23-13 19 11 11 15</t>
  </si>
  <si>
    <t>Thin Plastic Sheets</t>
  </si>
  <si>
    <t>23-13 19 11 11 17</t>
  </si>
  <si>
    <t>Thin Rubber Sheets</t>
  </si>
  <si>
    <t>23-13 19 11 11 19</t>
  </si>
  <si>
    <t>Textiles</t>
  </si>
  <si>
    <t>23-13 19 11 13</t>
  </si>
  <si>
    <t>Mesh for General Use</t>
  </si>
  <si>
    <t>23-13 19 11 15</t>
  </si>
  <si>
    <t>Rigid Sheets, Slabs, Plates</t>
  </si>
  <si>
    <t>23-13 19 13</t>
  </si>
  <si>
    <t>Solid Sheets</t>
  </si>
  <si>
    <t>23-13 19 13 11</t>
  </si>
  <si>
    <t>Solid Stone Sheets</t>
  </si>
  <si>
    <t>23-13 19 13 11 11</t>
  </si>
  <si>
    <t>Solid Cementitious Sheets</t>
  </si>
  <si>
    <t>23-13 19 13 11 13</t>
  </si>
  <si>
    <t>Solid Mineral Sheets</t>
  </si>
  <si>
    <t>23-13 19 13 11 15</t>
  </si>
  <si>
    <t>Solid Glass Sheets</t>
  </si>
  <si>
    <t>23-13 19 13 11 17</t>
  </si>
  <si>
    <t>Solid Metal Sheets</t>
  </si>
  <si>
    <t>23-13 19 13 11 19</t>
  </si>
  <si>
    <t>Solid Wood Based Sheets</t>
  </si>
  <si>
    <t>23-13 19 13 11 21</t>
  </si>
  <si>
    <t>Solid Plastic Sheets</t>
  </si>
  <si>
    <t>23-13 19 13 11 23</t>
  </si>
  <si>
    <t>Solid Resin Sheets</t>
  </si>
  <si>
    <t>23-13 19 13 11 25</t>
  </si>
  <si>
    <t>Solid Fiberglass Sheets</t>
  </si>
  <si>
    <t>23-13 19 13 11 27</t>
  </si>
  <si>
    <t>Hollow Core Sheets</t>
  </si>
  <si>
    <t>23-13 19 13 13</t>
  </si>
  <si>
    <t>Wood Based Hollow Core Sheets</t>
  </si>
  <si>
    <t>23-13 19 13 13 11</t>
  </si>
  <si>
    <t>Mineral Hollow Core Sheets</t>
  </si>
  <si>
    <t>23-13 19 13 13 13</t>
  </si>
  <si>
    <t>Metal Hollow Core Sheets</t>
  </si>
  <si>
    <t>23-13 19 13 13 15</t>
  </si>
  <si>
    <t>Plastic Hollow Core Sheets</t>
  </si>
  <si>
    <t>23-13 19 13 13 17</t>
  </si>
  <si>
    <t>23-13 19 15</t>
  </si>
  <si>
    <t>Blankets, Quilts</t>
  </si>
  <si>
    <t>23-13 19 17</t>
  </si>
  <si>
    <t>Blocks and Bricks</t>
  </si>
  <si>
    <t>23-13 21 00</t>
  </si>
  <si>
    <t>23-13 21 11</t>
  </si>
  <si>
    <t>Concrete Blocks</t>
  </si>
  <si>
    <t>23-13 21 11 11</t>
  </si>
  <si>
    <t>Exposed Aggregate Concrete Masonry Units</t>
  </si>
  <si>
    <t>23-13 21 11 13</t>
  </si>
  <si>
    <t>Fluted Concrete Masonry Units</t>
  </si>
  <si>
    <t>23-13 21 11 15</t>
  </si>
  <si>
    <t>Interlocking Concrete Masonry Units</t>
  </si>
  <si>
    <t>23-13 21 11 17</t>
  </si>
  <si>
    <t>Molded Face Concrete Masonry Units</t>
  </si>
  <si>
    <t>23-13 21 11 19</t>
  </si>
  <si>
    <t>Prefaced Concrete Masonry Units</t>
  </si>
  <si>
    <t>23-13 21 11 21</t>
  </si>
  <si>
    <t>Preinsulated Concrete Masonry Units</t>
  </si>
  <si>
    <t>23-13 21 11 23</t>
  </si>
  <si>
    <t>Sound Absorbing Concrete Masonry Units</t>
  </si>
  <si>
    <t>23-13 21 11 25</t>
  </si>
  <si>
    <t>Split Face Concrete Masonry Units</t>
  </si>
  <si>
    <t>23-13 21 11 27</t>
  </si>
  <si>
    <t>Calcium Silicate Masonry Units</t>
  </si>
  <si>
    <t>23-13 21 13</t>
  </si>
  <si>
    <t>23-13 21 15</t>
  </si>
  <si>
    <t>Adobe Masonry Units</t>
  </si>
  <si>
    <t>23-13 21 17</t>
  </si>
  <si>
    <t>23-13 21 19</t>
  </si>
  <si>
    <t>Common Bricks</t>
  </si>
  <si>
    <t>23-13 21 19 11</t>
  </si>
  <si>
    <t>Face Bricks</t>
  </si>
  <si>
    <t>23-13 21 19 13</t>
  </si>
  <si>
    <t>Fire Bricks</t>
  </si>
  <si>
    <t>23-13 21 19 15</t>
  </si>
  <si>
    <t>Glazed Bricks</t>
  </si>
  <si>
    <t>23-13 21 19 17</t>
  </si>
  <si>
    <t>Ceramic Glazed Clay Masonry Units</t>
  </si>
  <si>
    <t>23-13 21 19 19</t>
  </si>
  <si>
    <t>Clay Tile</t>
  </si>
  <si>
    <t>23-13 21 19 21</t>
  </si>
  <si>
    <t>Structural Clay Tiles</t>
  </si>
  <si>
    <t>23-13 21 19 23</t>
  </si>
  <si>
    <t>Clay Flue Linings</t>
  </si>
  <si>
    <t>23-13 21 19 25</t>
  </si>
  <si>
    <t>Terra Cotta Units</t>
  </si>
  <si>
    <t>23-13 21 19 27</t>
  </si>
  <si>
    <t>Masonry Anchorage and Reinforcement</t>
  </si>
  <si>
    <t>23-13 21 21</t>
  </si>
  <si>
    <t>Masonry Reinforcing</t>
  </si>
  <si>
    <t>23-13 21 21 11</t>
  </si>
  <si>
    <t>Continuous Joint Reinforcing</t>
  </si>
  <si>
    <t>23-13 21 21 11 11</t>
  </si>
  <si>
    <t>Reinforcing Bars</t>
  </si>
  <si>
    <t>23-13 21 21 11 13</t>
  </si>
  <si>
    <t>Masonry Ties</t>
  </si>
  <si>
    <t>23-13 21 21 13</t>
  </si>
  <si>
    <t>Flexible Masonry Ties</t>
  </si>
  <si>
    <t>23-13 21 21 13 11</t>
  </si>
  <si>
    <t>Masonry Veneer Ties</t>
  </si>
  <si>
    <t>23-13 21 21 13 13</t>
  </si>
  <si>
    <t>Rigid Masonry Ties</t>
  </si>
  <si>
    <t>23-13 21 21 13 15</t>
  </si>
  <si>
    <t>Masonry Anchors</t>
  </si>
  <si>
    <t>23-13 21 21 15</t>
  </si>
  <si>
    <t>Masonry Veneer Anchors</t>
  </si>
  <si>
    <t>23-13 21 21 15 11</t>
  </si>
  <si>
    <t>Stone Masonry Anchors</t>
  </si>
  <si>
    <t>23-13 21 21 15 13</t>
  </si>
  <si>
    <t xml:space="preserve">Special Profiles for Masonry </t>
  </si>
  <si>
    <t>23-13 21 23</t>
  </si>
  <si>
    <t>Special Masonry Shapes</t>
  </si>
  <si>
    <t>23-13 21 23 11</t>
  </si>
  <si>
    <t>Masonry Sills and Thresholds</t>
  </si>
  <si>
    <t>23-13 21 23 13</t>
  </si>
  <si>
    <t>Masonry Moldings</t>
  </si>
  <si>
    <t>23-13 21 23 15</t>
  </si>
  <si>
    <t>Masonry Copings</t>
  </si>
  <si>
    <t>23-13 21 23 17</t>
  </si>
  <si>
    <t>Masonry Quoins</t>
  </si>
  <si>
    <t>23-13 21 23 19</t>
  </si>
  <si>
    <t>Masonry Cornices</t>
  </si>
  <si>
    <t>23-13 21 23 21</t>
  </si>
  <si>
    <t>Structural Support for Masonry</t>
  </si>
  <si>
    <t>23-13 21 25</t>
  </si>
  <si>
    <t>Lintels</t>
  </si>
  <si>
    <t>23-13 21 25 11</t>
  </si>
  <si>
    <t>Lintel Former Units</t>
  </si>
  <si>
    <t>23-13 21 25 11 11</t>
  </si>
  <si>
    <t>Wall Connectors and Starters</t>
  </si>
  <si>
    <t>23-13 21 25 13</t>
  </si>
  <si>
    <t>Supports for Masonry</t>
  </si>
  <si>
    <t>23-13 21 25 15</t>
  </si>
  <si>
    <t>Masonry Angles</t>
  </si>
  <si>
    <t>23-13 21 25 15 11</t>
  </si>
  <si>
    <t>Masonry Shelf Angles</t>
  </si>
  <si>
    <t>23-13 21 25 15 11 11</t>
  </si>
  <si>
    <t>Gussets</t>
  </si>
  <si>
    <t>23-13 21 25 15 13</t>
  </si>
  <si>
    <t>Ancillary Products for Masonry</t>
  </si>
  <si>
    <t>23-13 21 27</t>
  </si>
  <si>
    <t>Embedded Flashing</t>
  </si>
  <si>
    <t>23-13 21 27 11</t>
  </si>
  <si>
    <t>Cavity Closers</t>
  </si>
  <si>
    <t>23-13 21 27 13</t>
  </si>
  <si>
    <t>Cavity Weep and Ventilation Units</t>
  </si>
  <si>
    <t>23-13 21 27 15</t>
  </si>
  <si>
    <t>Cavity Weeps</t>
  </si>
  <si>
    <t>23-13 21 27 15 11</t>
  </si>
  <si>
    <t>Cavity Vents</t>
  </si>
  <si>
    <t>23-13 21 27 15 13</t>
  </si>
  <si>
    <t>Cavity Drainage Material</t>
  </si>
  <si>
    <t>23-13 21 27 15 15</t>
  </si>
  <si>
    <t>Masonry Joint Materials</t>
  </si>
  <si>
    <t>23-13 21 27 17</t>
  </si>
  <si>
    <t>Masonry Control Joints</t>
  </si>
  <si>
    <t>23-13 21 27 17 11</t>
  </si>
  <si>
    <t>Masonry Expansion Joints</t>
  </si>
  <si>
    <t>23-13 21 27 17 13</t>
  </si>
  <si>
    <t>Airbricks</t>
  </si>
  <si>
    <t>23-13 21 27 19</t>
  </si>
  <si>
    <t>Mechanical Fasteners, Adhesives, and Sealants</t>
  </si>
  <si>
    <t>23-13 23 00</t>
  </si>
  <si>
    <t>Mechanical Fasteners</t>
  </si>
  <si>
    <t>23-13 23 11</t>
  </si>
  <si>
    <t>Cast In Anchorages</t>
  </si>
  <si>
    <t>23-13 23 11 11</t>
  </si>
  <si>
    <t>Rail Anchors</t>
  </si>
  <si>
    <t>23-13 23 11 11 11</t>
  </si>
  <si>
    <t>Screw Cases</t>
  </si>
  <si>
    <t>23-13 23 11 11 13</t>
  </si>
  <si>
    <t>Anchor Blocks</t>
  </si>
  <si>
    <t>23-13 23 11 11 15</t>
  </si>
  <si>
    <t>Cast In Anchorages Inserts</t>
  </si>
  <si>
    <t>23-13 23 11 11 17</t>
  </si>
  <si>
    <t>Cast In Anchorages Inserts Adjustable Wedges</t>
  </si>
  <si>
    <t>23-13 23 11 11 17 11</t>
  </si>
  <si>
    <t>Cast In Anchorages Inserts Adjustable Boxes</t>
  </si>
  <si>
    <t>23-13 23 11 11 17 13</t>
  </si>
  <si>
    <t xml:space="preserve">Threaded Cast In Anchorages Inserts </t>
  </si>
  <si>
    <t>23-13 23 11 11 17 15</t>
  </si>
  <si>
    <t>Dovetail Slots</t>
  </si>
  <si>
    <t>23-13 23 11 11 19</t>
  </si>
  <si>
    <t>Multi Purpose Mechanical Fasteners</t>
  </si>
  <si>
    <t>23-13 23 11 13</t>
  </si>
  <si>
    <t>Plugs</t>
  </si>
  <si>
    <t>23-13 23 11 13 11</t>
  </si>
  <si>
    <t>Staples</t>
  </si>
  <si>
    <t>23-13 23 11 13 13</t>
  </si>
  <si>
    <t>Nails</t>
  </si>
  <si>
    <t>23-13 23 11 13 15</t>
  </si>
  <si>
    <t>Rivets</t>
  </si>
  <si>
    <t>23-13 23 11 13 17</t>
  </si>
  <si>
    <t>Screws</t>
  </si>
  <si>
    <t>23-13 23 11 13 19</t>
  </si>
  <si>
    <t>Bolts and Nuts</t>
  </si>
  <si>
    <t>23-13 23 11 13 21</t>
  </si>
  <si>
    <t>Threaded Rods and Nuts</t>
  </si>
  <si>
    <t>23-13 23 11 13 23</t>
  </si>
  <si>
    <t>Bandings</t>
  </si>
  <si>
    <t>23-13 23 11 13 25</t>
  </si>
  <si>
    <t>Structural Mechanical Fasteners in Hardened Concrete and Masonry</t>
  </si>
  <si>
    <t>23-13 23 11 15</t>
  </si>
  <si>
    <t>Expansion Anchors</t>
  </si>
  <si>
    <t>23-13 23 11 15 11</t>
  </si>
  <si>
    <t>Undercut Anchors</t>
  </si>
  <si>
    <t>23-13 23 11 15 13</t>
  </si>
  <si>
    <t>Bonded Anchors</t>
  </si>
  <si>
    <t>23-13 23 11 15 15</t>
  </si>
  <si>
    <t>Mechanical Fasteners for Metal Structures</t>
  </si>
  <si>
    <t>23-13 23 11 17</t>
  </si>
  <si>
    <t>Mechanical Fasteners for Wood Structures</t>
  </si>
  <si>
    <t>23-13 23 11 19</t>
  </si>
  <si>
    <t>Nail Plates</t>
  </si>
  <si>
    <t>23-13 23 11 19 11</t>
  </si>
  <si>
    <t>Wood Connectors</t>
  </si>
  <si>
    <t>23-13 23 11 19 13</t>
  </si>
  <si>
    <t>Framing Anchors</t>
  </si>
  <si>
    <t>23-13 23 11 19 15</t>
  </si>
  <si>
    <t>Mechanical Fasteners for Glass Structures</t>
  </si>
  <si>
    <t>23-13 23 11 21</t>
  </si>
  <si>
    <t>Welded Joint Products</t>
  </si>
  <si>
    <t>23-13 23 13</t>
  </si>
  <si>
    <t>Soldering Products</t>
  </si>
  <si>
    <t>23-13 23 13 11</t>
  </si>
  <si>
    <t>Brazing Products</t>
  </si>
  <si>
    <t>23-13 23 13 13</t>
  </si>
  <si>
    <t>Welding Products</t>
  </si>
  <si>
    <t>23-13 23 13 15</t>
  </si>
  <si>
    <t>23-13 23 15</t>
  </si>
  <si>
    <t>Natural Adhesives and Glues</t>
  </si>
  <si>
    <t>23-13 23 15 11</t>
  </si>
  <si>
    <t>Synthetic Adhesives</t>
  </si>
  <si>
    <t>23-13 23 15 13</t>
  </si>
  <si>
    <t>Sound Proofing Adhesive</t>
  </si>
  <si>
    <t>23-13 23 15 15</t>
  </si>
  <si>
    <t>General Purpose Tape</t>
  </si>
  <si>
    <t>23-13 23 17</t>
  </si>
  <si>
    <t>Joint Fillers, Sealants, and Mastics</t>
  </si>
  <si>
    <t>23-13 23 19</t>
  </si>
  <si>
    <t>Joint Fillers</t>
  </si>
  <si>
    <t>23-13 23 19 11</t>
  </si>
  <si>
    <t>Backer Rods</t>
  </si>
  <si>
    <t>23-13 23 19 11 11</t>
  </si>
  <si>
    <t>Putties</t>
  </si>
  <si>
    <t>23-13 23 19 13</t>
  </si>
  <si>
    <t>Construction Sealants</t>
  </si>
  <si>
    <t>23-13 23 19 15</t>
  </si>
  <si>
    <t>Elastomeric Construction Sealants</t>
  </si>
  <si>
    <t>23-13 23 19 15 11</t>
  </si>
  <si>
    <t>Rigid Construction Sealants</t>
  </si>
  <si>
    <t>23-13 23 19 15 13</t>
  </si>
  <si>
    <t>Sanitary Construction Sealants</t>
  </si>
  <si>
    <t>23-13 23 19 15 15</t>
  </si>
  <si>
    <t>Chemical Resistant Construction Sealants</t>
  </si>
  <si>
    <t>23-13 23 19 15 17</t>
  </si>
  <si>
    <t>Water Immersed Construction Sealants</t>
  </si>
  <si>
    <t>23-13 23 19 15 19</t>
  </si>
  <si>
    <t>Preformed Joint Seals</t>
  </si>
  <si>
    <t>23-13 23 19 17</t>
  </si>
  <si>
    <t>Compression Seals</t>
  </si>
  <si>
    <t>23-13 23 19 17 11</t>
  </si>
  <si>
    <t>Joint Gaskets</t>
  </si>
  <si>
    <t>23-13 23 19 17 13</t>
  </si>
  <si>
    <t>Ropes, Wires, and Cables</t>
  </si>
  <si>
    <t>23-13 23 21</t>
  </si>
  <si>
    <t>Ropes</t>
  </si>
  <si>
    <t>23-13 23 21 11</t>
  </si>
  <si>
    <t>23-13 23 21 13</t>
  </si>
  <si>
    <t>Cables</t>
  </si>
  <si>
    <t>23-13 23 21 15</t>
  </si>
  <si>
    <t>Thermal and Moisture Protective Products </t>
  </si>
  <si>
    <t>23-13 25 00</t>
  </si>
  <si>
    <t>Fireproofing</t>
  </si>
  <si>
    <t>23-13 25 11</t>
  </si>
  <si>
    <t>Board Fireproofing</t>
  </si>
  <si>
    <t>23-13 25 11 11</t>
  </si>
  <si>
    <t>Calcium Silicate Board Fireproofing</t>
  </si>
  <si>
    <t>23-13 25 11 11 11</t>
  </si>
  <si>
    <t>Slag Fiberboard Fireproofing</t>
  </si>
  <si>
    <t>23-13 25 11 11 13</t>
  </si>
  <si>
    <t>Blanket Fireproofing</t>
  </si>
  <si>
    <t>23-13 25 11 13</t>
  </si>
  <si>
    <t>Blanket Fireproofing Smoke Containment Barriers</t>
  </si>
  <si>
    <t>23-13 25 11 13 11</t>
  </si>
  <si>
    <t>Fireproofing Coatings</t>
  </si>
  <si>
    <t>23-13 25 11 15</t>
  </si>
  <si>
    <t>Cement Aggregate Fireproofing</t>
  </si>
  <si>
    <t>23-13 25 11 15 11</t>
  </si>
  <si>
    <t>Cementitious Fireproofing</t>
  </si>
  <si>
    <t>23-13 25 11 15 13</t>
  </si>
  <si>
    <t>Foamed Magnesium Oxychloride Fireproofing</t>
  </si>
  <si>
    <t>23-13 25 11 15 15</t>
  </si>
  <si>
    <t>Intumescent Mastic Fireproofing</t>
  </si>
  <si>
    <t>23-13 25 11 15 17</t>
  </si>
  <si>
    <t>Magnesium Cement Fireproofing</t>
  </si>
  <si>
    <t>23-13 25 11 15 19</t>
  </si>
  <si>
    <t>Mineral Fiber Cementitious Fireproofing</t>
  </si>
  <si>
    <t>23-13 25 11 15 21</t>
  </si>
  <si>
    <t>Miner Fiber Fireproofing</t>
  </si>
  <si>
    <t>23-13 25 11 15 23</t>
  </si>
  <si>
    <t>23-13 25 13</t>
  </si>
  <si>
    <t>Penetrations Firestopping</t>
  </si>
  <si>
    <t>23-13 25 13 11</t>
  </si>
  <si>
    <t>Annular Space Protection Firestopping</t>
  </si>
  <si>
    <t>23-13 25 13 11 11</t>
  </si>
  <si>
    <t>Fire Resistant Joint Sealants</t>
  </si>
  <si>
    <t>23-13 25 13 11 13</t>
  </si>
  <si>
    <t>Firestopping Foams</t>
  </si>
  <si>
    <t>23-13 25 13 11 15</t>
  </si>
  <si>
    <t>Intumescent Firestopping Foams</t>
  </si>
  <si>
    <t>23-13 25 13 11 15 11</t>
  </si>
  <si>
    <t>Silicone Firestopping Foams</t>
  </si>
  <si>
    <t>23-13 25 13 11 15 13</t>
  </si>
  <si>
    <t>Firestopping Mortars</t>
  </si>
  <si>
    <t>23-13 25 13 11 17</t>
  </si>
  <si>
    <t>Firestopping Pillows</t>
  </si>
  <si>
    <t>23-13 25 13 11 19</t>
  </si>
  <si>
    <t>Firestopping Thermal Barriers for Plastics</t>
  </si>
  <si>
    <t>23-13 25 13 11 21</t>
  </si>
  <si>
    <t>Fire Safing</t>
  </si>
  <si>
    <t>23-13 25 13 13</t>
  </si>
  <si>
    <t>Fire Safing Fibrous Blankets</t>
  </si>
  <si>
    <t>23-13 25 13 13 11</t>
  </si>
  <si>
    <t>Fire Safing Sealants</t>
  </si>
  <si>
    <t>23-13 25 13 13 13</t>
  </si>
  <si>
    <t>Fire Safing Clip Anchors</t>
  </si>
  <si>
    <t>23-13 25 13 13 15</t>
  </si>
  <si>
    <t>Dampproofings</t>
  </si>
  <si>
    <t>23-13 25 15</t>
  </si>
  <si>
    <t>Dampproofing Membranes</t>
  </si>
  <si>
    <t>23-13 25 15 11</t>
  </si>
  <si>
    <t>Dampproofing Coatings</t>
  </si>
  <si>
    <t>23-13 25 15 13</t>
  </si>
  <si>
    <t>Bituminous Dampproofing Coatings</t>
  </si>
  <si>
    <t>23-13 25 15 13 11</t>
  </si>
  <si>
    <t>Cementitious Dampproofing Coatings</t>
  </si>
  <si>
    <t>23-13 25 15 13 13</t>
  </si>
  <si>
    <t>Waterproofing</t>
  </si>
  <si>
    <t>23-13 25 17</t>
  </si>
  <si>
    <t>Built Up Bituminous Waterproofing</t>
  </si>
  <si>
    <t>23-13 25 17 11</t>
  </si>
  <si>
    <t>Sheet Waterproofing</t>
  </si>
  <si>
    <t>23-13 25 17 13</t>
  </si>
  <si>
    <t>Bituminous Sheet Waterproofing</t>
  </si>
  <si>
    <t>23-13 25 17 13 11</t>
  </si>
  <si>
    <t>Elastomeric Sheet Waterproofing</t>
  </si>
  <si>
    <t>23-13 25 17 13 13</t>
  </si>
  <si>
    <t>Modified Bituminous Sheet Waterproofing</t>
  </si>
  <si>
    <t>23-13 25 17 13 15</t>
  </si>
  <si>
    <t>Thermoplastic Sheet Waterproofing</t>
  </si>
  <si>
    <t>23-13 25 17 13 17</t>
  </si>
  <si>
    <t>Fluid Applied Waterproofing</t>
  </si>
  <si>
    <t>23-13 25 17 15</t>
  </si>
  <si>
    <t>Hot Applied Rubberized Asphalt</t>
  </si>
  <si>
    <t>23-13 25 17 15 11</t>
  </si>
  <si>
    <t>Sheet Metal Waterproofing</t>
  </si>
  <si>
    <t>23-13 25 17 17</t>
  </si>
  <si>
    <t>Cementitious and Reactive Waterproofing</t>
  </si>
  <si>
    <t>23-13 25 17 19</t>
  </si>
  <si>
    <t>Acrylic Modified Cement Waterproofing</t>
  </si>
  <si>
    <t>23-13 25 17 19 11</t>
  </si>
  <si>
    <t>Crystalline Waterproofing</t>
  </si>
  <si>
    <t>23-13 25 17 19 13</t>
  </si>
  <si>
    <t>Metal Oxide Waterproofing</t>
  </si>
  <si>
    <t>23-13 25 17 19 15</t>
  </si>
  <si>
    <t>Bentonite Waterproofing</t>
  </si>
  <si>
    <t>23-13 25 17 21</t>
  </si>
  <si>
    <t>Bentonite Panel Waterproofing</t>
  </si>
  <si>
    <t>23-13 25 17 21 11</t>
  </si>
  <si>
    <t>Bentonite Sheet Waterproofing</t>
  </si>
  <si>
    <t>23-13 25 17 21 13</t>
  </si>
  <si>
    <t>Waterproof Traffic Coatings</t>
  </si>
  <si>
    <t>23-13 25 17 23</t>
  </si>
  <si>
    <t>Pedestrian Waterproof Traffic Coatings</t>
  </si>
  <si>
    <t>23-13 25 17 23 11</t>
  </si>
  <si>
    <t>Vehicular Waterproof Traffic Coatings</t>
  </si>
  <si>
    <t>23-13 25 17 23 13</t>
  </si>
  <si>
    <t>Thermal Insulation </t>
  </si>
  <si>
    <t>23-13 25 19</t>
  </si>
  <si>
    <t>Slab and Board Thermal Insulation</t>
  </si>
  <si>
    <t>23-13 25 19 11</t>
  </si>
  <si>
    <t>Polystyrene Slab and Board Thermal Insulation</t>
  </si>
  <si>
    <t>23-13 25 19 11 11</t>
  </si>
  <si>
    <t>Expanded Polystyrene Slab and Board Thermal Insulation</t>
  </si>
  <si>
    <t>23-13 25 19 11 11 11</t>
  </si>
  <si>
    <t>Extruded Polystyrene Slab and Board Thermal Insulation</t>
  </si>
  <si>
    <t>23-13 25 19 11 11 13</t>
  </si>
  <si>
    <t>Urethane Slab and Board Thermal Insulation</t>
  </si>
  <si>
    <t>23-13 25 19 11 13</t>
  </si>
  <si>
    <t>Perlite Slab and Board Thermal Insulation</t>
  </si>
  <si>
    <t>23-13 25 19 11 15</t>
  </si>
  <si>
    <t>Fiberglass Slab and Board Thermal Insulation</t>
  </si>
  <si>
    <t>23-13 25 19 11 17</t>
  </si>
  <si>
    <t>Blanket Thermal Insulation</t>
  </si>
  <si>
    <t>23-13 25 19 13</t>
  </si>
  <si>
    <t>Fiberglass Blanket Thermal Insulation</t>
  </si>
  <si>
    <t>23-13 25 19 13 11</t>
  </si>
  <si>
    <t>Rock Wool Blanket Thermal Insulation</t>
  </si>
  <si>
    <t>23-13 25 19 13 13</t>
  </si>
  <si>
    <t>Thermal Insulation Coatings</t>
  </si>
  <si>
    <t>23-13 25 19 15</t>
  </si>
  <si>
    <t>Sprayed Thermal Insulation Coatings</t>
  </si>
  <si>
    <t>23-13 25 19 15 11</t>
  </si>
  <si>
    <t>Sprayed Cellulose Thermal Insulation Coatings</t>
  </si>
  <si>
    <t>23-13 25 19 15 11 11</t>
  </si>
  <si>
    <t>Loose Fill Thermal Insulation</t>
  </si>
  <si>
    <t>23-13 25 19 17</t>
  </si>
  <si>
    <t>Granular Fill Thermal Insulation</t>
  </si>
  <si>
    <t>23-13 25 19 17 11</t>
  </si>
  <si>
    <t>Sound Isolation Insulation</t>
  </si>
  <si>
    <t>23-13 25 21</t>
  </si>
  <si>
    <t>Slab and Board Sound Isolation Insulation</t>
  </si>
  <si>
    <t>23-13 25 21 11</t>
  </si>
  <si>
    <t>Fiberglass Slab and Board Sound Isolation Insulation</t>
  </si>
  <si>
    <t>23-13 25 21 13</t>
  </si>
  <si>
    <t>Blanket Sound Isolation Insulation</t>
  </si>
  <si>
    <t>23-13 25 21 15</t>
  </si>
  <si>
    <t>Fiberglass Blanket Sound Isolation Insulation</t>
  </si>
  <si>
    <t>23-13 25 21 15 11</t>
  </si>
  <si>
    <t>Rock Wool Blanket Sound Isolation Insulation</t>
  </si>
  <si>
    <t>23-13 25 21 15 13</t>
  </si>
  <si>
    <t>Sound Isolation Coatings</t>
  </si>
  <si>
    <t>23-13 25 21 17</t>
  </si>
  <si>
    <t>Sound Isolation Loose Fills</t>
  </si>
  <si>
    <t>23-13 25 21 19</t>
  </si>
  <si>
    <t>Granular Sound Isolation Loose Fills</t>
  </si>
  <si>
    <t>23-13 25 21 19 11</t>
  </si>
  <si>
    <t>Damage Prevention Products</t>
  </si>
  <si>
    <t>23-13 25 23</t>
  </si>
  <si>
    <t>Products for Prevention of Biological Damage</t>
  </si>
  <si>
    <t>23-13 25 23 11</t>
  </si>
  <si>
    <t>Coatings for Prevention of Biological Damage</t>
  </si>
  <si>
    <t>23-13 25 23 11 11</t>
  </si>
  <si>
    <t>Products for Prevention of Chemical Damage</t>
  </si>
  <si>
    <t>23-13 25 23 13</t>
  </si>
  <si>
    <t>Tiles and Slabs for Prevention of Chemical Damage</t>
  </si>
  <si>
    <t>23-13 25 23 13 11</t>
  </si>
  <si>
    <t>Sheets for Prevention of Chemical Damage</t>
  </si>
  <si>
    <t>23-13 25 23 13 13</t>
  </si>
  <si>
    <t>Coatings for Prevention of Chemical Damage</t>
  </si>
  <si>
    <t>23-13 25 23 13 15</t>
  </si>
  <si>
    <t>Products for Prevention of Abrasive Wear</t>
  </si>
  <si>
    <t>23-13 25 23 15</t>
  </si>
  <si>
    <t>Air Barriers</t>
  </si>
  <si>
    <t>23-13 25 25</t>
  </si>
  <si>
    <t>Vapor Barriers</t>
  </si>
  <si>
    <t>23-13 25 27</t>
  </si>
  <si>
    <t>Maintenance Products and Chemicals for Construction</t>
  </si>
  <si>
    <t>23-13 27 00</t>
  </si>
  <si>
    <t>Cleaning and Maintenance Products</t>
  </si>
  <si>
    <t>23-13 27 11</t>
  </si>
  <si>
    <t>Cleaning Products</t>
  </si>
  <si>
    <t>23-13 27 11 11</t>
  </si>
  <si>
    <t>Maintenance Products</t>
  </si>
  <si>
    <t>23-13 27 11 13</t>
  </si>
  <si>
    <t>Combined Cleaning and Protection Products</t>
  </si>
  <si>
    <t>23-13 27 11 15</t>
  </si>
  <si>
    <t>Repair Products</t>
  </si>
  <si>
    <t>23-13 27 13</t>
  </si>
  <si>
    <t>Repair Mortars</t>
  </si>
  <si>
    <t>23-13 27 13 11</t>
  </si>
  <si>
    <t>Concrete Restoration and Cleaning Products</t>
  </si>
  <si>
    <t>23-13 27 13 13</t>
  </si>
  <si>
    <t>Concrete Cleaning Products</t>
  </si>
  <si>
    <t>23-13 27 13 13 11</t>
  </si>
  <si>
    <t>Concrete Resurfacing Products</t>
  </si>
  <si>
    <t>23-13 27 13 13 13</t>
  </si>
  <si>
    <t>Concrete Rehabilitation Products</t>
  </si>
  <si>
    <t>23-13 27 13 13 15</t>
  </si>
  <si>
    <t>Masonry Restoration and Cleaning Products</t>
  </si>
  <si>
    <t>23-13 27 13 15</t>
  </si>
  <si>
    <t>Unit Masonry Restoration Products</t>
  </si>
  <si>
    <t>23-13 27 13 15 11</t>
  </si>
  <si>
    <t>Stone Restoration products</t>
  </si>
  <si>
    <t>23-13 27 13 15 13</t>
  </si>
  <si>
    <t>Unit Masonry Cleaning Products</t>
  </si>
  <si>
    <t>23-13 27 13 15 15</t>
  </si>
  <si>
    <t>Stone Cleaning products</t>
  </si>
  <si>
    <t>23-13 27 13 15 17</t>
  </si>
  <si>
    <t>Metal Restoration and Cleaning Products</t>
  </si>
  <si>
    <t>23-13 27 13 17</t>
  </si>
  <si>
    <t>Wood and Plastic Restoration and Cleaning Products</t>
  </si>
  <si>
    <t>23-13 27 13 19</t>
  </si>
  <si>
    <t>Wood Restoration and Cleaning Products</t>
  </si>
  <si>
    <t>23-13 27 13 19 11</t>
  </si>
  <si>
    <t>Plastic Restoration and Cleaning Products</t>
  </si>
  <si>
    <t>23-13 27 13 19 13</t>
  </si>
  <si>
    <t>Chemicals for Construction</t>
  </si>
  <si>
    <t>23-13 27 15</t>
  </si>
  <si>
    <t>Solvents</t>
  </si>
  <si>
    <t>23-13 27 15 11</t>
  </si>
  <si>
    <t>Acids</t>
  </si>
  <si>
    <t>23-13 27 15 13</t>
  </si>
  <si>
    <t>Alkalis</t>
  </si>
  <si>
    <t>23-13 27 15 15</t>
  </si>
  <si>
    <t>Salts</t>
  </si>
  <si>
    <t>23-13 27 15 17</t>
  </si>
  <si>
    <t>Foundations</t>
  </si>
  <si>
    <t>23-13 29 00</t>
  </si>
  <si>
    <t>Foundation Piles</t>
  </si>
  <si>
    <t>23-13 29 11</t>
  </si>
  <si>
    <t>Foundation Pile Components </t>
  </si>
  <si>
    <t>23-13 29 11 11</t>
  </si>
  <si>
    <t>Pile Casings (Linings)</t>
  </si>
  <si>
    <t>23-13 29 11 11 11</t>
  </si>
  <si>
    <t>Cores and Mandrels</t>
  </si>
  <si>
    <t>23-13 29 11 11 13</t>
  </si>
  <si>
    <t>Pile Extension Pieces</t>
  </si>
  <si>
    <t>23-13 29 11 11 15</t>
  </si>
  <si>
    <t>Pile Shoes</t>
  </si>
  <si>
    <t>23-13 29 11 11 17</t>
  </si>
  <si>
    <t>Pile Splices</t>
  </si>
  <si>
    <t>23-13 29 11 11 19</t>
  </si>
  <si>
    <t>Pile Caps</t>
  </si>
  <si>
    <t>23-13 29 11 11 21</t>
  </si>
  <si>
    <t>23-13 29 11 13</t>
  </si>
  <si>
    <t>Composite Driven Piles</t>
  </si>
  <si>
    <t>23-13 29 11 13 11</t>
  </si>
  <si>
    <t>Concrete Filled Steel Driven Piles</t>
  </si>
  <si>
    <t>23-13 29 11 13 13</t>
  </si>
  <si>
    <t>Precast Concrete Driven Piles</t>
  </si>
  <si>
    <t>23-13 29 11 13 15</t>
  </si>
  <si>
    <t>Rolled Steel Section Driven Piles</t>
  </si>
  <si>
    <t>23-13 29 11 13 17</t>
  </si>
  <si>
    <t>Unfilled Tubular Steel Driven Piles</t>
  </si>
  <si>
    <t>23-13 29 11 13 19</t>
  </si>
  <si>
    <t>Wood Driven Piles</t>
  </si>
  <si>
    <t>23-13 29 11 13 21</t>
  </si>
  <si>
    <t>Sheet Driven Piles</t>
  </si>
  <si>
    <t>23-13 29 11 13 23</t>
  </si>
  <si>
    <t>Screw Piles</t>
  </si>
  <si>
    <t>23-13 29 11 15</t>
  </si>
  <si>
    <t>Caissons, Foundation Casings</t>
  </si>
  <si>
    <t>23-13 29 13</t>
  </si>
  <si>
    <t>Well Foundation Casings</t>
  </si>
  <si>
    <t>23-13 29 13 11</t>
  </si>
  <si>
    <t>Caissons</t>
  </si>
  <si>
    <t>23-13 29 13 13</t>
  </si>
  <si>
    <t>Shallow Foundations</t>
  </si>
  <si>
    <t>23-13 29 15</t>
  </si>
  <si>
    <t>Column Bases</t>
  </si>
  <si>
    <t>23-13 29 15 11</t>
  </si>
  <si>
    <t>Grade Beams</t>
  </si>
  <si>
    <t>23-13 29 15 13</t>
  </si>
  <si>
    <t>Strip Foundation Blocks</t>
  </si>
  <si>
    <t>23-13 29 15 15</t>
  </si>
  <si>
    <t>Special Foundations</t>
  </si>
  <si>
    <t>23-13 29 17</t>
  </si>
  <si>
    <t>Controlled Modulus Columns</t>
  </si>
  <si>
    <t>23-13 29 17 11</t>
  </si>
  <si>
    <t>Other Special Foundations</t>
  </si>
  <si>
    <t>23-13 29 17 13</t>
  </si>
  <si>
    <t>Structural Concrete Products</t>
  </si>
  <si>
    <t>23-13 31 00</t>
  </si>
  <si>
    <t>23-13 31 11</t>
  </si>
  <si>
    <t xml:space="preserve">Ready Mixed Concrete </t>
  </si>
  <si>
    <t>23-13 31 13</t>
  </si>
  <si>
    <t>Precast Structural Concrete</t>
  </si>
  <si>
    <t>23-13 31 15</t>
  </si>
  <si>
    <t>Concrete Formwork</t>
  </si>
  <si>
    <t>23-13 31 17</t>
  </si>
  <si>
    <t>Steel Forms</t>
  </si>
  <si>
    <t>23-13 31 17 11</t>
  </si>
  <si>
    <t>Prefabricated Stair Forms</t>
  </si>
  <si>
    <t>23-13 31 17 13</t>
  </si>
  <si>
    <t>Concrete Form Liners</t>
  </si>
  <si>
    <t>23-13 31 17 15</t>
  </si>
  <si>
    <t>Insulated Concrete Forms</t>
  </si>
  <si>
    <t>23-13 31 17 17</t>
  </si>
  <si>
    <t>Non Formwork</t>
  </si>
  <si>
    <t>23-13 31 19</t>
  </si>
  <si>
    <t>Reinforcement and Prestressing Components</t>
  </si>
  <si>
    <t>23-13 31 21</t>
  </si>
  <si>
    <t>Reinforcement Components</t>
  </si>
  <si>
    <t>23-13 31 21 11</t>
  </si>
  <si>
    <t>Reinforcing Steel</t>
  </si>
  <si>
    <t>23-13 31 21 11 11</t>
  </si>
  <si>
    <t>Reinforcement Steel Mesh</t>
  </si>
  <si>
    <t>23-13 31 21 11 13</t>
  </si>
  <si>
    <t>Welded Wire Fabric Reinforcing</t>
  </si>
  <si>
    <t>23-13 31 21 11 13 11</t>
  </si>
  <si>
    <t>Fibrous Reinforcing</t>
  </si>
  <si>
    <t>23-13 31 21 11 15</t>
  </si>
  <si>
    <t>Steel Fibrous Reinforcing</t>
  </si>
  <si>
    <t>23-13 31 21 11 15 11</t>
  </si>
  <si>
    <t>Synthetic Fibrous Reinforcing</t>
  </si>
  <si>
    <t>23-13 31 21 11 15 13</t>
  </si>
  <si>
    <t>Reinforcement Couplers</t>
  </si>
  <si>
    <t>23-13 31 21 11 17</t>
  </si>
  <si>
    <t>Reinforcement Spacers</t>
  </si>
  <si>
    <t>23-13 31 21 11 19</t>
  </si>
  <si>
    <t>Reinforcement Accessories</t>
  </si>
  <si>
    <t>23-13 31 21 11 21</t>
  </si>
  <si>
    <t>Prestressing Components</t>
  </si>
  <si>
    <t>23-13 31 21 13</t>
  </si>
  <si>
    <t>Stressing Tendons</t>
  </si>
  <si>
    <t>23-13 31 21 13 11</t>
  </si>
  <si>
    <t>Steel Stressing Tendons</t>
  </si>
  <si>
    <t>23-13 31 21 13 11 11</t>
  </si>
  <si>
    <t>Steel Strand Stressing Tendons</t>
  </si>
  <si>
    <t>23-13 31 21 13 11 11 11</t>
  </si>
  <si>
    <t>Steel Wire Stressing Tendons</t>
  </si>
  <si>
    <t>23-13 31 21 13 11 11 13</t>
  </si>
  <si>
    <t>Steel Bar Stressing Tendons</t>
  </si>
  <si>
    <t>23-13 31 21 13 11 11 15</t>
  </si>
  <si>
    <t>Glass Fibers</t>
  </si>
  <si>
    <t>23-13 31 21 13 11 13</t>
  </si>
  <si>
    <t>Steel Bars</t>
  </si>
  <si>
    <t>23-13 31 21 13 13</t>
  </si>
  <si>
    <t>Glass Fiber Tendons</t>
  </si>
  <si>
    <t>23-13 31 21 13 15</t>
  </si>
  <si>
    <t>Prestressing Couplers</t>
  </si>
  <si>
    <t>23-13 31 21 13 17</t>
  </si>
  <si>
    <t>Tendon Sheathing</t>
  </si>
  <si>
    <t>23-13 31 21 13 19</t>
  </si>
  <si>
    <t>Tendon Sheathing Ducts</t>
  </si>
  <si>
    <t>23-13 31 21 13 19 11</t>
  </si>
  <si>
    <t>Prestressing Anchorages</t>
  </si>
  <si>
    <t>23-13 31 21 13 21</t>
  </si>
  <si>
    <t>Post Tensioning Products</t>
  </si>
  <si>
    <t>23-13 31 21 15</t>
  </si>
  <si>
    <t>Complete Reinforcement Cages</t>
  </si>
  <si>
    <t>23-13 31 21 17</t>
  </si>
  <si>
    <t>Cast In Jointing</t>
  </si>
  <si>
    <t>23-13 31 21 19</t>
  </si>
  <si>
    <t>Expansion and Contraction Joints</t>
  </si>
  <si>
    <t>23-13 31 21 19 11</t>
  </si>
  <si>
    <t>Waterstops</t>
  </si>
  <si>
    <t>23-13 31 21 19 13</t>
  </si>
  <si>
    <t>Concrete Finishing Products</t>
  </si>
  <si>
    <t>23-13 31 23</t>
  </si>
  <si>
    <t>Stamped Concrete Finishing Products</t>
  </si>
  <si>
    <t>23-13 31 23 11</t>
  </si>
  <si>
    <t>Colored Concrete Finishing Products</t>
  </si>
  <si>
    <t>23-13 31 23 13</t>
  </si>
  <si>
    <t>Envelope Enclosure Products</t>
  </si>
  <si>
    <t>23-13 33 00</t>
  </si>
  <si>
    <t>Sliding Glass Wall Systems</t>
  </si>
  <si>
    <t>23-13 33 11</t>
  </si>
  <si>
    <t>Folding Glass Wall Systems</t>
  </si>
  <si>
    <t>23-13 33 13</t>
  </si>
  <si>
    <t>Wall Exteriors</t>
  </si>
  <si>
    <t>23-13 33 15</t>
  </si>
  <si>
    <t>Blast Resistant Wall Exteriors</t>
  </si>
  <si>
    <t>23-13 33 15 11</t>
  </si>
  <si>
    <t>Infill Facades</t>
  </si>
  <si>
    <t>23-13 33 17</t>
  </si>
  <si>
    <t>23-13 33 17 11</t>
  </si>
  <si>
    <t>Precast Concrete Facade</t>
  </si>
  <si>
    <t>23-13 33 19</t>
  </si>
  <si>
    <t>Cladding and Curtainwall Panels</t>
  </si>
  <si>
    <t>23-13 33 19 11</t>
  </si>
  <si>
    <t>Opening Infill Units</t>
  </si>
  <si>
    <t>23-13 33 19 11 11</t>
  </si>
  <si>
    <t>Imbedded Material Finish Mix, Tiles, Brick</t>
  </si>
  <si>
    <t>23-13 33 19 11 13</t>
  </si>
  <si>
    <t xml:space="preserve">Entrances </t>
  </si>
  <si>
    <t>23-13 33 21</t>
  </si>
  <si>
    <t>Aluminum-Framed Entrances</t>
  </si>
  <si>
    <t>23-13 33 21 11</t>
  </si>
  <si>
    <t>Automatic Aluminum-Framed Entrances</t>
  </si>
  <si>
    <t>23-13 33 21 11 11</t>
  </si>
  <si>
    <t>Revolving Door Aluminum-Framed  Entrances</t>
  </si>
  <si>
    <t>23-13 33 21 11 13</t>
  </si>
  <si>
    <t>Balanced Door Aluminum-Framed  Entrances</t>
  </si>
  <si>
    <t>23-13 33 21 11 15</t>
  </si>
  <si>
    <t>Pressure-Resistant Aluminum-Framed  Entrances</t>
  </si>
  <si>
    <t>23-13 33 21 11 17</t>
  </si>
  <si>
    <t>Intensive Care Unit/Critical Care Unit Aluminum-Framed  Entrances</t>
  </si>
  <si>
    <t>23-13 33 21 11 19</t>
  </si>
  <si>
    <t>Bronze-Framed Entrances</t>
  </si>
  <si>
    <t>23-13 33 21 13</t>
  </si>
  <si>
    <t>Automatic Bronze-Framed Entrances</t>
  </si>
  <si>
    <t>23-13 33 21 13 11</t>
  </si>
  <si>
    <t>Revolving Door Bronze-Framed  Entrances</t>
  </si>
  <si>
    <t>23-13 33 21 13 13</t>
  </si>
  <si>
    <t>Balanced Door Bronze-Framed  Entrances</t>
  </si>
  <si>
    <t>23-13 33 21 13 15</t>
  </si>
  <si>
    <t>Pressure-Resistant Bronze-Framed  Entrances</t>
  </si>
  <si>
    <t>23-13 33 21 13 17</t>
  </si>
  <si>
    <t>Intensive Care Unit/Critical Care Unit Bronze-Framed  Entrances</t>
  </si>
  <si>
    <t>23-13 33 21 13 19</t>
  </si>
  <si>
    <t xml:space="preserve">Stainless-Steel-Framed Entrances </t>
  </si>
  <si>
    <t>23-13 33 21 15</t>
  </si>
  <si>
    <t>Automatic Stainless-Steel-Framed Entrances</t>
  </si>
  <si>
    <t>23-13 33 21 15 11</t>
  </si>
  <si>
    <t>Revolving Door Stainless-Steel-Framed  Entrances</t>
  </si>
  <si>
    <t>23-13 33 21 15 13</t>
  </si>
  <si>
    <t>Balanced Door Stainless-Steel-Framed  Entrances</t>
  </si>
  <si>
    <t>23-13 33 21 15 15</t>
  </si>
  <si>
    <t>Pressure-Resistant Stainless-Steel-Framed  Entrances</t>
  </si>
  <si>
    <t>23-13 33 21 15 17</t>
  </si>
  <si>
    <t>Intensive Care Unit/Critical Care Unit Stainless-Steel-Framed  Entrances</t>
  </si>
  <si>
    <t>23-13 33 21 15 19</t>
  </si>
  <si>
    <t xml:space="preserve">Steel-Framed Entrances </t>
  </si>
  <si>
    <t>23-13 33 21 17</t>
  </si>
  <si>
    <t>Automatic Steel-Framed Entrances</t>
  </si>
  <si>
    <t>23-13 33 21 17 11</t>
  </si>
  <si>
    <t>Revolving Door  Steel-Framed  Entrances</t>
  </si>
  <si>
    <t>23-13 33 21 17 13</t>
  </si>
  <si>
    <t>Balanced Door  Steel-Framed  Entrances</t>
  </si>
  <si>
    <t>23-13 33 21 17 15</t>
  </si>
  <si>
    <t>Pressure-Resistant  Steel-Framed  Entrances</t>
  </si>
  <si>
    <t>23-13 33 21 17 17</t>
  </si>
  <si>
    <t>Intensive Care Unit/Critical Care Unit  Steel-Framed  Entrances</t>
  </si>
  <si>
    <t>23-13 33 21 17 19</t>
  </si>
  <si>
    <t>All-Glass Entrances</t>
  </si>
  <si>
    <t>23-13 33 21 19</t>
  </si>
  <si>
    <t>Automatic All-Glass Entrances</t>
  </si>
  <si>
    <t>23-13 33 21 19 11</t>
  </si>
  <si>
    <t>Revolving Door  All-Glass  Entrances</t>
  </si>
  <si>
    <t>23-13 33 21 19 13</t>
  </si>
  <si>
    <t>Balanced Door  All-Glass  Entrances</t>
  </si>
  <si>
    <t>23-13 33 21 19 15</t>
  </si>
  <si>
    <t>Pressure-Resistant  All-Glass Entrances</t>
  </si>
  <si>
    <t>23-13 33 21 19 17</t>
  </si>
  <si>
    <t>Intensive Care Unit/Critical Care Unit All-Glass Entrances</t>
  </si>
  <si>
    <t>23-13 33 21 19 19</t>
  </si>
  <si>
    <t>Storefronts</t>
  </si>
  <si>
    <t>23-13 33 23</t>
  </si>
  <si>
    <t>Aluminum-Framed Storefronts</t>
  </si>
  <si>
    <t>23-13 33 23 11</t>
  </si>
  <si>
    <t>Automatic Aluminum-Framed Storefronts</t>
  </si>
  <si>
    <t>23-13 33 23 11 11</t>
  </si>
  <si>
    <t>Revolving Door Aluminum-Framed  Storefronts</t>
  </si>
  <si>
    <t>23-13 33 23 11 13</t>
  </si>
  <si>
    <t>Balanced Door Aluminum-Framed  Storefronts</t>
  </si>
  <si>
    <t>23-13 33 23 11 15</t>
  </si>
  <si>
    <t>Pressure-Resistant Aluminum-Framed  Storefronts</t>
  </si>
  <si>
    <t>23-13 33 23 11 17</t>
  </si>
  <si>
    <t>Intensive Care Unit/Critical Care Unit Aluminum-Framed  Storefronts</t>
  </si>
  <si>
    <t>23-13 33 23 11 19</t>
  </si>
  <si>
    <t>Bronze-Framed Storefronts</t>
  </si>
  <si>
    <t>23-13 33 23 13</t>
  </si>
  <si>
    <t>Automatic Bronze-Framed Storefronts</t>
  </si>
  <si>
    <t>23-13 33 23 13 11</t>
  </si>
  <si>
    <t>Revolving Door Bronze-Framed  Storefronts</t>
  </si>
  <si>
    <t>23-13 33 23 13 13</t>
  </si>
  <si>
    <t>Balanced Door Bronze-Framed  Storefronts</t>
  </si>
  <si>
    <t>23-13 33 23 13 15</t>
  </si>
  <si>
    <t>Pressure-Resistant Bronze-Framed  Storefronts</t>
  </si>
  <si>
    <t>23-13 33 23 13 17</t>
  </si>
  <si>
    <t>Intensive Care Unit/Critical Care Unit Bronze-Framed  Storefronts</t>
  </si>
  <si>
    <t>23-13 33 23 13 19</t>
  </si>
  <si>
    <t>Stainless-Steel-Framed Storefronts</t>
  </si>
  <si>
    <t>23-13 33 23 15</t>
  </si>
  <si>
    <t>Automatic Stainless-Steel-Framed Storefronts</t>
  </si>
  <si>
    <t>23-13 33 23 15 11</t>
  </si>
  <si>
    <t>Revolving Door Stainless-Steel-Framed  Storefronts</t>
  </si>
  <si>
    <t>23-13 33 23 15 13</t>
  </si>
  <si>
    <t>Balanced Door Stainless-Steel-Framed Storefronts</t>
  </si>
  <si>
    <t>23-13 33 23 15 15</t>
  </si>
  <si>
    <t>Pressure-Resistant Stainless-Steel-Framed  Storefronts</t>
  </si>
  <si>
    <t>23-13 33 23 15 17</t>
  </si>
  <si>
    <t>Intensive Care Unit/Critical Care Unit Stainless-Steel-Framed  Storefronts</t>
  </si>
  <si>
    <t>23-13 33 23 15 19</t>
  </si>
  <si>
    <t>Steel-Framed Storefronts</t>
  </si>
  <si>
    <t>23-13 33 23 17</t>
  </si>
  <si>
    <t>Automatic Steel-Framed Storefronts</t>
  </si>
  <si>
    <t>23-13 33 23 17 11</t>
  </si>
  <si>
    <t>Revolving Door  Steel-Framed  Storefronts</t>
  </si>
  <si>
    <t>23-13 33 23 17 13</t>
  </si>
  <si>
    <t>Balanced Door  Steel-Framed  Storefronts</t>
  </si>
  <si>
    <t>23-13 33 23 17 15</t>
  </si>
  <si>
    <t>Pressure-Resistant  Steel-Framed  Storefronts</t>
  </si>
  <si>
    <t>23-13 33 23 17 17</t>
  </si>
  <si>
    <t>Intensive Care Unit/Critical Care Unit  Steel-Framed  Storefronts</t>
  </si>
  <si>
    <t>23-13 33 23 17 19</t>
  </si>
  <si>
    <t>All-Glass Storefronts</t>
  </si>
  <si>
    <t>23-13 33 23 19</t>
  </si>
  <si>
    <t>Automatic All-Glass Storefronts</t>
  </si>
  <si>
    <t>23-13 33 23 19 11</t>
  </si>
  <si>
    <t>Revolving Door  All-Glass  Storefronts</t>
  </si>
  <si>
    <t>23-13 33 23 19 13</t>
  </si>
  <si>
    <t>Balanced Door  All-Glass  Storefronts</t>
  </si>
  <si>
    <t>23-13 33 23 19 15</t>
  </si>
  <si>
    <t>Pressure-Resistant  All-Glass Storefronts</t>
  </si>
  <si>
    <t>23-13 33 23 19 17</t>
  </si>
  <si>
    <t>Intensive Care Unit/Critical Care Unit All-Glass Storefronts</t>
  </si>
  <si>
    <t>23-13 33 23 19 19</t>
  </si>
  <si>
    <t xml:space="preserve">Precast Modules </t>
  </si>
  <si>
    <t>23-13 33 25</t>
  </si>
  <si>
    <t>Glazed Facade and Roof Structures</t>
  </si>
  <si>
    <t>23-13 33 27</t>
  </si>
  <si>
    <t>Curtain Walls</t>
  </si>
  <si>
    <t>23-13 33 27 11</t>
  </si>
  <si>
    <t>Curtain Wall Components </t>
  </si>
  <si>
    <t>23-13 33 27 11 11</t>
  </si>
  <si>
    <t>Curtain Wall Frames</t>
  </si>
  <si>
    <t>23-13 33 27 11 11 11</t>
  </si>
  <si>
    <t>Curtain Wall Sections</t>
  </si>
  <si>
    <t>23-13 33 27 11 11 13</t>
  </si>
  <si>
    <t>Curtain Wall Infill Panels</t>
  </si>
  <si>
    <t>23-13 33 27 11 11 15</t>
  </si>
  <si>
    <t>Metal Framed Curtain Wall</t>
  </si>
  <si>
    <t>23-13 33 27 11 13</t>
  </si>
  <si>
    <t>Translucent Curtain Wall Assemblies</t>
  </si>
  <si>
    <t>23-13 33 27 11 15</t>
  </si>
  <si>
    <t>Structural Glazing</t>
  </si>
  <si>
    <t>23-13 33 27 13</t>
  </si>
  <si>
    <t>23-13 33 27 13 11</t>
  </si>
  <si>
    <t>Suspended Glazing</t>
  </si>
  <si>
    <t>23-13 33 27 15</t>
  </si>
  <si>
    <t xml:space="preserve">Patent Glazing </t>
  </si>
  <si>
    <t>23-13 33 27 17</t>
  </si>
  <si>
    <t>Glazed Roof Structures</t>
  </si>
  <si>
    <t>23-13 33 27 19</t>
  </si>
  <si>
    <t>Sections for Glazed Roofs</t>
  </si>
  <si>
    <t>23-13 33 27 19 11</t>
  </si>
  <si>
    <t>23-13 33 27 19 13</t>
  </si>
  <si>
    <t>Translucent Roof Assemblies</t>
  </si>
  <si>
    <t>23-13 33 27 19 15</t>
  </si>
  <si>
    <t>Translucent Wall Assemblies</t>
  </si>
  <si>
    <t>23-13 33 27 19 17</t>
  </si>
  <si>
    <t>Framing Products</t>
  </si>
  <si>
    <t>23-13 35 00</t>
  </si>
  <si>
    <t>Structural Frames</t>
  </si>
  <si>
    <t>23-13 35 11</t>
  </si>
  <si>
    <t>Beam Column Frames</t>
  </si>
  <si>
    <t>23-13 35 11 11</t>
  </si>
  <si>
    <t>Column Slab Frames</t>
  </si>
  <si>
    <t>23-13 35 11 13</t>
  </si>
  <si>
    <t>23-13 35 11 13 11</t>
  </si>
  <si>
    <t>Beams</t>
  </si>
  <si>
    <t>23-13 35 11 13 13</t>
  </si>
  <si>
    <t>Portal Frames</t>
  </si>
  <si>
    <t>23-13 35 11 15</t>
  </si>
  <si>
    <t>Structural Racking</t>
  </si>
  <si>
    <t>23-13 35 11 17</t>
  </si>
  <si>
    <t>Structural Bearings</t>
  </si>
  <si>
    <t>23-13 35 11 19</t>
  </si>
  <si>
    <t>Structural Roller Bearings</t>
  </si>
  <si>
    <t>23-13 35 11 19 11</t>
  </si>
  <si>
    <t>Structural Slide Bearings</t>
  </si>
  <si>
    <t>23-13 35 11 19 13</t>
  </si>
  <si>
    <t>Structural Rocker Bearings</t>
  </si>
  <si>
    <t>23-13 35 11 19 15</t>
  </si>
  <si>
    <t>Structural Fixed Bearings</t>
  </si>
  <si>
    <t>23-13 35 11 19 17</t>
  </si>
  <si>
    <t>Vibration and Earthquake Controls</t>
  </si>
  <si>
    <t>23-13 35 11 21</t>
  </si>
  <si>
    <t>Non Structural Framing Products</t>
  </si>
  <si>
    <t>23-13 35 13</t>
  </si>
  <si>
    <t>Space Frames</t>
  </si>
  <si>
    <t>23-13 35 15</t>
  </si>
  <si>
    <t>Booms Braces</t>
  </si>
  <si>
    <t>23-13 35 15 11</t>
  </si>
  <si>
    <t>Couplers</t>
  </si>
  <si>
    <t>23-13 35 15 13</t>
  </si>
  <si>
    <t>Complete Space Frames</t>
  </si>
  <si>
    <t>23-13 35 15 15</t>
  </si>
  <si>
    <t>Geodesic Structures</t>
  </si>
  <si>
    <t>23-13 35 17</t>
  </si>
  <si>
    <t>Rafters, Beams, and Joists</t>
  </si>
  <si>
    <t>23-13 35 19</t>
  </si>
  <si>
    <t>Trussed Rafters</t>
  </si>
  <si>
    <t>23-13 35 19 11</t>
  </si>
  <si>
    <t>Trussed Beams and Joists</t>
  </si>
  <si>
    <t>23-13 35 19 13</t>
  </si>
  <si>
    <t>Trussed Metal Joists</t>
  </si>
  <si>
    <t>23-13 35 19 13 11</t>
  </si>
  <si>
    <t>Trussed Composite Joist Assemblies</t>
  </si>
  <si>
    <t>23-13 35 19 13 13</t>
  </si>
  <si>
    <t>Trussed Metal Web Wood Joists</t>
  </si>
  <si>
    <t>23-13 35 19 13 15</t>
  </si>
  <si>
    <t>Wood Trusses</t>
  </si>
  <si>
    <t>23-13 35 19 13 17</t>
  </si>
  <si>
    <t>Metal Trusses</t>
  </si>
  <si>
    <t>23-13 35 19 13 19</t>
  </si>
  <si>
    <t>Web Beams and Joists</t>
  </si>
  <si>
    <t>23-13 35 19 15</t>
  </si>
  <si>
    <t>Wood Joists</t>
  </si>
  <si>
    <t>23-13 35 19 15 11</t>
  </si>
  <si>
    <t>Wood Beams</t>
  </si>
  <si>
    <t>23-13 35 19 15 13</t>
  </si>
  <si>
    <t>Heavy Timber Construction</t>
  </si>
  <si>
    <t>23-13 35 19 15 15</t>
  </si>
  <si>
    <t>Engineered Wood Products</t>
  </si>
  <si>
    <t>23-13 35 19 15 17</t>
  </si>
  <si>
    <t>Precast Concrete Beams</t>
  </si>
  <si>
    <t>23-13 35 19 17</t>
  </si>
  <si>
    <t>Precast Concrete Doubletee Beams</t>
  </si>
  <si>
    <t>23-13 35 19 17 11</t>
  </si>
  <si>
    <t>Precast Concrete Hollowcore Beams</t>
  </si>
  <si>
    <t>23-13 35 19 17 13</t>
  </si>
  <si>
    <t>Precast Concrete Inverted Tee Beams</t>
  </si>
  <si>
    <t>23-13 35 19 17 15</t>
  </si>
  <si>
    <t>Precast Concrete Spandrel Beams</t>
  </si>
  <si>
    <t>23-13 35 19 17 17</t>
  </si>
  <si>
    <t>Structural Walls</t>
  </si>
  <si>
    <t>23-13 35 21</t>
  </si>
  <si>
    <t>Concrete Structural Walls</t>
  </si>
  <si>
    <t>23-13 35 21 11</t>
  </si>
  <si>
    <t>Masonry Structural Walls</t>
  </si>
  <si>
    <t>23-13 35 21 13</t>
  </si>
  <si>
    <t>Wood Framed Structural Walls</t>
  </si>
  <si>
    <t>23-13 35 21 15</t>
  </si>
  <si>
    <t>Metal Framed Structural Walls</t>
  </si>
  <si>
    <t>23-13 35 21 17</t>
  </si>
  <si>
    <t>Structural Panels</t>
  </si>
  <si>
    <t>23-13 35 21 19</t>
  </si>
  <si>
    <t>Cementitious Reinforced Structural Panels</t>
  </si>
  <si>
    <t>23-13 35 21 19 11</t>
  </si>
  <si>
    <t>Stressed Skin Structural Panels</t>
  </si>
  <si>
    <t>23-13 35 21 19 13</t>
  </si>
  <si>
    <t xml:space="preserve">Structural Insulated Panels </t>
  </si>
  <si>
    <t>23-13 35 21 19 15</t>
  </si>
  <si>
    <t>Other Structural Walls</t>
  </si>
  <si>
    <t>23-13 35 21 21</t>
  </si>
  <si>
    <t>Structural Floors and Flat Roofs</t>
  </si>
  <si>
    <t>23-13 35 23</t>
  </si>
  <si>
    <t>Structural Floor Decks</t>
  </si>
  <si>
    <t>23-13 35 23 11</t>
  </si>
  <si>
    <t>Concrete Structural Floor Decks</t>
  </si>
  <si>
    <t>23-13 35 23 11 11</t>
  </si>
  <si>
    <t>Metal Structural Floor Decks</t>
  </si>
  <si>
    <t>23-13 35 23 11 13</t>
  </si>
  <si>
    <t>23-13 35 23 11 13 11</t>
  </si>
  <si>
    <t>Acoustical Metal Floor Decks</t>
  </si>
  <si>
    <t>23-13 35 23 11 13 13</t>
  </si>
  <si>
    <t>Wood Structural Floor Decks</t>
  </si>
  <si>
    <t>23-13 35 23 11 15</t>
  </si>
  <si>
    <t>Structural Roof Decks</t>
  </si>
  <si>
    <t>23-13 35 23 13</t>
  </si>
  <si>
    <t>Concrete Structural Roof Decks</t>
  </si>
  <si>
    <t>23-13 35 23 13 11</t>
  </si>
  <si>
    <t>Metal Structural Roof Decks</t>
  </si>
  <si>
    <t>23-13 35 23 13 13</t>
  </si>
  <si>
    <t>Acoustical Metal Roof Deck</t>
  </si>
  <si>
    <t>23-13 35 23 13 13 11</t>
  </si>
  <si>
    <t>Wood Structural Roof Decks</t>
  </si>
  <si>
    <t>23-13 35 23 13 15</t>
  </si>
  <si>
    <t>Structural Grating Floors</t>
  </si>
  <si>
    <t>23-13 35 23 15</t>
  </si>
  <si>
    <t>Balconies and Overhang Units</t>
  </si>
  <si>
    <t>23-13 35 23 17</t>
  </si>
  <si>
    <t>Balcony Components </t>
  </si>
  <si>
    <t>23-13 35 23 17 11</t>
  </si>
  <si>
    <t>Balcony Holders and Mechanical Fasteners</t>
  </si>
  <si>
    <t>23-13 35 23 17 11 11</t>
  </si>
  <si>
    <t>Concrete Balconies and Overhang Units</t>
  </si>
  <si>
    <t>23-13 35 23 17 13</t>
  </si>
  <si>
    <t>Metal Balconies and Overhang Units</t>
  </si>
  <si>
    <t>23-13 35 23 17 15</t>
  </si>
  <si>
    <t>Wood Balconies and Overhang Units</t>
  </si>
  <si>
    <t>23-13 35 23 17 17</t>
  </si>
  <si>
    <t>Structural Profiled Roofs</t>
  </si>
  <si>
    <t>23-13 35 25</t>
  </si>
  <si>
    <t>Prefabricated Shell Roofs</t>
  </si>
  <si>
    <t>23-13 35 25 11</t>
  </si>
  <si>
    <t>Simulated Stones</t>
  </si>
  <si>
    <t>23-13 35 25 13</t>
  </si>
  <si>
    <t>Multi-Function Exterior Coverings, Claddings, Linings </t>
  </si>
  <si>
    <t>23-13 37 00</t>
  </si>
  <si>
    <t>Multi-Function Exterior Claddings</t>
  </si>
  <si>
    <t>23-13 37 11</t>
  </si>
  <si>
    <t>Exterior Wall Cladding</t>
  </si>
  <si>
    <t>23-13 37 13</t>
  </si>
  <si>
    <t>Exterior Siding</t>
  </si>
  <si>
    <t>23-13 37 15</t>
  </si>
  <si>
    <t>Metal Exterior Siding</t>
  </si>
  <si>
    <t>23-13 37 15 11</t>
  </si>
  <si>
    <t>Composition Exterior Siding</t>
  </si>
  <si>
    <t>23-13 37 15 13</t>
  </si>
  <si>
    <t>Mineral Fiber Cement Exterior Siding</t>
  </si>
  <si>
    <t>23-13 37 15 15</t>
  </si>
  <si>
    <t>Plastic Exterior Siding</t>
  </si>
  <si>
    <t>23-13 37 15 17</t>
  </si>
  <si>
    <t>Wood Exterior Siding</t>
  </si>
  <si>
    <t>23-13 37 15 19</t>
  </si>
  <si>
    <t>Multi Function Exterior Linings</t>
  </si>
  <si>
    <t>23-13 37 17</t>
  </si>
  <si>
    <t>Sheathing Products</t>
  </si>
  <si>
    <t>23-13 37 17 11</t>
  </si>
  <si>
    <t>Exterior Plasters</t>
  </si>
  <si>
    <t>23-13 37 19</t>
  </si>
  <si>
    <t>Preformed Exterior Casings</t>
  </si>
  <si>
    <t>23-13 37 21</t>
  </si>
  <si>
    <t>Ancillary Products for Coverings and Claddings</t>
  </si>
  <si>
    <t>23-13 37 23</t>
  </si>
  <si>
    <t>Supports for Coverings and Claddings</t>
  </si>
  <si>
    <t>23-13 37 23 11</t>
  </si>
  <si>
    <t>Mechanical Fasteners for Coverings and Claddings</t>
  </si>
  <si>
    <t>23-13 37 23 13</t>
  </si>
  <si>
    <t>Movement and Dividing Joints for Coverings and Claddings</t>
  </si>
  <si>
    <t>23-13 37 23 15</t>
  </si>
  <si>
    <t>Joint Coverings, Flashings, Tapes</t>
  </si>
  <si>
    <t>23-13 37 23 17</t>
  </si>
  <si>
    <t>Reinforcements for Coverings and Claddings</t>
  </si>
  <si>
    <t>23-13 37 23 19</t>
  </si>
  <si>
    <t>Trims, Edgings, Capping</t>
  </si>
  <si>
    <t>23-13 37 23 21</t>
  </si>
  <si>
    <t>Spacers</t>
  </si>
  <si>
    <t>23-13 37 23 23</t>
  </si>
  <si>
    <t>Profile Fillers</t>
  </si>
  <si>
    <t>23-13 37 23 25</t>
  </si>
  <si>
    <t>Underlays, Linings, Separations</t>
  </si>
  <si>
    <t>23-13 37 23 27</t>
  </si>
  <si>
    <t>Beddings, Adhesives for Coverings and Claddings</t>
  </si>
  <si>
    <t>23-13 37 23 29</t>
  </si>
  <si>
    <t>Sealants for Coverings and Claddings</t>
  </si>
  <si>
    <t>23-13 37 23 31</t>
  </si>
  <si>
    <t>Roof Coverings, Claddings, Linings</t>
  </si>
  <si>
    <t>23-13 39 00</t>
  </si>
  <si>
    <t>Exterior Roof Panels</t>
  </si>
  <si>
    <t>23-13 39 11</t>
  </si>
  <si>
    <t>Exterior Metal Roof Panels</t>
  </si>
  <si>
    <t>23-13 39 11 11</t>
  </si>
  <si>
    <t>Exterior Plastic Roof Panels</t>
  </si>
  <si>
    <t>23-13 39 11 13</t>
  </si>
  <si>
    <t>Exterior Wood Roof Panels</t>
  </si>
  <si>
    <t>23-13 39 11 15</t>
  </si>
  <si>
    <t>Exterior Composite Roof Panels</t>
  </si>
  <si>
    <t>23-13 39 11 17</t>
  </si>
  <si>
    <t>Exterior Faced Roof Panels</t>
  </si>
  <si>
    <t>23-13 39 11 19</t>
  </si>
  <si>
    <t>Exterior Aggregate Coated Panels</t>
  </si>
  <si>
    <t>23-13 39 11 21</t>
  </si>
  <si>
    <t>Exterior Porcelain Enameled Faced Panels</t>
  </si>
  <si>
    <t>23-13 39 11 23</t>
  </si>
  <si>
    <t>Exterior Tile Faced Panels</t>
  </si>
  <si>
    <t>23-13 39 11 25</t>
  </si>
  <si>
    <t>Exterior Fiber Reinforced Cementitious Panels</t>
  </si>
  <si>
    <t>23-13 39 11 27</t>
  </si>
  <si>
    <t>Exterior Glass Fiber Reinforced Cementitious Panels</t>
  </si>
  <si>
    <t>23-13 39 11 29</t>
  </si>
  <si>
    <t>Exterior Miner Fiber Reinforced Cementitious Panels</t>
  </si>
  <si>
    <t>23-13 39 11 31</t>
  </si>
  <si>
    <t>Roof Underlayment</t>
  </si>
  <si>
    <t>23-13 39 13</t>
  </si>
  <si>
    <t>Roof Shingles</t>
  </si>
  <si>
    <t>23-13 39 15</t>
  </si>
  <si>
    <t>Asphalt Roof Shingles</t>
  </si>
  <si>
    <t>23-13 39 15 11</t>
  </si>
  <si>
    <t>Fiberglass Reinforced Roof Shingles</t>
  </si>
  <si>
    <t>23-13 39 15 13</t>
  </si>
  <si>
    <t>Metal Roof Shingles</t>
  </si>
  <si>
    <t>23-13 39 15 15</t>
  </si>
  <si>
    <t>Mineral Fiber Cement Roof Shingles</t>
  </si>
  <si>
    <t>23-13 39 15 17</t>
  </si>
  <si>
    <t>Plastic Roof Shingles</t>
  </si>
  <si>
    <t>23-13 39 15 19</t>
  </si>
  <si>
    <t>Porcelain Enamel Roof Shingles</t>
  </si>
  <si>
    <t>23-13 39 15 21</t>
  </si>
  <si>
    <t>Wood Shingles</t>
  </si>
  <si>
    <t>23-13 39 15 23</t>
  </si>
  <si>
    <t>Concrete Roof Shingles</t>
  </si>
  <si>
    <t>23-13 39 15 25</t>
  </si>
  <si>
    <t>23-13 39 17</t>
  </si>
  <si>
    <t>Clay Roof Tiles</t>
  </si>
  <si>
    <t>23-13 39 17 11</t>
  </si>
  <si>
    <t>Concrete Roof Tiles</t>
  </si>
  <si>
    <t>23-13 39 17 13</t>
  </si>
  <si>
    <t>Metal Roof Tiles</t>
  </si>
  <si>
    <t>23-13 39 17 15</t>
  </si>
  <si>
    <t>Mineral Fiber Cement Roof Tiles</t>
  </si>
  <si>
    <t>23-13 39 17 17</t>
  </si>
  <si>
    <t>Plastic Roof Tiles</t>
  </si>
  <si>
    <t>23-13 39 17 19</t>
  </si>
  <si>
    <t>Ceramic Roof Tiles</t>
  </si>
  <si>
    <t>23-13 39 17 21</t>
  </si>
  <si>
    <t>Tile Roof Mechanical Fasteners</t>
  </si>
  <si>
    <t>23-13 39 17 23</t>
  </si>
  <si>
    <t>Natural Stone Roofing</t>
  </si>
  <si>
    <t>23-13 39 19</t>
  </si>
  <si>
    <t>Roof Slates</t>
  </si>
  <si>
    <t>23-13 39 19 11</t>
  </si>
  <si>
    <t>Slate Roof Mechanical Fasteners</t>
  </si>
  <si>
    <t>23-13 39 19 11 11</t>
  </si>
  <si>
    <t>Shake Roofing</t>
  </si>
  <si>
    <t>23-13 39 21</t>
  </si>
  <si>
    <t>Wood Shakes Roofing</t>
  </si>
  <si>
    <t>23-13 39 21 11</t>
  </si>
  <si>
    <t>Flat Roofing</t>
  </si>
  <si>
    <t>23-13 39 23</t>
  </si>
  <si>
    <t>Acoustical Metal Deck Roofing</t>
  </si>
  <si>
    <t>23-13 39 23 11</t>
  </si>
  <si>
    <t>Structural Deck Roofing</t>
  </si>
  <si>
    <t>23-13 39 23 13</t>
  </si>
  <si>
    <t>Concrete Structural Deck Roofing</t>
  </si>
  <si>
    <t>23-13 39 23 13 11</t>
  </si>
  <si>
    <t>Metal Structural Deck Roofing</t>
  </si>
  <si>
    <t>23-13 39 23 13 13</t>
  </si>
  <si>
    <t>Wood Decking Roofing</t>
  </si>
  <si>
    <t>23-13 39 23 15</t>
  </si>
  <si>
    <t>Roof Finish Coating</t>
  </si>
  <si>
    <t>23-13 39 25</t>
  </si>
  <si>
    <t>Roof Cladding</t>
  </si>
  <si>
    <t>23-13 39 27</t>
  </si>
  <si>
    <t>Roof Cladding Sheets</t>
  </si>
  <si>
    <t>23-13 39 27 11</t>
  </si>
  <si>
    <t>Metal Roof Panels</t>
  </si>
  <si>
    <t>23-13 39 27 11 11</t>
  </si>
  <si>
    <t>23-13 39 27 11 13</t>
  </si>
  <si>
    <t>Roof Battens Cladding</t>
  </si>
  <si>
    <t>23-13 39 27 13</t>
  </si>
  <si>
    <t>Roof Coverings</t>
  </si>
  <si>
    <t>23-13 39 29</t>
  </si>
  <si>
    <t>Thatched Roofing</t>
  </si>
  <si>
    <t>23-13 39 29 11</t>
  </si>
  <si>
    <t>Sod Roofing</t>
  </si>
  <si>
    <t>23-13 39 29 13</t>
  </si>
  <si>
    <t>Vegetated Roof Covering</t>
  </si>
  <si>
    <t>23-13 39 29 15</t>
  </si>
  <si>
    <t>Vegetated Roof Planting Modules</t>
  </si>
  <si>
    <t>23-13 39 29 15 11</t>
  </si>
  <si>
    <t>Coated Foam Roof Covering</t>
  </si>
  <si>
    <t>23-13 39 29 17</t>
  </si>
  <si>
    <t>Roof Membranes</t>
  </si>
  <si>
    <t>23-13 39 31</t>
  </si>
  <si>
    <t>Single Layer Roof Membranes</t>
  </si>
  <si>
    <t>23-13 39 31 11</t>
  </si>
  <si>
    <t>Chlorinated Polyethylene (CPE) Single Layer Roof Membranes</t>
  </si>
  <si>
    <t>23-13 39 31 11 11</t>
  </si>
  <si>
    <t>Chlorosulfonated Polyethylene (CSPE) Single Layer Roof Membranes</t>
  </si>
  <si>
    <t>23-13 39 31 11 13</t>
  </si>
  <si>
    <t>Copolymer Alloy (CPA) Single Layer Roof Membranes</t>
  </si>
  <si>
    <t>23-13 39 31 11 15</t>
  </si>
  <si>
    <t>Elastomeric Single Layer Roof Membranes</t>
  </si>
  <si>
    <t>23-13 39 31 11 17</t>
  </si>
  <si>
    <t>Ethylene Interpolymer (EIP) Single Layer Roof Membranes</t>
  </si>
  <si>
    <t>23-13 39 31 11 19</t>
  </si>
  <si>
    <t>Ethylene Propylene Diene Monomer (EPDM) Single Layer Roof Membranes</t>
  </si>
  <si>
    <t>23-13 39 31 11 21</t>
  </si>
  <si>
    <t>Nitrile Butadiene Polymer (NBP) Single Layer Roof Membranes</t>
  </si>
  <si>
    <t>23-13 39 31 11 23</t>
  </si>
  <si>
    <t>Polyisobutylene (PIB) Single Layer Roof Membranes</t>
  </si>
  <si>
    <t>23-13 39 31 11 25</t>
  </si>
  <si>
    <t>Polyvinyl chloride (PVC) Single Layer Roof Membranes</t>
  </si>
  <si>
    <t>23-13 39 31 11 27</t>
  </si>
  <si>
    <t>Thermoplastic Alloy (TPA) Single Layer Roof Membranes</t>
  </si>
  <si>
    <t>23-13 39 31 11 29</t>
  </si>
  <si>
    <t>Thermoplastic Single Layer Roof Membranes</t>
  </si>
  <si>
    <t>23-13 39 31 11 31</t>
  </si>
  <si>
    <t>Multi Layer Roof Membranes</t>
  </si>
  <si>
    <t>23-13 39 31 13</t>
  </si>
  <si>
    <t>Asphalt Multi Layer Roof Membranes</t>
  </si>
  <si>
    <t>23-13 39 31 13 11</t>
  </si>
  <si>
    <t>Built Up Bituminous Multi Layer Roof Membranes</t>
  </si>
  <si>
    <t>23-13 39 31 13 13</t>
  </si>
  <si>
    <t>Coal Tar Multi Layer Roof Membranes</t>
  </si>
  <si>
    <t>23-13 39 31 13 15</t>
  </si>
  <si>
    <t>Cold Applied Bituminous Multi Layer Roof Membranes</t>
  </si>
  <si>
    <t>23-13 39 31 13 17</t>
  </si>
  <si>
    <t>Cold Applied Mastic Multi Layer Roof Membranes</t>
  </si>
  <si>
    <t>23-13 39 31 13 19</t>
  </si>
  <si>
    <t>Glass Fiber Reinforced Asphalt Emulsion Multi Layer Roof Membranes</t>
  </si>
  <si>
    <t>23-13 39 31 13 21</t>
  </si>
  <si>
    <t>Modified Bituminous Multi Layer Roof Membranes</t>
  </si>
  <si>
    <t>23-13 39 31 13 23</t>
  </si>
  <si>
    <t>Fluid Applied Roofing</t>
  </si>
  <si>
    <t>23-13 39 31 15</t>
  </si>
  <si>
    <t>Coated Foam Roofing</t>
  </si>
  <si>
    <t>23-13 39 31 17</t>
  </si>
  <si>
    <t>Roll Roofing</t>
  </si>
  <si>
    <t>23-13 39 31 19</t>
  </si>
  <si>
    <t>Roof Decking</t>
  </si>
  <si>
    <t>23-13 39 33</t>
  </si>
  <si>
    <t>Cementitious Deck Roofing</t>
  </si>
  <si>
    <t>23-13 39 33 11</t>
  </si>
  <si>
    <t>Cementitious Composite Insulation Deck Roofing</t>
  </si>
  <si>
    <t>23-13 39 33 11 11</t>
  </si>
  <si>
    <t>Cementitious Lightweight Cellular Deck Roofing</t>
  </si>
  <si>
    <t>23-13 39 33 11 13</t>
  </si>
  <si>
    <t>Cementitious Lightweight Insulating Deck Roofing</t>
  </si>
  <si>
    <t>23-13 39 33 11 15</t>
  </si>
  <si>
    <t>Lightweight Concrete Roofing Insulation</t>
  </si>
  <si>
    <t>23-13 39 33 13</t>
  </si>
  <si>
    <t>Composite Concrete and Insulation Deck Roofing</t>
  </si>
  <si>
    <t>23-13 39 33 13 11</t>
  </si>
  <si>
    <t>Lightweight Cellular Concrete Deck Roofing</t>
  </si>
  <si>
    <t>23-13 39 33 13 13</t>
  </si>
  <si>
    <t>Lightweight Insulating Concrete Deck Roofing</t>
  </si>
  <si>
    <t>23-13 39 33 13 15</t>
  </si>
  <si>
    <t>Concrete Deck Roofing</t>
  </si>
  <si>
    <t>23-13 39 33 15</t>
  </si>
  <si>
    <t>Concrete Composite Insulation Deck Roofing</t>
  </si>
  <si>
    <t>23-13 39 33 15 11</t>
  </si>
  <si>
    <t>Concrete Lightweight Cellular Deck Roofing</t>
  </si>
  <si>
    <t>23-13 39 33 15 13</t>
  </si>
  <si>
    <t>Concrete Lightweight Insulating Deck Roofing</t>
  </si>
  <si>
    <t>23-13 39 33 15 15</t>
  </si>
  <si>
    <t>Concrete Roof Topping</t>
  </si>
  <si>
    <t>23-13 39 33 17</t>
  </si>
  <si>
    <t>Roof Finishing Coatings</t>
  </si>
  <si>
    <t>23-13 39 35</t>
  </si>
  <si>
    <t>Renovation Products for Roof Coverings and Claddings</t>
  </si>
  <si>
    <t>23-13 39 37</t>
  </si>
  <si>
    <t>Roof Specialties and Accessories</t>
  </si>
  <si>
    <t>23-13 41 00</t>
  </si>
  <si>
    <t>Roof Edgings and Trims</t>
  </si>
  <si>
    <t>23-13 41 11</t>
  </si>
  <si>
    <t>Roof Copings</t>
  </si>
  <si>
    <t>23-13 41 11 11</t>
  </si>
  <si>
    <t>Roof Counterflashing Systems</t>
  </si>
  <si>
    <t>23-13 41 11 13</t>
  </si>
  <si>
    <t>Roof Gravel Stops</t>
  </si>
  <si>
    <t>23-13 41 11 15</t>
  </si>
  <si>
    <t>Roof Fascias</t>
  </si>
  <si>
    <t>23-13 41 11 17</t>
  </si>
  <si>
    <t>Roof Reglets</t>
  </si>
  <si>
    <t>23-13 41 11 19</t>
  </si>
  <si>
    <t>Roof Scuppers</t>
  </si>
  <si>
    <t>23-13 41 11 21</t>
  </si>
  <si>
    <t>Roof Flashings</t>
  </si>
  <si>
    <t>23-13 41 13</t>
  </si>
  <si>
    <t>Laminated Sheet Flexible Roof Flashings</t>
  </si>
  <si>
    <t>23-13 41 13 11</t>
  </si>
  <si>
    <t>Modified Bituminous Sheet Flexible Roof Flashings</t>
  </si>
  <si>
    <t>23-13 41 13 13</t>
  </si>
  <si>
    <t>Plastic Sheet Flexible Roof Flashings</t>
  </si>
  <si>
    <t>23-13 41 13 15</t>
  </si>
  <si>
    <t>Rubber Sheet Flexible Roof Flashings</t>
  </si>
  <si>
    <t>23-13 41 13 17</t>
  </si>
  <si>
    <t>Self Adhering Sheet Flexible Roof Flashings</t>
  </si>
  <si>
    <t>23-13 41 13 19</t>
  </si>
  <si>
    <t>Roof Vent Flashings</t>
  </si>
  <si>
    <t>23-13 41 13 21</t>
  </si>
  <si>
    <t>Roof Flashing Drip Caps</t>
  </si>
  <si>
    <t>23-13 41 13 23</t>
  </si>
  <si>
    <t>Roof Penetration Flashings</t>
  </si>
  <si>
    <t>23-13 41 13 25</t>
  </si>
  <si>
    <t>Roof Expansion Joints</t>
  </si>
  <si>
    <t>23-13 41 15</t>
  </si>
  <si>
    <t>Roof Vents</t>
  </si>
  <si>
    <t>23-13 41 17</t>
  </si>
  <si>
    <t>Roof Relief Vents</t>
  </si>
  <si>
    <t>23-13 41 17 11</t>
  </si>
  <si>
    <t>Roof Ridge Vents</t>
  </si>
  <si>
    <t>23-13 41 17 13</t>
  </si>
  <si>
    <t>Roof Smoke Vents</t>
  </si>
  <si>
    <t>23-13 41 17 15</t>
  </si>
  <si>
    <t>Gravity Roof Vents</t>
  </si>
  <si>
    <t>23-13 41 17 17</t>
  </si>
  <si>
    <t>Automatic Roof Vents</t>
  </si>
  <si>
    <t>23-13 41 17 19</t>
  </si>
  <si>
    <t>Fire Vents</t>
  </si>
  <si>
    <t>23-13 41 17 21</t>
  </si>
  <si>
    <t>Roof Walkways</t>
  </si>
  <si>
    <t>23-13 41 19</t>
  </si>
  <si>
    <t>Roof Pavers</t>
  </si>
  <si>
    <t>23-13 41 19 11</t>
  </si>
  <si>
    <t>Precast Concrete Roof Pavers</t>
  </si>
  <si>
    <t>23-13 41 19 11 11</t>
  </si>
  <si>
    <t>Pedestals Roof Pavers</t>
  </si>
  <si>
    <t>23-13 41 19 11 13</t>
  </si>
  <si>
    <t>Roof Treads</t>
  </si>
  <si>
    <t>23-13 41 19 13</t>
  </si>
  <si>
    <t>Rubber Roof Treads</t>
  </si>
  <si>
    <t>23-13 41 19 13 11</t>
  </si>
  <si>
    <t>Roof Snow Guards</t>
  </si>
  <si>
    <t>23-13 41 21</t>
  </si>
  <si>
    <t>Roof Piping Portals</t>
  </si>
  <si>
    <t>23-13 41 23</t>
  </si>
  <si>
    <t>Roof Domes</t>
  </si>
  <si>
    <t>23-13 41 25</t>
  </si>
  <si>
    <t>Roof Turrets</t>
  </si>
  <si>
    <t>23-13 41 27</t>
  </si>
  <si>
    <t>Roof Lanterns</t>
  </si>
  <si>
    <t>23-13 41 29</t>
  </si>
  <si>
    <t>Roof Curb</t>
  </si>
  <si>
    <t>23-13 41 31</t>
  </si>
  <si>
    <t>Structural Roof Curb</t>
  </si>
  <si>
    <t>23-13 41 31 11</t>
  </si>
  <si>
    <t>Acoustical Roof Curb</t>
  </si>
  <si>
    <t>23-13 41 31 13</t>
  </si>
  <si>
    <t>Manufactured Roof Curbs</t>
  </si>
  <si>
    <t>23-13 41 31 15</t>
  </si>
  <si>
    <t>Roof Gutters</t>
  </si>
  <si>
    <t>23-13 41 33</t>
  </si>
  <si>
    <t>Roof Soffits</t>
  </si>
  <si>
    <t>23-13 41 35</t>
  </si>
  <si>
    <t>Roof Splash Blocks</t>
  </si>
  <si>
    <t>23-13 41 37</t>
  </si>
  <si>
    <t>Roof Drains</t>
  </si>
  <si>
    <t>23-13 41 39</t>
  </si>
  <si>
    <t>Roof Downspouts</t>
  </si>
  <si>
    <t>23-13 41 39 11</t>
  </si>
  <si>
    <t>Roof Drains With Strainer</t>
  </si>
  <si>
    <t>23-13 41 39 13</t>
  </si>
  <si>
    <t>Roof Drains Without Strainer</t>
  </si>
  <si>
    <t>23-13 41 39 15</t>
  </si>
  <si>
    <t>Eavestroughs</t>
  </si>
  <si>
    <t>23-13 41 39 17</t>
  </si>
  <si>
    <t>Mechanical Fasteners for Downspouts</t>
  </si>
  <si>
    <t>23-13 41 39 17 11</t>
  </si>
  <si>
    <t>Downspout Strainers</t>
  </si>
  <si>
    <t>23-13 41 39 17 13</t>
  </si>
  <si>
    <t>Siphonic Roof Drains</t>
  </si>
  <si>
    <t>23-13 41 39 19</t>
  </si>
  <si>
    <t>Interior and Finish Products</t>
  </si>
  <si>
    <t>23-15 00 00</t>
  </si>
  <si>
    <t>Space Division Products</t>
  </si>
  <si>
    <t>23-15 11 00</t>
  </si>
  <si>
    <t>Fixed Partitions</t>
  </si>
  <si>
    <t>23-15 11 11</t>
  </si>
  <si>
    <t>Gypsum Board Fixed Partitions</t>
  </si>
  <si>
    <t>23-15 11 11 11</t>
  </si>
  <si>
    <t>Metal Framed Gypsum Board Fixed Partitions</t>
  </si>
  <si>
    <t>23-15 11 11 11 11</t>
  </si>
  <si>
    <t>Wood Framed Gypsum Board Fixed Partitions</t>
  </si>
  <si>
    <t>23-15 11 11 11 13</t>
  </si>
  <si>
    <t>Plaster Fixed Partitions</t>
  </si>
  <si>
    <t>23-15 11 11 13</t>
  </si>
  <si>
    <t>Gypsum Plaster Fixed Partitions</t>
  </si>
  <si>
    <t>23-15 11 11 13 11</t>
  </si>
  <si>
    <t>Portland Cement Plaster Fixed Partitions</t>
  </si>
  <si>
    <t>23-15 11 11 13 13</t>
  </si>
  <si>
    <t>Metal Framed Plaster Fixed Partitions</t>
  </si>
  <si>
    <t>23-15 11 11 13 15</t>
  </si>
  <si>
    <t>Wood Framed Plaster Fixed Partitions</t>
  </si>
  <si>
    <t>23-15 11 11 13 17</t>
  </si>
  <si>
    <t>Masonry Fixed Partitions</t>
  </si>
  <si>
    <t>23-15 11 11 15</t>
  </si>
  <si>
    <t>23-15 11 13</t>
  </si>
  <si>
    <t>General Demountable Partitions</t>
  </si>
  <si>
    <t>23-15 11 13 11</t>
  </si>
  <si>
    <t>Demountable Partitions Component</t>
  </si>
  <si>
    <t>23-15 11 13 11 11</t>
  </si>
  <si>
    <t>Partition Frames</t>
  </si>
  <si>
    <t>23-15 11 13 11 11 11</t>
  </si>
  <si>
    <t>Partition Infill Panels</t>
  </si>
  <si>
    <t>23-15 11 13 11 11 13</t>
  </si>
  <si>
    <t>Mechanical Fasteners for Partitions</t>
  </si>
  <si>
    <t>23-15 11 13 11 11 15</t>
  </si>
  <si>
    <t>Joint Fillers and Tapes</t>
  </si>
  <si>
    <t>23-15 11 13 11 11 17</t>
  </si>
  <si>
    <t>Gypsum Board Demountable Partitions</t>
  </si>
  <si>
    <t>23-15 11 13 11 13</t>
  </si>
  <si>
    <t>Metal Demountable Partitions</t>
  </si>
  <si>
    <t>23-15 11 13 11 15</t>
  </si>
  <si>
    <t>Wood Demountable Partitions</t>
  </si>
  <si>
    <t>23-15 11 13 11 17</t>
  </si>
  <si>
    <t>Sanitary Partitions and Cubicles</t>
  </si>
  <si>
    <t>23-15 11 15</t>
  </si>
  <si>
    <t>Toilet Compartments and Urinal Screens</t>
  </si>
  <si>
    <t>23-15 11 15 11</t>
  </si>
  <si>
    <t>Metal Toilet Compartment and Urinal Screens</t>
  </si>
  <si>
    <t>23-15 11 15 11 11</t>
  </si>
  <si>
    <t>Plastic Laminate Toilet Compartment and Urinal Screens</t>
  </si>
  <si>
    <t>23-15 11 15 11 13</t>
  </si>
  <si>
    <t>Plastic Toilet Compartment and Urinal Screens</t>
  </si>
  <si>
    <t>23-15 11 15 11 15</t>
  </si>
  <si>
    <t>Particleboard Toilet Compartment and Urinal Screens</t>
  </si>
  <si>
    <t>23-15 11 15 11 17</t>
  </si>
  <si>
    <t>Stone Toilet Compartment and Urinal Screens</t>
  </si>
  <si>
    <t>23-15 11 15 11 19</t>
  </si>
  <si>
    <t>Shower and Dressing Compartments</t>
  </si>
  <si>
    <t>23-15 11 15 13</t>
  </si>
  <si>
    <t>Metal Shower and Dressing Compartments</t>
  </si>
  <si>
    <t>23-15 11 15 13 11</t>
  </si>
  <si>
    <t>Plastic Laminate Shower and Dressing Compartments</t>
  </si>
  <si>
    <t>23-15 11 15 13 13</t>
  </si>
  <si>
    <t>Plastic Shower and Dressing Compartments</t>
  </si>
  <si>
    <t>23-15 11 15 13 15</t>
  </si>
  <si>
    <t>Particleboard Shower and Dressing Compartments</t>
  </si>
  <si>
    <t>23-15 11 15 13 17</t>
  </si>
  <si>
    <t>Stone Shower and Dressing Compartments</t>
  </si>
  <si>
    <t>23-15 11 15 13 19</t>
  </si>
  <si>
    <t>Cubicles</t>
  </si>
  <si>
    <t>23-15 11 15 15</t>
  </si>
  <si>
    <t>Cubicle Curtains</t>
  </si>
  <si>
    <t>23-15 11 15 15 11</t>
  </si>
  <si>
    <t>Cubicle Track and Hardware</t>
  </si>
  <si>
    <t>23-15 11 15 15 13</t>
  </si>
  <si>
    <t>Storage Wall Partitions and Compartments</t>
  </si>
  <si>
    <t>23-15 11 15 17</t>
  </si>
  <si>
    <t>23-15 11 15 17 11</t>
  </si>
  <si>
    <t>Modular Corridor Linings</t>
  </si>
  <si>
    <t>23-15 11 15 19</t>
  </si>
  <si>
    <t>Combined Partitions and Ceilings</t>
  </si>
  <si>
    <t>23-15 11 15 21</t>
  </si>
  <si>
    <t>23-15 11 17</t>
  </si>
  <si>
    <t>Horizontally Sliding Partitions</t>
  </si>
  <si>
    <t>23-15 11 17 11</t>
  </si>
  <si>
    <t>Folding Panel Partitions</t>
  </si>
  <si>
    <t>23-15 11 17 13</t>
  </si>
  <si>
    <t>Accordion Folding Partitions</t>
  </si>
  <si>
    <t>23-15 11 17 15</t>
  </si>
  <si>
    <t>Coiling Partitions</t>
  </si>
  <si>
    <t>23-15 11 17 17</t>
  </si>
  <si>
    <t>Vertically Sliding Room Dividers</t>
  </si>
  <si>
    <t>23-15 11 17 19</t>
  </si>
  <si>
    <t>Multi-Function Interior Coverings, Claddings, Linings </t>
  </si>
  <si>
    <t>23-15 13 00</t>
  </si>
  <si>
    <t>Multi Function Interior Claddings</t>
  </si>
  <si>
    <t>23-15 13 11</t>
  </si>
  <si>
    <t>Interior Wall and Ceiling Cladding</t>
  </si>
  <si>
    <t>23-15 13 13</t>
  </si>
  <si>
    <t>Interior Siding</t>
  </si>
  <si>
    <t>23-15 13 15</t>
  </si>
  <si>
    <t>Metal Interior Siding</t>
  </si>
  <si>
    <t>23-15 13 15 11</t>
  </si>
  <si>
    <t>Composition Interior Siding</t>
  </si>
  <si>
    <t>23-15 13 15 13</t>
  </si>
  <si>
    <t>Mineral Fiber Cement Interior Siding</t>
  </si>
  <si>
    <t>23-15 13 15 15</t>
  </si>
  <si>
    <t>Plastic Interior Siding</t>
  </si>
  <si>
    <t>23-15 13 15 17</t>
  </si>
  <si>
    <t>Wood Interior Siding</t>
  </si>
  <si>
    <t>23-15 13 15 19</t>
  </si>
  <si>
    <t>Multi Function Interior Linings</t>
  </si>
  <si>
    <t>23-15 13 17</t>
  </si>
  <si>
    <t>Wall Panels</t>
  </si>
  <si>
    <t>23-15 13 19</t>
  </si>
  <si>
    <t>Metal Wall Panels</t>
  </si>
  <si>
    <t>23-15 13 19 11</t>
  </si>
  <si>
    <t>Plastic Wall Panels</t>
  </si>
  <si>
    <t>23-15 13 19 13</t>
  </si>
  <si>
    <t>Wood Wall Panels</t>
  </si>
  <si>
    <t>23-15 13 19 15</t>
  </si>
  <si>
    <t>Composite Wall Panels</t>
  </si>
  <si>
    <t>23-15 13 19 17</t>
  </si>
  <si>
    <t>Faced Wall Panels</t>
  </si>
  <si>
    <t>23-15 13 19 19</t>
  </si>
  <si>
    <t>Aggregate Coated Wall Panels</t>
  </si>
  <si>
    <t>23-15 13 19 21</t>
  </si>
  <si>
    <t>Porcelain Enameled Faced Wall Panels</t>
  </si>
  <si>
    <t>23-15 13 19 23</t>
  </si>
  <si>
    <t>Tile Faced Wall Panels</t>
  </si>
  <si>
    <t>23-15 13 19 25</t>
  </si>
  <si>
    <t>Fiber Reinforced Cementitious Wall Panels</t>
  </si>
  <si>
    <t>23-15 13 19 27</t>
  </si>
  <si>
    <t>Glass Fiber Reinforced Cementitious Wall Panels</t>
  </si>
  <si>
    <t>23-15 13 19 29</t>
  </si>
  <si>
    <t>Miner Fiber Reinforced Cementitious Wall Panels</t>
  </si>
  <si>
    <t>23-15 13 19 31</t>
  </si>
  <si>
    <t>Flexible Wood Wall Sheets</t>
  </si>
  <si>
    <t>23-15 13 19 33</t>
  </si>
  <si>
    <t>23-15 13 19 35</t>
  </si>
  <si>
    <t>Ceiling Panels</t>
  </si>
  <si>
    <t>23-15 13 21</t>
  </si>
  <si>
    <t>Metal Ceiling Panels</t>
  </si>
  <si>
    <t>23-15 13 21 11</t>
  </si>
  <si>
    <t>Plastic Ceiling Panels</t>
  </si>
  <si>
    <t>23-15 13 21 13</t>
  </si>
  <si>
    <t>Wood Ceiling Panels</t>
  </si>
  <si>
    <t>23-15 13 21 15</t>
  </si>
  <si>
    <t>Composite Ceiling Panels</t>
  </si>
  <si>
    <t>23-15 13 21 17</t>
  </si>
  <si>
    <t>Faced Ceiling Panels</t>
  </si>
  <si>
    <t>23-15 13 21 19</t>
  </si>
  <si>
    <t>Aggregate Coated Ceiling Panels</t>
  </si>
  <si>
    <t>23-15 13 21 21</t>
  </si>
  <si>
    <t>Porcelain Enameled Faced Ceiling Panels</t>
  </si>
  <si>
    <t>23-15 13 21 23</t>
  </si>
  <si>
    <t>Tile Faced Ceiling Panels</t>
  </si>
  <si>
    <t>23-15 13 21 25</t>
  </si>
  <si>
    <t>Fiber Reinforced Cementitious Ceiling Panels</t>
  </si>
  <si>
    <t>23-15 13 21 27</t>
  </si>
  <si>
    <t>Glass Fiber Reinforced Cementitious Ceiling Panels</t>
  </si>
  <si>
    <t>23-15 13 21 29</t>
  </si>
  <si>
    <t>Miner Fiber Reinforced Cementitious Ceiling Panels</t>
  </si>
  <si>
    <t>23-15 13 21 31</t>
  </si>
  <si>
    <t>Flexible Wood Ceiling Sheets</t>
  </si>
  <si>
    <t>23-15 13 21 33</t>
  </si>
  <si>
    <t>Acoustical Ceiling Treatment</t>
  </si>
  <si>
    <t>23-15 13 21 35</t>
  </si>
  <si>
    <t>Interior Plasters</t>
  </si>
  <si>
    <t>23-15 13 23</t>
  </si>
  <si>
    <t>Preformed Interior Casings</t>
  </si>
  <si>
    <t>23-15 13 25</t>
  </si>
  <si>
    <t>Wall Coverings, Claddings, Linings</t>
  </si>
  <si>
    <t>23-15 15 00</t>
  </si>
  <si>
    <t>Wall Cladding Sections</t>
  </si>
  <si>
    <t>23-15 15 11</t>
  </si>
  <si>
    <t>Metal Wall Cladding Sections</t>
  </si>
  <si>
    <t>23-15 15 11 11</t>
  </si>
  <si>
    <t>Wood Wall Cladding Sections</t>
  </si>
  <si>
    <t>23-15 15 11 13</t>
  </si>
  <si>
    <t>Plastics Wall Cladding Sections</t>
  </si>
  <si>
    <t>23-15 15 11 15</t>
  </si>
  <si>
    <t>Other Wall Cladding Sections</t>
  </si>
  <si>
    <t>23-15 15 11 17</t>
  </si>
  <si>
    <t>Wall Tiles</t>
  </si>
  <si>
    <t>23-15 15 13</t>
  </si>
  <si>
    <t>Natural Stone Wall Tiles</t>
  </si>
  <si>
    <t>23-15 15 13 11</t>
  </si>
  <si>
    <t>Reconstituted Stone Wall Tiles</t>
  </si>
  <si>
    <t>23-15 15 13 13</t>
  </si>
  <si>
    <t>Cementitious Wall Tiles</t>
  </si>
  <si>
    <t>23-15 15 13 15</t>
  </si>
  <si>
    <t>Clay Based Wall Tiles</t>
  </si>
  <si>
    <t>23-15 15 13 17</t>
  </si>
  <si>
    <t>Metal Wall Tiles</t>
  </si>
  <si>
    <t>23-15 15 13 19</t>
  </si>
  <si>
    <t>Vegetable Based Wall Tiles</t>
  </si>
  <si>
    <t>23-15 15 13 21</t>
  </si>
  <si>
    <t>Plastics Wall Tiles</t>
  </si>
  <si>
    <t>23-15 15 13 23</t>
  </si>
  <si>
    <t>Other Wall Tiles</t>
  </si>
  <si>
    <t>23-15 15 13 25</t>
  </si>
  <si>
    <t>Wall Cladding Panels</t>
  </si>
  <si>
    <t>23-15 15 15</t>
  </si>
  <si>
    <t>Wall Stone Facing</t>
  </si>
  <si>
    <t>23-15 15 15 11</t>
  </si>
  <si>
    <t>Cementitious Wall Cladding Panels</t>
  </si>
  <si>
    <t>23-15 15 15 13</t>
  </si>
  <si>
    <t>Precast Concrete Wall Cladding Panels</t>
  </si>
  <si>
    <t>23-15 15 15 13 11</t>
  </si>
  <si>
    <t>Metal Wall Cladding Panels</t>
  </si>
  <si>
    <t>23-15 15 15 15</t>
  </si>
  <si>
    <t>Wood Based Wall Cladding Panels</t>
  </si>
  <si>
    <t>23-15 15 15 17</t>
  </si>
  <si>
    <t>Plastic Wall Cladding Panels</t>
  </si>
  <si>
    <t>23-15 15 15 19</t>
  </si>
  <si>
    <t>Plastic Wall Cladding Blocks</t>
  </si>
  <si>
    <t>23-15 15 15 19 11</t>
  </si>
  <si>
    <t>Other Wall Cladding Panels</t>
  </si>
  <si>
    <t>23-15 15 15 21</t>
  </si>
  <si>
    <t>Wall Cladding Sheets</t>
  </si>
  <si>
    <t>23-15 15 17</t>
  </si>
  <si>
    <t>Fiber Based Wall Cladding Sheets</t>
  </si>
  <si>
    <t>23-15 15 17 11</t>
  </si>
  <si>
    <t>Metal Wall Cladding Sheets</t>
  </si>
  <si>
    <t>23-15 15 17 13</t>
  </si>
  <si>
    <t>Plastic Wall Cladding Sheets</t>
  </si>
  <si>
    <t>23-15 15 17 15</t>
  </si>
  <si>
    <t>Fiberglass Reinforced Panels</t>
  </si>
  <si>
    <t>23-15 15 17 17</t>
  </si>
  <si>
    <t>Wall Coverings</t>
  </si>
  <si>
    <t>23-15 15 19</t>
  </si>
  <si>
    <t>Wallpaper</t>
  </si>
  <si>
    <t>23-15 15 19 11</t>
  </si>
  <si>
    <t>Wall Fabrics</t>
  </si>
  <si>
    <t>23-15 15 19 13</t>
  </si>
  <si>
    <t>Plastic Wall Coverings</t>
  </si>
  <si>
    <t>23-15 15 19 15</t>
  </si>
  <si>
    <t>Cork Wall Covering</t>
  </si>
  <si>
    <t>23-15 15 19 17</t>
  </si>
  <si>
    <t>Vinyl Coated Fabric Wall Covering</t>
  </si>
  <si>
    <t>23-15 15 19 19</t>
  </si>
  <si>
    <t>Vinyl Wall Covering</t>
  </si>
  <si>
    <t>23-15 15 19 21</t>
  </si>
  <si>
    <t>Wall Carpet</t>
  </si>
  <si>
    <t>23-15 15 19 23</t>
  </si>
  <si>
    <t>Wall Veneers</t>
  </si>
  <si>
    <t>23-15 15 19 25</t>
  </si>
  <si>
    <t>Wall Blocks</t>
  </si>
  <si>
    <t>23-15 15 21</t>
  </si>
  <si>
    <t>Wall Linings</t>
  </si>
  <si>
    <t>23-15 15 23</t>
  </si>
  <si>
    <t>Wall Finish Coatings</t>
  </si>
  <si>
    <t>23-15 15 25</t>
  </si>
  <si>
    <t>Renders</t>
  </si>
  <si>
    <t>23-15 15 27</t>
  </si>
  <si>
    <t>Acoustical Wall Finishes</t>
  </si>
  <si>
    <t>23-15 15 29</t>
  </si>
  <si>
    <t>Wall Specialties and Trim</t>
  </si>
  <si>
    <t>23-15 15 31</t>
  </si>
  <si>
    <t>Wall Pilasters</t>
  </si>
  <si>
    <t>23-15 15 31 11</t>
  </si>
  <si>
    <t>Wall Niches</t>
  </si>
  <si>
    <t>23-15 15 31 13</t>
  </si>
  <si>
    <t>Wall Moldings</t>
  </si>
  <si>
    <t>23-15 15 31 15</t>
  </si>
  <si>
    <t>Renovating Wall Coverings</t>
  </si>
  <si>
    <t>23-15 15 31 17</t>
  </si>
  <si>
    <t>Renovating Wall Claddings</t>
  </si>
  <si>
    <t>23-15 15 31 19</t>
  </si>
  <si>
    <t>Wall Finish Restoration Products</t>
  </si>
  <si>
    <t>23-15 15 33</t>
  </si>
  <si>
    <t>Security Wall Protection Products</t>
  </si>
  <si>
    <t>23-15 15 35</t>
  </si>
  <si>
    <t>23-15 15 35 11</t>
  </si>
  <si>
    <t>Blast Resistant Wall Interiors</t>
  </si>
  <si>
    <t>23-15 15 35 13</t>
  </si>
  <si>
    <t>Floor Coverings</t>
  </si>
  <si>
    <t>23-15 17 00</t>
  </si>
  <si>
    <t>Flooring Specialties and Accessories</t>
  </si>
  <si>
    <t>23-15 17 11</t>
  </si>
  <si>
    <t>Floor Toppings</t>
  </si>
  <si>
    <t>23-15 17 11 11</t>
  </si>
  <si>
    <t>Concrete Floor Toppings</t>
  </si>
  <si>
    <t>23-15 17 11 11 11</t>
  </si>
  <si>
    <t>Floor Underlayments</t>
  </si>
  <si>
    <t>23-15 17 11 13</t>
  </si>
  <si>
    <t>Cementitious Floor Underlayments</t>
  </si>
  <si>
    <t>23-15 17 11 13 11</t>
  </si>
  <si>
    <t>Gypsum Floor Underlayments</t>
  </si>
  <si>
    <t>23-15 17 11 13 11 11</t>
  </si>
  <si>
    <t>Portland Cement Floor Underlayments</t>
  </si>
  <si>
    <t>23-15 17 11 13 11 13</t>
  </si>
  <si>
    <t>Acoustical Underlayments</t>
  </si>
  <si>
    <t>23-15 17 11 13 13</t>
  </si>
  <si>
    <t>Crack Prevention Mat Underlayments</t>
  </si>
  <si>
    <t>23-15 17 11 13 15</t>
  </si>
  <si>
    <t>Floor Treatment Products</t>
  </si>
  <si>
    <t>23-15 17 11 15</t>
  </si>
  <si>
    <t>Floor Sealers</t>
  </si>
  <si>
    <t>23-15 17 11 15 11</t>
  </si>
  <si>
    <t>Floor Hardeners</t>
  </si>
  <si>
    <t>23-15 17 11 15 13</t>
  </si>
  <si>
    <t>Slip Resistant Floor Treatment</t>
  </si>
  <si>
    <t>23-15 17 11 15 15</t>
  </si>
  <si>
    <t>Static Resistant Floor Treatment</t>
  </si>
  <si>
    <t>23-15 17 11 15 17</t>
  </si>
  <si>
    <t>Acid Resistant Floor Treatment</t>
  </si>
  <si>
    <t>23-15 17 11 15 19</t>
  </si>
  <si>
    <t>Floor Base and Accessories</t>
  </si>
  <si>
    <t>23-15 17 11 17</t>
  </si>
  <si>
    <t>Base and Accessories for Floor Coverings</t>
  </si>
  <si>
    <t>23-15 17 11 17 11</t>
  </si>
  <si>
    <t>Acoustic Floor Mountings</t>
  </si>
  <si>
    <t>23-15 17 11 17 13</t>
  </si>
  <si>
    <t>Floor Mats and Grilles</t>
  </si>
  <si>
    <t>23-15 17 11 19</t>
  </si>
  <si>
    <t>Floor Mats</t>
  </si>
  <si>
    <t>23-15 17 11 19 11</t>
  </si>
  <si>
    <t>Floor Grilles</t>
  </si>
  <si>
    <t>23-15 17 11 19 13</t>
  </si>
  <si>
    <t>Floor Gratings</t>
  </si>
  <si>
    <t>23-15 17 11 19 15</t>
  </si>
  <si>
    <t>Flooring Restoration Products</t>
  </si>
  <si>
    <t>23-15 17 11 21</t>
  </si>
  <si>
    <t>Bamboo</t>
  </si>
  <si>
    <t>23-15 17 11 21 11</t>
  </si>
  <si>
    <t>Floor Covering Strips, Tiles, Blocks, and Slabs</t>
  </si>
  <si>
    <t>23-15 17 13</t>
  </si>
  <si>
    <t>23-15 17 13 11</t>
  </si>
  <si>
    <t>Cushioned Wood Flooring Assemblies</t>
  </si>
  <si>
    <t>23-15 17 13 11 11</t>
  </si>
  <si>
    <t>Mastic Set Wood Flooring Assemblies</t>
  </si>
  <si>
    <t>23-15 17 13 11 13</t>
  </si>
  <si>
    <t>Resilient Wood Flooring Assemblies</t>
  </si>
  <si>
    <t>23-15 17 13 11 15</t>
  </si>
  <si>
    <t>Wood Athletic Flooring</t>
  </si>
  <si>
    <t>23-15 17 13 11 17</t>
  </si>
  <si>
    <t>Wood Block Flooring</t>
  </si>
  <si>
    <t>23-15 17 13 11 19</t>
  </si>
  <si>
    <t>Wood Composition Flooring</t>
  </si>
  <si>
    <t>23-15 17 13 11 21</t>
  </si>
  <si>
    <t>Wood Parquet Flooring</t>
  </si>
  <si>
    <t>23-15 17 13 11 23</t>
  </si>
  <si>
    <t>Wood Strip Flooring</t>
  </si>
  <si>
    <t>23-15 17 13 11 25</t>
  </si>
  <si>
    <t>Tile Flooring</t>
  </si>
  <si>
    <t>23-15 17 13 13</t>
  </si>
  <si>
    <t>Clay Based Flooring</t>
  </si>
  <si>
    <t>23-15 17 13 13 11</t>
  </si>
  <si>
    <t>Ceramic Tile Flooring</t>
  </si>
  <si>
    <t>23-15 17 13 13 13</t>
  </si>
  <si>
    <t>Ceramic Mosaic Tile Flooring</t>
  </si>
  <si>
    <t>23-15 17 13 13 13 11</t>
  </si>
  <si>
    <t>Conductive Tile Flooring</t>
  </si>
  <si>
    <t>23-15 17 13 13 13 13</t>
  </si>
  <si>
    <t>Quarry Tile Flooring</t>
  </si>
  <si>
    <t>23-15 17 13 13 15</t>
  </si>
  <si>
    <t>Chemical Resistant Quarry Tile Flooring</t>
  </si>
  <si>
    <t>23-15 17 13 13 17</t>
  </si>
  <si>
    <t>Porcelain Tile Flooring</t>
  </si>
  <si>
    <t>23-15 17 13 13 17 11</t>
  </si>
  <si>
    <t>Glass Mosaic Tile Flooring</t>
  </si>
  <si>
    <t>23-15 17 13 13 17 13</t>
  </si>
  <si>
    <t>Plastic Tile Flooring</t>
  </si>
  <si>
    <t>23-15 17 13 13 17 15</t>
  </si>
  <si>
    <t>Metal Tile Flooring</t>
  </si>
  <si>
    <t>23-15 17 13 13 17 17</t>
  </si>
  <si>
    <t>Natural Cut Stone Tile Flooring</t>
  </si>
  <si>
    <t>23-15 17 13 13 17 19</t>
  </si>
  <si>
    <t>Tile Flooring Restoration Products</t>
  </si>
  <si>
    <t>23-15 17 13 13 17 21</t>
  </si>
  <si>
    <t>Terrazzo Flooring</t>
  </si>
  <si>
    <t>23-15 17 13 15</t>
  </si>
  <si>
    <t>Portland Cement Terrazzo Flooring</t>
  </si>
  <si>
    <t>23-15 17 13 15 11</t>
  </si>
  <si>
    <t>Precast Terrazzo Flooring</t>
  </si>
  <si>
    <t>23-15 17 13 15 13</t>
  </si>
  <si>
    <t>Conductive Terrazzo Flooring</t>
  </si>
  <si>
    <t>23-15 17 13 15 15</t>
  </si>
  <si>
    <t>Plastic matrix Terrazzo Flooring</t>
  </si>
  <si>
    <t>23-15 17 13 15 17</t>
  </si>
  <si>
    <t>Terrazzo Flooring Restoration Products</t>
  </si>
  <si>
    <t>23-15 17 13 15 19</t>
  </si>
  <si>
    <t>23-15 17 13 17</t>
  </si>
  <si>
    <t>Brick Flooring</t>
  </si>
  <si>
    <t>23-15 17 13 17 11</t>
  </si>
  <si>
    <t>Chemical Resistant Brick Flooring</t>
  </si>
  <si>
    <t>23-15 17 13 17 11 11</t>
  </si>
  <si>
    <t>Stone Flooring</t>
  </si>
  <si>
    <t>23-15 17 13 17 13</t>
  </si>
  <si>
    <t>Other Masonry Flooring</t>
  </si>
  <si>
    <t>23-15 17 13 17 15</t>
  </si>
  <si>
    <t>Precast Tile and Slab Flooring</t>
  </si>
  <si>
    <t>23-15 17 13 19</t>
  </si>
  <si>
    <t>Metal Flooring</t>
  </si>
  <si>
    <t>23-15 17 13 21</t>
  </si>
  <si>
    <t>23-15 17 15</t>
  </si>
  <si>
    <t>Cork Flooring</t>
  </si>
  <si>
    <t>23-15 17 15 11</t>
  </si>
  <si>
    <t>Plastic Flooring</t>
  </si>
  <si>
    <t>23-15 17 15 13</t>
  </si>
  <si>
    <t>Rubber Flooring</t>
  </si>
  <si>
    <t>23-15 17 15 15</t>
  </si>
  <si>
    <t>Linoleum Flooring</t>
  </si>
  <si>
    <t>23-15 17 15 17</t>
  </si>
  <si>
    <t>Mechanical Fasteners for Resilient Floor Coverings</t>
  </si>
  <si>
    <t>23-15 17 15 19</t>
  </si>
  <si>
    <t>Floor Clips</t>
  </si>
  <si>
    <t>23-15 17 15 19 11</t>
  </si>
  <si>
    <t>Carpet Grippers</t>
  </si>
  <si>
    <t>23-15 17 15 19 13</t>
  </si>
  <si>
    <t>Stair Rods</t>
  </si>
  <si>
    <t>23-15 17 15 19 15</t>
  </si>
  <si>
    <t>Other Resilient Flooring</t>
  </si>
  <si>
    <t>23-15 17 15 21</t>
  </si>
  <si>
    <t>Carpet Flooring</t>
  </si>
  <si>
    <t>23-15 17 17</t>
  </si>
  <si>
    <t>Carpet Cushions</t>
  </si>
  <si>
    <t>23-15 17 17 11</t>
  </si>
  <si>
    <t>Carpet Tiles</t>
  </si>
  <si>
    <t>23-15 17 17 13</t>
  </si>
  <si>
    <t>Indoor Carpet Flooring</t>
  </si>
  <si>
    <t>23-15 17 17 15</t>
  </si>
  <si>
    <t>Outdoor Carpet Flooring</t>
  </si>
  <si>
    <t>23-15 17 17 17</t>
  </si>
  <si>
    <t>Sheet Carpet Flooring</t>
  </si>
  <si>
    <t>23-15 17 17 19</t>
  </si>
  <si>
    <t>Preformed Flooring Equipment Systems</t>
  </si>
  <si>
    <t>23-15 17 19</t>
  </si>
  <si>
    <t>Floating Floors</t>
  </si>
  <si>
    <t>23-15 17 19 11</t>
  </si>
  <si>
    <t>Portable Floors</t>
  </si>
  <si>
    <t>23-15 17 19 13</t>
  </si>
  <si>
    <t>Convertible Floors</t>
  </si>
  <si>
    <t>23-15 17 19 15</t>
  </si>
  <si>
    <t>Gymnasium or Dance Flooring</t>
  </si>
  <si>
    <t>23-15 17 19 17</t>
  </si>
  <si>
    <t>Access Flooring Components </t>
  </si>
  <si>
    <t>23-15 17 21</t>
  </si>
  <si>
    <t>Access Floor Frames</t>
  </si>
  <si>
    <t>23-15 17 21 11</t>
  </si>
  <si>
    <t>Access Floor Infill Panels</t>
  </si>
  <si>
    <t>23-15 17 21 13</t>
  </si>
  <si>
    <t>Rigid Grid Access Flooring</t>
  </si>
  <si>
    <t>23-15 17 23</t>
  </si>
  <si>
    <t>Snap On Stringer Access Flooring</t>
  </si>
  <si>
    <t>23-15 17 25</t>
  </si>
  <si>
    <t>Stringerless Access Flooring</t>
  </si>
  <si>
    <t>23-15 17 27</t>
  </si>
  <si>
    <t>Floor Finishing Coatings</t>
  </si>
  <si>
    <t>23-15 17 29</t>
  </si>
  <si>
    <t>Industrial Floor Coatings</t>
  </si>
  <si>
    <t>23-15 17 29 11</t>
  </si>
  <si>
    <t>Fluid Applied Flooring</t>
  </si>
  <si>
    <t>23-15 17 29 13</t>
  </si>
  <si>
    <t>Elastomeric Liquid Flooring</t>
  </si>
  <si>
    <t>23-15 17 29 13 11</t>
  </si>
  <si>
    <t>Epoxy Marble Chip Flooring</t>
  </si>
  <si>
    <t>23-15 17 29 13 13</t>
  </si>
  <si>
    <t>Magnesium Oxychoride Flooring</t>
  </si>
  <si>
    <t>23-15 17 29 13 15</t>
  </si>
  <si>
    <t>Mastic Fills Flooring</t>
  </si>
  <si>
    <t>23-15 17 29 13 17</t>
  </si>
  <si>
    <t>Resinous Flooring</t>
  </si>
  <si>
    <t>23-15 17 29 13 19</t>
  </si>
  <si>
    <t>Seamless Quartz Flooring</t>
  </si>
  <si>
    <t>23-15 17 29 13 21</t>
  </si>
  <si>
    <t>Ceiling Coverings, Claddings, and Linings</t>
  </si>
  <si>
    <t>23-15 19 00</t>
  </si>
  <si>
    <t>Ceiling Baffles</t>
  </si>
  <si>
    <t>23-15 19 11</t>
  </si>
  <si>
    <t>Ceiling Clouds</t>
  </si>
  <si>
    <t>23-15 19 13</t>
  </si>
  <si>
    <t>Ceiling Tiles, Panels, Strips, and Sections</t>
  </si>
  <si>
    <t>23-15 19 15</t>
  </si>
  <si>
    <t>Ceiling Tiles</t>
  </si>
  <si>
    <t>23-15 19 15 11</t>
  </si>
  <si>
    <t>Acoustical Ceiling Tile</t>
  </si>
  <si>
    <t>23-15 19 15 11 11</t>
  </si>
  <si>
    <t>23-15 19 15 13</t>
  </si>
  <si>
    <t>Acoustical Ceiling Panels</t>
  </si>
  <si>
    <t>23-15 19 15 13 11</t>
  </si>
  <si>
    <t>Mirror Ceiling Panels</t>
  </si>
  <si>
    <t>23-15 19 15 13 13</t>
  </si>
  <si>
    <t>Curved Ceiling Panels</t>
  </si>
  <si>
    <t>23-15 19 15 13 15</t>
  </si>
  <si>
    <t>23-15 19 15 13 17</t>
  </si>
  <si>
    <t>Ceiling Covering Strips</t>
  </si>
  <si>
    <t>23-15 19 15 15</t>
  </si>
  <si>
    <t>Linear Metal Ceiling Covering Strips</t>
  </si>
  <si>
    <t>23-15 19 15 15 11</t>
  </si>
  <si>
    <t>Linear Wood Ceiling Covering Strips</t>
  </si>
  <si>
    <t>23-15 19 15 15 13</t>
  </si>
  <si>
    <t>Ceiling Covering Sections</t>
  </si>
  <si>
    <t>23-15 19 15 17</t>
  </si>
  <si>
    <t>Suspended Decorative Ceiling Grids</t>
  </si>
  <si>
    <t>23-15 19 15 17 11</t>
  </si>
  <si>
    <t>Ceiling Finishing Coatings</t>
  </si>
  <si>
    <t>23-15 19 17</t>
  </si>
  <si>
    <t>23-15 19 17 11</t>
  </si>
  <si>
    <t>Gypsum Panel Textured Ceilings</t>
  </si>
  <si>
    <t>23-15 19 17 11 11</t>
  </si>
  <si>
    <t>Metal Panel Textured Ceilings</t>
  </si>
  <si>
    <t>23-15 19 17 11 13</t>
  </si>
  <si>
    <t>Ceiling Specialties and Accessories</t>
  </si>
  <si>
    <t>23-15 19 19</t>
  </si>
  <si>
    <t>Roses Ceiling Centerpieces</t>
  </si>
  <si>
    <t>23-15 19 19 11</t>
  </si>
  <si>
    <t>Ceiling Coving</t>
  </si>
  <si>
    <t>23-15 19 19 13</t>
  </si>
  <si>
    <t>Ceiling Cornices</t>
  </si>
  <si>
    <t>23-15 19 19 15</t>
  </si>
  <si>
    <t>Ceiling Friezes</t>
  </si>
  <si>
    <t>23-15 19 19 17</t>
  </si>
  <si>
    <t>Integral Speaking Panels</t>
  </si>
  <si>
    <t>23-15 19 19 19</t>
  </si>
  <si>
    <t>Ceiling Assembly Restoration Products</t>
  </si>
  <si>
    <t>23-15 19 21</t>
  </si>
  <si>
    <t>23-15 19 23</t>
  </si>
  <si>
    <t>Suspended Ceilings</t>
  </si>
  <si>
    <t>23-15 19 23 11</t>
  </si>
  <si>
    <t>Suspended Ceiling Components </t>
  </si>
  <si>
    <t>23-15 19 23 11 11</t>
  </si>
  <si>
    <t>Suspended Ceilings, Suspension Assembly</t>
  </si>
  <si>
    <t>23-15 19 23 11 11 11</t>
  </si>
  <si>
    <t>Suspended Ceilings, Panels and Tiles</t>
  </si>
  <si>
    <t>23-15 19 23 11 11 13</t>
  </si>
  <si>
    <t>Suspended Ceilings, Grids</t>
  </si>
  <si>
    <t>23-15 19 23 11 11 15</t>
  </si>
  <si>
    <t>Mechanical Fasteners for Suspended Ceilings</t>
  </si>
  <si>
    <t>23-15 19 23 11 11 17</t>
  </si>
  <si>
    <t>23-15 19 23 11 13</t>
  </si>
  <si>
    <t>Metal Pan Acoustical Ceilings</t>
  </si>
  <si>
    <t>23-15 19 23 11 13 11</t>
  </si>
  <si>
    <t>Acoustical Panel Ceilings</t>
  </si>
  <si>
    <t>23-15 19 23 11 13 13</t>
  </si>
  <si>
    <t>Acoustical Tile Ceilings</t>
  </si>
  <si>
    <t>23-15 19 23 11 13 15</t>
  </si>
  <si>
    <t>23-15 19 23 11 15</t>
  </si>
  <si>
    <t>Integrated Ceilings</t>
  </si>
  <si>
    <t>23-15 19 23 11 15 11</t>
  </si>
  <si>
    <t>Linear Ceilings</t>
  </si>
  <si>
    <t>23-15 19 23 11 15 13</t>
  </si>
  <si>
    <t>Metal Linear Ceilings</t>
  </si>
  <si>
    <t>23-15 19 23 11 15 13 11</t>
  </si>
  <si>
    <t>Wood Linear Ceilings</t>
  </si>
  <si>
    <t>23-15 19 23 11 15 13 13</t>
  </si>
  <si>
    <t>Luminous Ceilings</t>
  </si>
  <si>
    <t>23-15 19 23 11 15 15</t>
  </si>
  <si>
    <t>Mirror Panel Ceilings</t>
  </si>
  <si>
    <t>23-15 19 23 11 15 17</t>
  </si>
  <si>
    <t>23-15 19 23 11 15 19</t>
  </si>
  <si>
    <t>Suspended Decorative Grids</t>
  </si>
  <si>
    <t>23-15 19 23 11 15 21</t>
  </si>
  <si>
    <t>Clean Room Ceilings</t>
  </si>
  <si>
    <t>23-15 19 23 11 15 23</t>
  </si>
  <si>
    <t>Stretched Fabric Ceilings</t>
  </si>
  <si>
    <t>23-15 19 23 13</t>
  </si>
  <si>
    <t>Surface Applied Coatings</t>
  </si>
  <si>
    <t>23-15 21 00</t>
  </si>
  <si>
    <t>Paints and Varnishes</t>
  </si>
  <si>
    <t>23-15 21 11</t>
  </si>
  <si>
    <t>General Purpose Paints and Varnishes</t>
  </si>
  <si>
    <t>23-15 21 11 11</t>
  </si>
  <si>
    <t>Solvent Based General Purpose Paints and Varnishes</t>
  </si>
  <si>
    <t>23-15 21 11 11 11</t>
  </si>
  <si>
    <t>Water Based General Purpose Paints and Varnishes</t>
  </si>
  <si>
    <t>23-15 21 11 11 13</t>
  </si>
  <si>
    <t>Textured Paints</t>
  </si>
  <si>
    <t>23-15 21 11 13</t>
  </si>
  <si>
    <t>Solvent Based Textured Paints</t>
  </si>
  <si>
    <t>23-15 21 11 13 11</t>
  </si>
  <si>
    <t>Water Based Textured Paints</t>
  </si>
  <si>
    <t>23-15 21 11 13 13</t>
  </si>
  <si>
    <t>Paints for Particular Applications</t>
  </si>
  <si>
    <t>23-15 21 13</t>
  </si>
  <si>
    <t>Corrosion Prevention Paints</t>
  </si>
  <si>
    <t>23-15 21 13 11</t>
  </si>
  <si>
    <t>Solar Reflective Paints</t>
  </si>
  <si>
    <t>23-15 21 13 13</t>
  </si>
  <si>
    <t>Fluorescent Paints</t>
  </si>
  <si>
    <t>23-15 21 13 15</t>
  </si>
  <si>
    <t>Line Paints</t>
  </si>
  <si>
    <t>23-15 21 13 17</t>
  </si>
  <si>
    <t>Roadway Marking Paints</t>
  </si>
  <si>
    <t>23-15 21 13 19</t>
  </si>
  <si>
    <t>Swimming Pool Paints</t>
  </si>
  <si>
    <t>23-15 21 13 21</t>
  </si>
  <si>
    <t>Coatings for Concrete and Masonry</t>
  </si>
  <si>
    <t>23-15 21 13 23</t>
  </si>
  <si>
    <t>Mold/Mildew Resistant Coatings</t>
  </si>
  <si>
    <t>23-15 21 13 25</t>
  </si>
  <si>
    <t>Powder Coating Services</t>
  </si>
  <si>
    <t>23-15 21 15</t>
  </si>
  <si>
    <t>Factory Applied Metal Powder Coatings</t>
  </si>
  <si>
    <t>23-15 21 15 11</t>
  </si>
  <si>
    <t>Inorganic Metal Treatments</t>
  </si>
  <si>
    <t>23-15 21 17</t>
  </si>
  <si>
    <t>Galvanized Coatings</t>
  </si>
  <si>
    <t>23-15 21 17 11</t>
  </si>
  <si>
    <t>Anodized Coatings</t>
  </si>
  <si>
    <t>23-15 21 17 13</t>
  </si>
  <si>
    <t>Electro Plated Coatings</t>
  </si>
  <si>
    <t>23-15 21 17 15</t>
  </si>
  <si>
    <t>Vitreous Enameling</t>
  </si>
  <si>
    <t>23-15 21 17 17</t>
  </si>
  <si>
    <t>Stains and Decorative Surface Impregnations</t>
  </si>
  <si>
    <t>23-15 21 19</t>
  </si>
  <si>
    <t>Decorative Wood Conservation Products</t>
  </si>
  <si>
    <t>23-15 21 19 11</t>
  </si>
  <si>
    <t>Stains</t>
  </si>
  <si>
    <t>23-15 21 19 13</t>
  </si>
  <si>
    <t>Opaque Stains</t>
  </si>
  <si>
    <t>23-15 21 19 13 11</t>
  </si>
  <si>
    <t>Exterior Opaque Stains</t>
  </si>
  <si>
    <t>23-15 21 19 13 11 11</t>
  </si>
  <si>
    <t>Interior Opaque Stains</t>
  </si>
  <si>
    <t>23-15 21 19 13 11 13</t>
  </si>
  <si>
    <t>Transparent Stains</t>
  </si>
  <si>
    <t>23-15 21 19 13 13</t>
  </si>
  <si>
    <t>Exterior Transparent Stains</t>
  </si>
  <si>
    <t>23-15 21 19 13 13 11</t>
  </si>
  <si>
    <t>Interior Transparent Stains</t>
  </si>
  <si>
    <t>23-15 21 19 13 13 13</t>
  </si>
  <si>
    <t>High Performance Coatings</t>
  </si>
  <si>
    <t>23-15 21 21</t>
  </si>
  <si>
    <t>Abrasion Resistant Coatings</t>
  </si>
  <si>
    <t>23-15 21 21 11</t>
  </si>
  <si>
    <t>Chemical Resistant Coatings</t>
  </si>
  <si>
    <t>23-15 21 21 13</t>
  </si>
  <si>
    <t>Elastomeric Coatings</t>
  </si>
  <si>
    <t>23-15 21 21 15</t>
  </si>
  <si>
    <t>Fire Resistant Coatings</t>
  </si>
  <si>
    <t>23-15 21 21 17</t>
  </si>
  <si>
    <t>Graffiti Resistant Coatings</t>
  </si>
  <si>
    <t>23-15 21 21 19</t>
  </si>
  <si>
    <t>High Building Coatings</t>
  </si>
  <si>
    <t>23-15 21 21 21</t>
  </si>
  <si>
    <t>Intumescent Paints</t>
  </si>
  <si>
    <t>23-15 21 21 23</t>
  </si>
  <si>
    <t>Marine Coatings</t>
  </si>
  <si>
    <t>23-15 21 21 25</t>
  </si>
  <si>
    <t>Textured Plastic Coatings</t>
  </si>
  <si>
    <t>23-15 21 21 27</t>
  </si>
  <si>
    <t>Protective Surface Impregnations</t>
  </si>
  <si>
    <t>23-15 21 23</t>
  </si>
  <si>
    <t>Surface Consolidation Hardening Impregnations</t>
  </si>
  <si>
    <t>23-15 21 23 11</t>
  </si>
  <si>
    <t>Impregnations Protecting from Biological Attack</t>
  </si>
  <si>
    <t>23-15 21 23 13</t>
  </si>
  <si>
    <t>Wood Treatment Protecting from Biological Attack</t>
  </si>
  <si>
    <t>23-15 21 23 13 11</t>
  </si>
  <si>
    <t>Impregnations Protecting from Fire</t>
  </si>
  <si>
    <t>23-15 21 23 15</t>
  </si>
  <si>
    <t>Wood Treatment Protecting from Fire</t>
  </si>
  <si>
    <t>23-15 21 23 15 11</t>
  </si>
  <si>
    <t>Fire Retardant Treatment</t>
  </si>
  <si>
    <t>23-15 21 23 15 11 11</t>
  </si>
  <si>
    <t>Water Repellents</t>
  </si>
  <si>
    <t>23-15 21 23 17</t>
  </si>
  <si>
    <t>Acrylic Water Repellents</t>
  </si>
  <si>
    <t>23-15 21 23 17 11</t>
  </si>
  <si>
    <t>Silane Water Repellents</t>
  </si>
  <si>
    <t>23-15 21 23 17 13</t>
  </si>
  <si>
    <t>Silicone Water Repellents</t>
  </si>
  <si>
    <t>23-15 21 23 17 15</t>
  </si>
  <si>
    <t>Siloxane Water Repellents</t>
  </si>
  <si>
    <t>23-15 21 23 17 17</t>
  </si>
  <si>
    <t>Stearate Water Repellents</t>
  </si>
  <si>
    <t>23-15 21 23 17 19</t>
  </si>
  <si>
    <t>Openings, Passages, and Protection Products</t>
  </si>
  <si>
    <t>23-17 00 00</t>
  </si>
  <si>
    <t>Doors</t>
  </si>
  <si>
    <t>23-17 11 00</t>
  </si>
  <si>
    <t>Door Components </t>
  </si>
  <si>
    <t>23-17 11 11</t>
  </si>
  <si>
    <t>Door Frames</t>
  </si>
  <si>
    <t>23-17 11 11 11</t>
  </si>
  <si>
    <t>Preassembled Door and Frame Units</t>
  </si>
  <si>
    <t>23-17 11 11 13</t>
  </si>
  <si>
    <t>Door Fanlights</t>
  </si>
  <si>
    <t>23-17 11 11 15</t>
  </si>
  <si>
    <t>Door Sections</t>
  </si>
  <si>
    <t>23-17 11 11 17</t>
  </si>
  <si>
    <t>Structural Door Sections</t>
  </si>
  <si>
    <t>23-17 11 11 17 11</t>
  </si>
  <si>
    <t>Door Cladding Sections</t>
  </si>
  <si>
    <t>23-17 11 11 17 13</t>
  </si>
  <si>
    <t>Door Linings and Boards</t>
  </si>
  <si>
    <t>23-17 11 11 19</t>
  </si>
  <si>
    <t>Door Renovation Sets</t>
  </si>
  <si>
    <t>23-17 11 11 21</t>
  </si>
  <si>
    <t>Door Sidelites</t>
  </si>
  <si>
    <t>23-17 11 11 23</t>
  </si>
  <si>
    <t>Door Accessories</t>
  </si>
  <si>
    <t>23-17 11 11 25</t>
  </si>
  <si>
    <t>Door Peep Holes</t>
  </si>
  <si>
    <t>23-17 11 11 25 11</t>
  </si>
  <si>
    <t>Door Buffers</t>
  </si>
  <si>
    <t>23-17 11 11 25 13</t>
  </si>
  <si>
    <t>Door Stops</t>
  </si>
  <si>
    <t>23-17 11 11 25 15</t>
  </si>
  <si>
    <t>Door Mail Openings</t>
  </si>
  <si>
    <t>23-17 11 11 25 17</t>
  </si>
  <si>
    <t>Door Mail Slots</t>
  </si>
  <si>
    <t>23-17 11 11 25 19</t>
  </si>
  <si>
    <t>Door Louvers</t>
  </si>
  <si>
    <t>23-17 11 11 25 21</t>
  </si>
  <si>
    <t>Door Lights</t>
  </si>
  <si>
    <t>23-17 11 11 25 23</t>
  </si>
  <si>
    <t>Metal Doors</t>
  </si>
  <si>
    <t>23-17 11 13</t>
  </si>
  <si>
    <t>Hollow Metal Doors</t>
  </si>
  <si>
    <t>23-17 11 13 11</t>
  </si>
  <si>
    <t>Aluminum Doors</t>
  </si>
  <si>
    <t>23-17 11 13 13</t>
  </si>
  <si>
    <t>Aluminum Screen Doors</t>
  </si>
  <si>
    <t>23-17 11 13 13 11</t>
  </si>
  <si>
    <t>Aluminum Storm Doors</t>
  </si>
  <si>
    <t>23-17 11 13 13 13</t>
  </si>
  <si>
    <t>Steel Doors</t>
  </si>
  <si>
    <t>23-17 11 13 15</t>
  </si>
  <si>
    <t>Steel Screen Doors</t>
  </si>
  <si>
    <t>23-17 11 13 15 11</t>
  </si>
  <si>
    <t>Steel Storm Doors</t>
  </si>
  <si>
    <t>23-17 11 13 15 13</t>
  </si>
  <si>
    <t>Bronze Doors</t>
  </si>
  <si>
    <t>23-17 11 13 17</t>
  </si>
  <si>
    <t>Sliding Metal Doors</t>
  </si>
  <si>
    <t>23-17 11 13 19</t>
  </si>
  <si>
    <t>Folding Metal Doors</t>
  </si>
  <si>
    <t>23-17 11 13 21</t>
  </si>
  <si>
    <t>Revolving Metal Doors</t>
  </si>
  <si>
    <t>23-17 11 13 23</t>
  </si>
  <si>
    <t>Overhead Metal Doors</t>
  </si>
  <si>
    <t>23-17 11 13 25</t>
  </si>
  <si>
    <t>Roller Shutter Overhead Metal Doors</t>
  </si>
  <si>
    <t>23-17 11 13 25 11</t>
  </si>
  <si>
    <t>Sectional Overhead Metal Doors</t>
  </si>
  <si>
    <t>23-17 11 13 25 13</t>
  </si>
  <si>
    <t>23-17 11 15</t>
  </si>
  <si>
    <t>Carved Wood Doors</t>
  </si>
  <si>
    <t>23-17 11 15 11</t>
  </si>
  <si>
    <t>Flush Wood Doors</t>
  </si>
  <si>
    <t>23-17 11 15 13</t>
  </si>
  <si>
    <t>Clad Wood Doors</t>
  </si>
  <si>
    <t>23-17 11 15 15</t>
  </si>
  <si>
    <t>Prefinished Wood Doors</t>
  </si>
  <si>
    <t>23-17 11 15 17</t>
  </si>
  <si>
    <t>Stile and Rail Wood Doors</t>
  </si>
  <si>
    <t>23-17 11 15 19</t>
  </si>
  <si>
    <t>Wood Storm Doors</t>
  </si>
  <si>
    <t>23-17 11 15 21</t>
  </si>
  <si>
    <t>Wood Screen Doors</t>
  </si>
  <si>
    <t>23-17 11 15 23</t>
  </si>
  <si>
    <t>Sliding Wood Doors</t>
  </si>
  <si>
    <t>23-17 11 15 25</t>
  </si>
  <si>
    <t>Folding Wood Doors</t>
  </si>
  <si>
    <t>23-17 11 15 27</t>
  </si>
  <si>
    <t>Revolving Wood Doors</t>
  </si>
  <si>
    <t>23-17 11 15 29</t>
  </si>
  <si>
    <t>Overhead Wood Doors</t>
  </si>
  <si>
    <t>23-17 11 15 31</t>
  </si>
  <si>
    <t>Roller Shutter Overhead Wood Doors</t>
  </si>
  <si>
    <t>23-17 11 15 31 11</t>
  </si>
  <si>
    <t>Sectional Overhead Wood Doors</t>
  </si>
  <si>
    <t>23-17 11 15 31 13</t>
  </si>
  <si>
    <t>23-17 11 17</t>
  </si>
  <si>
    <t>Laminated Plastic Doors</t>
  </si>
  <si>
    <t>23-17 11 17 11</t>
  </si>
  <si>
    <t>Solid Plastic Doors</t>
  </si>
  <si>
    <t>23-17 11 17 13</t>
  </si>
  <si>
    <t>Plastic Storm Doors</t>
  </si>
  <si>
    <t>23-17 11 17 15</t>
  </si>
  <si>
    <t>Plastic Screen Doors</t>
  </si>
  <si>
    <t>23-17 11 17 17</t>
  </si>
  <si>
    <t>Sliding Plastic Doors</t>
  </si>
  <si>
    <t>23-17 11 17 19</t>
  </si>
  <si>
    <t>Folding Plastic Doors</t>
  </si>
  <si>
    <t>23-17 11 17 21</t>
  </si>
  <si>
    <t>Revolving Plastic Doors</t>
  </si>
  <si>
    <t>23-17 11 17 23</t>
  </si>
  <si>
    <t>Overhead Plastic Doors</t>
  </si>
  <si>
    <t>23-17 11 17 25</t>
  </si>
  <si>
    <t>Roller Shutter Overhead Plastic Doors</t>
  </si>
  <si>
    <t>23-17 11 17 25 11</t>
  </si>
  <si>
    <t>Sectional Overhead Plastic Doors</t>
  </si>
  <si>
    <t>23-17 11 17 25 13</t>
  </si>
  <si>
    <t>Composite Doors</t>
  </si>
  <si>
    <t>23-17 11 19</t>
  </si>
  <si>
    <t>Fiberglass Composite Doors</t>
  </si>
  <si>
    <t>23-17 11 19 11</t>
  </si>
  <si>
    <t>Sliding Composite Doors</t>
  </si>
  <si>
    <t>23-17 11 19 13</t>
  </si>
  <si>
    <t>Folding Composite Doors</t>
  </si>
  <si>
    <t>23-17 11 19 15</t>
  </si>
  <si>
    <t>Composite Hinged Doors</t>
  </si>
  <si>
    <t>23-17 11 19 17</t>
  </si>
  <si>
    <t>Revolving Composite Doors</t>
  </si>
  <si>
    <t>23-17 11 19 19</t>
  </si>
  <si>
    <t>Overhead Composite Doors</t>
  </si>
  <si>
    <t>23-17 11 19 21</t>
  </si>
  <si>
    <t>Roller Shutter Overhead Composite Doors</t>
  </si>
  <si>
    <t>23-17 11 19 21 11</t>
  </si>
  <si>
    <t>Sectional Overhead Composite Doors</t>
  </si>
  <si>
    <t>23-17 11 19 21 13</t>
  </si>
  <si>
    <t>Glazed Doors</t>
  </si>
  <si>
    <t>23-17 11 21</t>
  </si>
  <si>
    <t>Glazed Hinged Doors</t>
  </si>
  <si>
    <t>23-17 11 21 11</t>
  </si>
  <si>
    <t>All Glass Doors</t>
  </si>
  <si>
    <t>23-17 11 23</t>
  </si>
  <si>
    <t>Swinging All Glass Doors</t>
  </si>
  <si>
    <t>23-17 11 23 11</t>
  </si>
  <si>
    <t>Sliding All Glass Doors</t>
  </si>
  <si>
    <t>23-17 11 23 13</t>
  </si>
  <si>
    <t>Folding All Glass Doors and Grilles</t>
  </si>
  <si>
    <t>23-17 11 23 15</t>
  </si>
  <si>
    <t>Accordion Folding All Glass Doors</t>
  </si>
  <si>
    <t>23-17 11 23 15 11</t>
  </si>
  <si>
    <t>Panel Folding All Glass Doors</t>
  </si>
  <si>
    <t>23-17 11 23 15 13</t>
  </si>
  <si>
    <t>Bifold All Glass Doors</t>
  </si>
  <si>
    <t>23-17 11 23 15 15</t>
  </si>
  <si>
    <t>Revolving All Glass Doors</t>
  </si>
  <si>
    <t>23-17 11 23 17</t>
  </si>
  <si>
    <t>Balanced All Glass Doors</t>
  </si>
  <si>
    <t>23-17 11 23 19</t>
  </si>
  <si>
    <t>Passage Grilles</t>
  </si>
  <si>
    <t>23-17 11 25</t>
  </si>
  <si>
    <t>Sliding Passage Grilles</t>
  </si>
  <si>
    <t>23-17 11 25 11</t>
  </si>
  <si>
    <t>Folding Passage Grilles</t>
  </si>
  <si>
    <t>23-17 11 25 13</t>
  </si>
  <si>
    <t>Accordion Folding Passage Grilles</t>
  </si>
  <si>
    <t>23-17 11 25 13 11</t>
  </si>
  <si>
    <t>Rolling Grilles</t>
  </si>
  <si>
    <t>23-17 11 25 15</t>
  </si>
  <si>
    <t>Access Doors</t>
  </si>
  <si>
    <t>23-17 11 27</t>
  </si>
  <si>
    <t>Trap Doors</t>
  </si>
  <si>
    <t>23-17 11 27 11</t>
  </si>
  <si>
    <t>23-17 11 27 13</t>
  </si>
  <si>
    <t>Floor Hatches</t>
  </si>
  <si>
    <t>23-17 11 27 15</t>
  </si>
  <si>
    <t>Roof Hatches</t>
  </si>
  <si>
    <t>23-17 11 27 17</t>
  </si>
  <si>
    <t>Security Floor Hatches</t>
  </si>
  <si>
    <t>23-17 11 27 19</t>
  </si>
  <si>
    <t>Security Roof Hatches</t>
  </si>
  <si>
    <t>23-17 11 27 21</t>
  </si>
  <si>
    <t>Forced Entry and Ballistic Resistant Roof Hatches</t>
  </si>
  <si>
    <t>23-17 11 27 21 11</t>
  </si>
  <si>
    <t>Ballistic Resistant Roof Hatches</t>
  </si>
  <si>
    <t>23-17 11 27 21 13</t>
  </si>
  <si>
    <t>Man Hole Accesses</t>
  </si>
  <si>
    <t>23-17 11 27 23</t>
  </si>
  <si>
    <t>Access Panels</t>
  </si>
  <si>
    <t>23-17 11 29</t>
  </si>
  <si>
    <t>Equipment Access Panels</t>
  </si>
  <si>
    <t>23-17 11 29 11</t>
  </si>
  <si>
    <t>Fire Doors</t>
  </si>
  <si>
    <t>23-17 11 31</t>
  </si>
  <si>
    <t>Fire Rated Doors</t>
  </si>
  <si>
    <t>23-17 11 31 11</t>
  </si>
  <si>
    <t>Fire Rated Overhead Doors</t>
  </si>
  <si>
    <t>23-17 11 31 11 11</t>
  </si>
  <si>
    <t>Fire Rated Rolling Doors</t>
  </si>
  <si>
    <t>23-17 11 31 11 13</t>
  </si>
  <si>
    <t>Fire Rated Sliding Doors</t>
  </si>
  <si>
    <t>23-17 11 31 11 15</t>
  </si>
  <si>
    <t>Fire Rated Hinged Doors</t>
  </si>
  <si>
    <t>23-17 11 31 11 17</t>
  </si>
  <si>
    <t>Fire Rated Revolving Doors</t>
  </si>
  <si>
    <t>23-17 11 31 11 19</t>
  </si>
  <si>
    <t>Temperature Rate of Rise Fire Rated Doors</t>
  </si>
  <si>
    <t>23-17 11 31 13</t>
  </si>
  <si>
    <t>Temperature Rate of Rise Fire Rated Overhead Doors</t>
  </si>
  <si>
    <t>23-17 11 31 13 11</t>
  </si>
  <si>
    <t>Temperature Rate of Rise Fire Rated Rolling Doors</t>
  </si>
  <si>
    <t>23-17 11 31 13 13</t>
  </si>
  <si>
    <t>Temperature Rate of Rise Fire Rated Sliding Doors</t>
  </si>
  <si>
    <t>23-17 11 31 13 15</t>
  </si>
  <si>
    <t>Temperature Rate of Rise Fire Rated Hinged Doors</t>
  </si>
  <si>
    <t>23-17 11 31 13 17</t>
  </si>
  <si>
    <t>Temperature Rate of Rise Fire Rated Revolving Doors</t>
  </si>
  <si>
    <t>23-17 11 31 13 19</t>
  </si>
  <si>
    <t>Fire Shutters</t>
  </si>
  <si>
    <t>23-17 11 35</t>
  </si>
  <si>
    <t>Controlled Environment Doors</t>
  </si>
  <si>
    <t>23-17 11 37</t>
  </si>
  <si>
    <t>Cold Storage Doors</t>
  </si>
  <si>
    <t>23-17 11 37 11</t>
  </si>
  <si>
    <t>Sound Control Doors</t>
  </si>
  <si>
    <t>23-17 11 37 13</t>
  </si>
  <si>
    <t>Radiation Protection Doors</t>
  </si>
  <si>
    <t>23-17 11 37 15</t>
  </si>
  <si>
    <t>Electromagnetic Shielding Doors</t>
  </si>
  <si>
    <t>23-17 11 37 15 11</t>
  </si>
  <si>
    <t>Radio Frequency Protection Doors</t>
  </si>
  <si>
    <t>23-17 11 37 15 13</t>
  </si>
  <si>
    <t>BO Shielding Doors</t>
  </si>
  <si>
    <t>23-17 11 37 15 15</t>
  </si>
  <si>
    <t>X Ray Protection Doors</t>
  </si>
  <si>
    <t>23-17 11 37 15 17</t>
  </si>
  <si>
    <t>Nuclear Radiation Protection Doors</t>
  </si>
  <si>
    <t>23-17 11 37 15 19</t>
  </si>
  <si>
    <t>High Energy Magnetic Pulse Protection Doors</t>
  </si>
  <si>
    <t>23-17 11 37 15 21</t>
  </si>
  <si>
    <t>Detention Doors</t>
  </si>
  <si>
    <t>23-17 11 39</t>
  </si>
  <si>
    <t>Hanger Doors</t>
  </si>
  <si>
    <t>23-17 11 41</t>
  </si>
  <si>
    <t>Lightproof Doors</t>
  </si>
  <si>
    <t>23-17 11 43</t>
  </si>
  <si>
    <t>Revolving Darkroom Door</t>
  </si>
  <si>
    <t>23-17 11 43 11</t>
  </si>
  <si>
    <t>23-17 11 45</t>
  </si>
  <si>
    <t>Flexible Traffic Doors</t>
  </si>
  <si>
    <t>23-17 11 45 11</t>
  </si>
  <si>
    <t>Flexible Strip Doors</t>
  </si>
  <si>
    <t>23-17 11 45 13</t>
  </si>
  <si>
    <t>Rigid Panel Traffic Doors</t>
  </si>
  <si>
    <t>23-17 11 45 15</t>
  </si>
  <si>
    <t>Rapid Opening Doors</t>
  </si>
  <si>
    <t>23-17 11 45 17</t>
  </si>
  <si>
    <t>Pressure Resistant Doors</t>
  </si>
  <si>
    <t>23-17 11 47</t>
  </si>
  <si>
    <t>Airtight Doors</t>
  </si>
  <si>
    <t>23-17 11 47 11</t>
  </si>
  <si>
    <t>Watertight Doors</t>
  </si>
  <si>
    <t>23-17 11 47 13</t>
  </si>
  <si>
    <t>Security Rated Door</t>
  </si>
  <si>
    <t>23-17 11 49</t>
  </si>
  <si>
    <t>Blast Resistant Doors</t>
  </si>
  <si>
    <t>23-17 11 49 11</t>
  </si>
  <si>
    <t>Forced Entry Door</t>
  </si>
  <si>
    <t>23-17 11 49 13</t>
  </si>
  <si>
    <t>Multi Forced Entry Lock Door</t>
  </si>
  <si>
    <t>23-17 11 49 13 11</t>
  </si>
  <si>
    <t>Single Forced Entry Lock Door</t>
  </si>
  <si>
    <t>23-17 11 49 13 13</t>
  </si>
  <si>
    <t>Forced Entry and Ballistic Resistant Door</t>
  </si>
  <si>
    <t>23-17 11 49 15</t>
  </si>
  <si>
    <t>Ballistic Resistant Door</t>
  </si>
  <si>
    <t>23-17 11 49 17</t>
  </si>
  <si>
    <t>23-17 13 00</t>
  </si>
  <si>
    <t>Window Components </t>
  </si>
  <si>
    <t>23-17 13 11</t>
  </si>
  <si>
    <t>Window Sections</t>
  </si>
  <si>
    <t>23-17 13 11 11</t>
  </si>
  <si>
    <t>Window Linings and Boards</t>
  </si>
  <si>
    <t>23-17 13 11 13</t>
  </si>
  <si>
    <t>Window Vents</t>
  </si>
  <si>
    <t>23-17 13 11 15</t>
  </si>
  <si>
    <t>Window Frames</t>
  </si>
  <si>
    <t>23-17 13 11 17</t>
  </si>
  <si>
    <t>Transoms</t>
  </si>
  <si>
    <t>23-17 13 11 19</t>
  </si>
  <si>
    <t>Sidelites</t>
  </si>
  <si>
    <t>23-17 13 11 21</t>
  </si>
  <si>
    <t>Retractable Screens</t>
  </si>
  <si>
    <t>23-17 13 11 23</t>
  </si>
  <si>
    <t>23-17 13 13</t>
  </si>
  <si>
    <t>Metal Fixed Windows</t>
  </si>
  <si>
    <t>23-17 13 13 11</t>
  </si>
  <si>
    <t>Metal Horizontal Sliding Windows</t>
  </si>
  <si>
    <t>23-17 13 13 13</t>
  </si>
  <si>
    <t>Metal Single Hung Windows</t>
  </si>
  <si>
    <t>23-17 13 13 15</t>
  </si>
  <si>
    <t>Metal Double Hung Windows</t>
  </si>
  <si>
    <t>23-17 13 13 17</t>
  </si>
  <si>
    <t>Metal Triple Hung Windows</t>
  </si>
  <si>
    <t>23-17 13 13 19</t>
  </si>
  <si>
    <t>Metal Awning Windows</t>
  </si>
  <si>
    <t>23-17 13 13 21</t>
  </si>
  <si>
    <t>Metal Casement Windows</t>
  </si>
  <si>
    <t>23-17 13 13 23</t>
  </si>
  <si>
    <t>Metal Hopper Windows</t>
  </si>
  <si>
    <t>23-17 13 13 25</t>
  </si>
  <si>
    <t>Metal Vertical Pivoted Windows</t>
  </si>
  <si>
    <t>23-17 13 13 27</t>
  </si>
  <si>
    <t>Metal Jalousie Windows</t>
  </si>
  <si>
    <t>23-17 13 13 29</t>
  </si>
  <si>
    <t>23-17 13 15</t>
  </si>
  <si>
    <t>Wood Fixed Windows</t>
  </si>
  <si>
    <t>23-17 13 15 11</t>
  </si>
  <si>
    <t>Wood Horizontal Sliding Windows</t>
  </si>
  <si>
    <t>23-17 13 15 13</t>
  </si>
  <si>
    <t>Wood Single Hung Windows</t>
  </si>
  <si>
    <t>23-17 13 15 15</t>
  </si>
  <si>
    <t>Wood Double Hung Windows</t>
  </si>
  <si>
    <t>23-17 13 15 17</t>
  </si>
  <si>
    <t>Wood Triple Hung Windows</t>
  </si>
  <si>
    <t>23-17 13 15 19</t>
  </si>
  <si>
    <t>Wood Awning Windows</t>
  </si>
  <si>
    <t>23-17 13 15 21</t>
  </si>
  <si>
    <t>Wood Casement Windows</t>
  </si>
  <si>
    <t>23-17 13 15 23</t>
  </si>
  <si>
    <t>Wood Hopper Windows</t>
  </si>
  <si>
    <t>23-17 13 15 25</t>
  </si>
  <si>
    <t>Wood Vertical Pivoted Windows</t>
  </si>
  <si>
    <t>23-17 13 15 27</t>
  </si>
  <si>
    <t>Wood Jalousie Windows</t>
  </si>
  <si>
    <t>23-17 13 15 29</t>
  </si>
  <si>
    <t>Plastic Windows</t>
  </si>
  <si>
    <t>23-17 13 17</t>
  </si>
  <si>
    <t>Plastic Fixed Windows</t>
  </si>
  <si>
    <t>23-17 13 17 11</t>
  </si>
  <si>
    <t>Plastic Horizontal Sliding Windows</t>
  </si>
  <si>
    <t>23-17 13 17 13</t>
  </si>
  <si>
    <t>Plastic Single Hung Windows</t>
  </si>
  <si>
    <t>23-17 13 17 15</t>
  </si>
  <si>
    <t>Plastic Double Hung Windows</t>
  </si>
  <si>
    <t>23-17 13 17 17</t>
  </si>
  <si>
    <t>Plastic Triple Hung Windows</t>
  </si>
  <si>
    <t>23-17 13 17 19</t>
  </si>
  <si>
    <t>Plastic Awning Windows</t>
  </si>
  <si>
    <t>23-17 13 17 21</t>
  </si>
  <si>
    <t>Plastic Casement Windows</t>
  </si>
  <si>
    <t>23-17 13 17 23</t>
  </si>
  <si>
    <t>Plastic Hopper Windows</t>
  </si>
  <si>
    <t>23-17 13 17 25</t>
  </si>
  <si>
    <t>Plastic Vertical Pivoted Windows</t>
  </si>
  <si>
    <t>23-17 13 17 27</t>
  </si>
  <si>
    <t>Plastic Jalousie Windows</t>
  </si>
  <si>
    <t>23-17 13 17 29</t>
  </si>
  <si>
    <t>Plastic Jalousie Awning Windows</t>
  </si>
  <si>
    <t>23-17 13 17 31</t>
  </si>
  <si>
    <t>Composite Windows</t>
  </si>
  <si>
    <t>23-17 13 19</t>
  </si>
  <si>
    <t>Composite Fixed Windows</t>
  </si>
  <si>
    <t>23-17 13 19 11</t>
  </si>
  <si>
    <t>Composite Horizontal Sliding Windows</t>
  </si>
  <si>
    <t>23-17 13 19 13</t>
  </si>
  <si>
    <t>Composite Single Hung Windows</t>
  </si>
  <si>
    <t>23-17 13 19 15</t>
  </si>
  <si>
    <t>Composite Double Hung Windows</t>
  </si>
  <si>
    <t>23-17 13 19 17</t>
  </si>
  <si>
    <t>Composite Triple Hung Windows</t>
  </si>
  <si>
    <t>23-17 13 19 19</t>
  </si>
  <si>
    <t>Composite Awning Windows</t>
  </si>
  <si>
    <t>23-17 13 19 21</t>
  </si>
  <si>
    <t>Composite Casement Windows</t>
  </si>
  <si>
    <t>23-17 13 19 23</t>
  </si>
  <si>
    <t>Composite Hopper Windows</t>
  </si>
  <si>
    <t>23-17 13 19 25</t>
  </si>
  <si>
    <t>Composite Vertical Pivoted Windows</t>
  </si>
  <si>
    <t>23-17 13 19 27</t>
  </si>
  <si>
    <t>Composite Jalousie Windows</t>
  </si>
  <si>
    <t>23-17 13 19 29</t>
  </si>
  <si>
    <t>Composite Jalousie Awning Windows</t>
  </si>
  <si>
    <t>23-17 13 19 31</t>
  </si>
  <si>
    <t>Projecting Windows</t>
  </si>
  <si>
    <t>23-17 13 21</t>
  </si>
  <si>
    <t>Bay Windows</t>
  </si>
  <si>
    <t>23-17 13 21 11</t>
  </si>
  <si>
    <t>Angles Bay Windows</t>
  </si>
  <si>
    <t>23-17 13 21 11 11</t>
  </si>
  <si>
    <t>Box Bay Windows</t>
  </si>
  <si>
    <t>23-17 13 21 11 13</t>
  </si>
  <si>
    <t>Bow Windows</t>
  </si>
  <si>
    <t>23-17 13 21 13</t>
  </si>
  <si>
    <t>Roof Windows</t>
  </si>
  <si>
    <t>23-17 13 23</t>
  </si>
  <si>
    <t>Masonry Windows</t>
  </si>
  <si>
    <t>23-17 13 25</t>
  </si>
  <si>
    <t>Glass Masonry Unit Windows</t>
  </si>
  <si>
    <t>23-17 13 25 11</t>
  </si>
  <si>
    <t>Special Purpose Windows</t>
  </si>
  <si>
    <t>23-17 13 27</t>
  </si>
  <si>
    <t>Fire Rated Windows</t>
  </si>
  <si>
    <t>23-17 13 27 11</t>
  </si>
  <si>
    <t>Detention Windows</t>
  </si>
  <si>
    <t>23-17 13 27 13</t>
  </si>
  <si>
    <t>Pass Windows</t>
  </si>
  <si>
    <t>23-17 13 27 15</t>
  </si>
  <si>
    <t>Controlled Environment Windows</t>
  </si>
  <si>
    <t>23-17 13 27 17</t>
  </si>
  <si>
    <t>Sound Control Windows</t>
  </si>
  <si>
    <t>23-17 13 27 17 11</t>
  </si>
  <si>
    <t>Radiation Protection Windows</t>
  </si>
  <si>
    <t>23-17 13 27 17 13</t>
  </si>
  <si>
    <t>Electromagnetic Shielding Windows</t>
  </si>
  <si>
    <t>23-17 13 27 17 13 11</t>
  </si>
  <si>
    <t>BO Shielding Windows</t>
  </si>
  <si>
    <t>23-17 13 27 17 13 13</t>
  </si>
  <si>
    <t>Radio Frequency Protection Windows</t>
  </si>
  <si>
    <t>23-17 13 27 17 13 15</t>
  </si>
  <si>
    <t>X Ray Protection Windows</t>
  </si>
  <si>
    <t>23-17 13 27 17 13 17</t>
  </si>
  <si>
    <t>Nuclear Radiation Protection Windows</t>
  </si>
  <si>
    <t>23-17 13 27 17 13 19</t>
  </si>
  <si>
    <t>High Energy Magnetic Pulse Protection Windows</t>
  </si>
  <si>
    <t>23-17 13 27 17 13 21</t>
  </si>
  <si>
    <t>Security Windows</t>
  </si>
  <si>
    <t>23-17 13 29</t>
  </si>
  <si>
    <t>Ballistic Resistant Windows</t>
  </si>
  <si>
    <t>23-17 13 29 11</t>
  </si>
  <si>
    <t>Teller Forced Entry and Ballistic Resistant Windows</t>
  </si>
  <si>
    <t>23-17 13 29 11 11</t>
  </si>
  <si>
    <t>Blast Resistant Windows</t>
  </si>
  <si>
    <t>23-17 13 29 13</t>
  </si>
  <si>
    <t>Blast Resistant Structural Muntin Windows</t>
  </si>
  <si>
    <t>23-17 13 29 13 11</t>
  </si>
  <si>
    <t>Blast Resistant Window Frames</t>
  </si>
  <si>
    <t>23-17 13 29 13 13</t>
  </si>
  <si>
    <t>Impact Resistant Windows</t>
  </si>
  <si>
    <t>23-17 13 29 15</t>
  </si>
  <si>
    <t>Forced Entry Resistant Windows</t>
  </si>
  <si>
    <t>23-17 13 29 17</t>
  </si>
  <si>
    <t>Radio Frequency Shielding Windows</t>
  </si>
  <si>
    <t>23-17 13 29 19</t>
  </si>
  <si>
    <t>Security Window Films</t>
  </si>
  <si>
    <t>23-17 13 29 21</t>
  </si>
  <si>
    <t>Shatter Resistant Security Window Films</t>
  </si>
  <si>
    <t>23-17 13 29 21 11</t>
  </si>
  <si>
    <t>Security Window Curtains</t>
  </si>
  <si>
    <t>23-17 13 29 23</t>
  </si>
  <si>
    <t>Security Window Blast Curtains</t>
  </si>
  <si>
    <t>23-17 13 29 23 11</t>
  </si>
  <si>
    <t>Glazing</t>
  </si>
  <si>
    <t>23-17 15 00</t>
  </si>
  <si>
    <t xml:space="preserve">Glass Glazing </t>
  </si>
  <si>
    <t>23-17 15 11</t>
  </si>
  <si>
    <t>Bent Glass</t>
  </si>
  <si>
    <t>23-17 15 11 11</t>
  </si>
  <si>
    <t xml:space="preserve">Chemically Strengthened Glass </t>
  </si>
  <si>
    <t>23-17 15 11 13</t>
  </si>
  <si>
    <t xml:space="preserve">Coated Glass </t>
  </si>
  <si>
    <t>23-17 15 11 15</t>
  </si>
  <si>
    <t xml:space="preserve">Composite Glass </t>
  </si>
  <si>
    <t>23-17 15 11 17</t>
  </si>
  <si>
    <t xml:space="preserve">Decorative Glass </t>
  </si>
  <si>
    <t>23-17 15 11 19</t>
  </si>
  <si>
    <t>Fire Rated Glass</t>
  </si>
  <si>
    <t>23-17 15 11 21</t>
  </si>
  <si>
    <t xml:space="preserve">Float Glass </t>
  </si>
  <si>
    <t>23-17 15 11 23</t>
  </si>
  <si>
    <t xml:space="preserve">Heat Strengthened Glass </t>
  </si>
  <si>
    <t>23-17 15 11 25</t>
  </si>
  <si>
    <t xml:space="preserve">Impact Resistant Glass </t>
  </si>
  <si>
    <t>23-17 15 11 27</t>
  </si>
  <si>
    <t xml:space="preserve">Insulating Glass </t>
  </si>
  <si>
    <t>23-17 15 11 29</t>
  </si>
  <si>
    <t xml:space="preserve">Laminated Glass </t>
  </si>
  <si>
    <t>23-17 15 11 31</t>
  </si>
  <si>
    <t>Low Emissivity Glass</t>
  </si>
  <si>
    <t>23-17 15 11 33</t>
  </si>
  <si>
    <t xml:space="preserve">Rolled Glass </t>
  </si>
  <si>
    <t>23-17 15 11 35</t>
  </si>
  <si>
    <t xml:space="preserve">Spandrel Glass </t>
  </si>
  <si>
    <t>23-17 15 11 37</t>
  </si>
  <si>
    <t>Tempered Glass</t>
  </si>
  <si>
    <t>23-17 15 11 39</t>
  </si>
  <si>
    <t xml:space="preserve">Wired Glass </t>
  </si>
  <si>
    <t>23-17 15 11 41</t>
  </si>
  <si>
    <t>23-17 15 13</t>
  </si>
  <si>
    <t>Ballistics Resistant Plastic Glazing</t>
  </si>
  <si>
    <t>23-17 15 13 11</t>
  </si>
  <si>
    <t>Decorative Plastic Glazing</t>
  </si>
  <si>
    <t>23-17 15 13 13</t>
  </si>
  <si>
    <t>Insulating Plastic Glazing</t>
  </si>
  <si>
    <t>23-17 15 13 15</t>
  </si>
  <si>
    <t>Translucent Plastic Glazing</t>
  </si>
  <si>
    <t>23-17 15 13 17</t>
  </si>
  <si>
    <t>Transparent Plastic Glazing</t>
  </si>
  <si>
    <t>23-17 15 13 19</t>
  </si>
  <si>
    <t>Security Glass</t>
  </si>
  <si>
    <t>23-17 15 15</t>
  </si>
  <si>
    <t>Laminated Security Glass</t>
  </si>
  <si>
    <t>23-17 15 15 11</t>
  </si>
  <si>
    <t>Tinted Glass</t>
  </si>
  <si>
    <t>23-17 15 17</t>
  </si>
  <si>
    <t>Glazing by Special Function</t>
  </si>
  <si>
    <t>23-17 15 19</t>
  </si>
  <si>
    <t>Security Glazing</t>
  </si>
  <si>
    <t>23-17 15 19 11</t>
  </si>
  <si>
    <t>Ballistics Resistant Glass Glazing</t>
  </si>
  <si>
    <t>23-17 15 19 13</t>
  </si>
  <si>
    <t>Pressure Resistant Glazing</t>
  </si>
  <si>
    <t>23-17 15 19 15</t>
  </si>
  <si>
    <t>Hurricane Resistant Glazing</t>
  </si>
  <si>
    <t>23-17 15 19 17</t>
  </si>
  <si>
    <t>Radiation Resistant Glazing</t>
  </si>
  <si>
    <t>23-17 15 19 19</t>
  </si>
  <si>
    <t>Switchable Privacy Glass</t>
  </si>
  <si>
    <t>23-17 15 19 21</t>
  </si>
  <si>
    <t>Glazing Components </t>
  </si>
  <si>
    <t>23-17 15 21</t>
  </si>
  <si>
    <t>Glazing Frames</t>
  </si>
  <si>
    <t>23-17 15 21 11</t>
  </si>
  <si>
    <t>Glazing Sections</t>
  </si>
  <si>
    <t>23-17 15 21 13</t>
  </si>
  <si>
    <t>Mechanical Glazing Fasteners</t>
  </si>
  <si>
    <t>23-17 15 21 15</t>
  </si>
  <si>
    <t>23-17 15 23</t>
  </si>
  <si>
    <t>Glazing Beads</t>
  </si>
  <si>
    <t>23-17 15 23 11</t>
  </si>
  <si>
    <t>Condensation Channels</t>
  </si>
  <si>
    <t>23-17 15 23 13</t>
  </si>
  <si>
    <t>Glazing Sealants and Tapes</t>
  </si>
  <si>
    <t>23-17 15 23 15</t>
  </si>
  <si>
    <t>Glazing Gaskets</t>
  </si>
  <si>
    <t>23-17 15 23 17</t>
  </si>
  <si>
    <t>Glazing Leading Material</t>
  </si>
  <si>
    <t>23-17 15 23 19</t>
  </si>
  <si>
    <t>Protective Films</t>
  </si>
  <si>
    <t>23-17 15 25</t>
  </si>
  <si>
    <t>Solar Control Films</t>
  </si>
  <si>
    <t>23-17 15 25 11</t>
  </si>
  <si>
    <t>Safety Films</t>
  </si>
  <si>
    <t>23-17 15 25 13</t>
  </si>
  <si>
    <t>Security Films</t>
  </si>
  <si>
    <t>23-17 15 25 15</t>
  </si>
  <si>
    <t>Decorative Films</t>
  </si>
  <si>
    <t>23-17 15 25 17</t>
  </si>
  <si>
    <t xml:space="preserve">Skylights </t>
  </si>
  <si>
    <t>23-17 17 00</t>
  </si>
  <si>
    <t>Skylight Components </t>
  </si>
  <si>
    <t>23-17 17 11</t>
  </si>
  <si>
    <t>Skylight Hardware</t>
  </si>
  <si>
    <t>23-17 17 11 11</t>
  </si>
  <si>
    <t>Unit Skylights</t>
  </si>
  <si>
    <t>23-17 17 13</t>
  </si>
  <si>
    <t>Domed Unit Skylights</t>
  </si>
  <si>
    <t>23-17 17 13 11</t>
  </si>
  <si>
    <t>Pyramidal Unit Skylights</t>
  </si>
  <si>
    <t>23-17 17 13 13</t>
  </si>
  <si>
    <t>Vaulted Unit Skylights</t>
  </si>
  <si>
    <t>23-17 17 13 15</t>
  </si>
  <si>
    <t>Single Slope Unit Skylights</t>
  </si>
  <si>
    <t>23-17 17 13 17</t>
  </si>
  <si>
    <t>Octagonal Unit Skylights</t>
  </si>
  <si>
    <t>23-17 17 13 19</t>
  </si>
  <si>
    <t>Tubular Skylights</t>
  </si>
  <si>
    <t>23-17 17 13 21</t>
  </si>
  <si>
    <t>Metal Framed Skylights</t>
  </si>
  <si>
    <t>23-17 17 15</t>
  </si>
  <si>
    <t>Domed Metal Framed Skylights</t>
  </si>
  <si>
    <t>23-17 17 15 11</t>
  </si>
  <si>
    <t>Pyramidal Metal Framed Skylights</t>
  </si>
  <si>
    <t>23-17 17 15 13</t>
  </si>
  <si>
    <t>Ridge Metal Framed Skylights</t>
  </si>
  <si>
    <t>23-17 17 15 15</t>
  </si>
  <si>
    <t>Vaulted Metal Framed Skylights</t>
  </si>
  <si>
    <t>23-17 17 15 17</t>
  </si>
  <si>
    <t>Single Slope Metal Framed Skylights</t>
  </si>
  <si>
    <t>23-17 17 15 19</t>
  </si>
  <si>
    <t>Octagonal Metal Framed Skylights</t>
  </si>
  <si>
    <t>23-17 17 15 21</t>
  </si>
  <si>
    <t>Hardware for Openings</t>
  </si>
  <si>
    <t>23-17 19 00</t>
  </si>
  <si>
    <t>Hardware for Doors</t>
  </si>
  <si>
    <t>23-17 19 11</t>
  </si>
  <si>
    <t>Rotation, Pivoting Door Gear</t>
  </si>
  <si>
    <t>23-17 19 11 11</t>
  </si>
  <si>
    <t>Sliding Door Gear</t>
  </si>
  <si>
    <t>23-17 19 11 13</t>
  </si>
  <si>
    <t>Door Guiding Hardware</t>
  </si>
  <si>
    <t>23-17 19 11 15</t>
  </si>
  <si>
    <t>Door Holding Hardware</t>
  </si>
  <si>
    <t>23-17 19 11 17</t>
  </si>
  <si>
    <t>Door Hold Open Hardware</t>
  </si>
  <si>
    <t>23-17 19 11 17 11</t>
  </si>
  <si>
    <t>Door Closing Hardware</t>
  </si>
  <si>
    <t>23-17 19 11 19</t>
  </si>
  <si>
    <t>Door Closers</t>
  </si>
  <si>
    <t>23-17 19 11 19 11</t>
  </si>
  <si>
    <t>Manual Floor Door Closers</t>
  </si>
  <si>
    <t>23-17 19 11 19 11 11</t>
  </si>
  <si>
    <t>Manual Surface Door Closers</t>
  </si>
  <si>
    <t>23-17 19 11 19 11 13</t>
  </si>
  <si>
    <t>Manual Concealed Overhead Door Closers</t>
  </si>
  <si>
    <t>23-17 19 11 19 11 15</t>
  </si>
  <si>
    <t>Power Operator Floor Door Closers</t>
  </si>
  <si>
    <t>23-17 19 11 19 11 17</t>
  </si>
  <si>
    <t>Power Operator Surface Door Closers</t>
  </si>
  <si>
    <t>23-17 19 11 19 11 19</t>
  </si>
  <si>
    <t>Power Operator Concealed Overhead Door Closers</t>
  </si>
  <si>
    <t>23-17 19 11 19 11 21</t>
  </si>
  <si>
    <t>Door Barrier Locks</t>
  </si>
  <si>
    <t>23-17 19 11 21</t>
  </si>
  <si>
    <t>Door Deadbolt Locks</t>
  </si>
  <si>
    <t>23-17 19 11 21 11</t>
  </si>
  <si>
    <t>Door Chains</t>
  </si>
  <si>
    <t>23-17 19 11 21 13</t>
  </si>
  <si>
    <t>Door Electric Strike Locks</t>
  </si>
  <si>
    <t>23-17 19 11 21 15</t>
  </si>
  <si>
    <t>Door Electromagnetic Locks</t>
  </si>
  <si>
    <t>23-17 19 11 21 17</t>
  </si>
  <si>
    <t>Door Time Locks</t>
  </si>
  <si>
    <t>23-17 19 11 21 17 11</t>
  </si>
  <si>
    <t>Door Time Delay Combination Locks</t>
  </si>
  <si>
    <t>23-17 19 11 21 17 13</t>
  </si>
  <si>
    <t>Door Latches</t>
  </si>
  <si>
    <t>23-17 19 11 21 19</t>
  </si>
  <si>
    <t>Door Mortise Locks</t>
  </si>
  <si>
    <t>23-17 19 11 21 21</t>
  </si>
  <si>
    <t>Door Electric Mortise Locks</t>
  </si>
  <si>
    <t>23-17 19 11 21 21 11</t>
  </si>
  <si>
    <t>Door Electronic Mortise Locks</t>
  </si>
  <si>
    <t>23-17 19 11 21 21 13</t>
  </si>
  <si>
    <t>Door Pin Tumbler Locks</t>
  </si>
  <si>
    <t>23-17 19 11 21 23</t>
  </si>
  <si>
    <t>Door Tubular Pin Tumbler Locks</t>
  </si>
  <si>
    <t>23-17 19 11 21 23 11</t>
  </si>
  <si>
    <t>Door Flush Bolts</t>
  </si>
  <si>
    <t>23-17 19 11 21 25</t>
  </si>
  <si>
    <t>Door Cores</t>
  </si>
  <si>
    <t>23-17 19 11 23</t>
  </si>
  <si>
    <t>Door Cylinders</t>
  </si>
  <si>
    <t>23-17 19 11 25</t>
  </si>
  <si>
    <t>Door Key Control Systems</t>
  </si>
  <si>
    <t>23-17 19 11 27</t>
  </si>
  <si>
    <t>Personnel Door Access</t>
  </si>
  <si>
    <t>23-17 19 11 29</t>
  </si>
  <si>
    <t>Door Position Switches</t>
  </si>
  <si>
    <t>23-17 19 11 29 11</t>
  </si>
  <si>
    <t>Door Emergency Exit Panic Bars</t>
  </si>
  <si>
    <t>23-17 19 11 29 13</t>
  </si>
  <si>
    <t>Door End of Line Devices</t>
  </si>
  <si>
    <t>23-17 19 11 29 15</t>
  </si>
  <si>
    <t>Door Request to Exit Switches</t>
  </si>
  <si>
    <t>23-17 19 11 29 17</t>
  </si>
  <si>
    <t>Personnel Access Door Keypads</t>
  </si>
  <si>
    <t>23-17 19 11 29 19</t>
  </si>
  <si>
    <t>Door Infrared Request to Exit Switches</t>
  </si>
  <si>
    <t>23-17 19 11 29 19 11</t>
  </si>
  <si>
    <t>Automatic Door Controls and Operators</t>
  </si>
  <si>
    <t>23-17 19 11 31</t>
  </si>
  <si>
    <t>Card Key Door Locking Hardware</t>
  </si>
  <si>
    <t>23-17 19 11 31 11</t>
  </si>
  <si>
    <t>Electrical Door Locking Control</t>
  </si>
  <si>
    <t>23-17 19 11 31 13</t>
  </si>
  <si>
    <t>Electromagnetic Door Holders</t>
  </si>
  <si>
    <t>23-17 19 11 31 15</t>
  </si>
  <si>
    <t>Sensors for Automatic Doors</t>
  </si>
  <si>
    <t>23-17 19 11 31 17</t>
  </si>
  <si>
    <t>Door Exiting Hardware</t>
  </si>
  <si>
    <t>23-17 19 11 33</t>
  </si>
  <si>
    <t>Hardware for Windows</t>
  </si>
  <si>
    <t>23-17 19 13</t>
  </si>
  <si>
    <t>Sliding Window Gear</t>
  </si>
  <si>
    <t>23-17 19 13 11</t>
  </si>
  <si>
    <t>Horizontal Sliding Window Gear</t>
  </si>
  <si>
    <t>23-17 19 13 11 11</t>
  </si>
  <si>
    <t>Vertical Sliding Window Gear</t>
  </si>
  <si>
    <t>23-17 19 13 11 13</t>
  </si>
  <si>
    <t>Horizontal Pivoting Window Gear</t>
  </si>
  <si>
    <t>23-17 19 13 13</t>
  </si>
  <si>
    <t>Window Tilt and Turn Gear</t>
  </si>
  <si>
    <t>23-17 19 13 15</t>
  </si>
  <si>
    <t>Louver Gear</t>
  </si>
  <si>
    <t>23-17 19 13 17</t>
  </si>
  <si>
    <t>Automatic Window Equipment</t>
  </si>
  <si>
    <t>23-17 19 13 19</t>
  </si>
  <si>
    <t>Window Barrier Locks</t>
  </si>
  <si>
    <t>23-17 19 13 21</t>
  </si>
  <si>
    <t>Window Deadbolt Locks</t>
  </si>
  <si>
    <t>23-17 19 13 21 11</t>
  </si>
  <si>
    <t>Window Latches</t>
  </si>
  <si>
    <t>23-17 19 13 21 13</t>
  </si>
  <si>
    <t>Window Mortise Locks</t>
  </si>
  <si>
    <t>23-17 19 13 21 15</t>
  </si>
  <si>
    <t>Window Flush Bolts</t>
  </si>
  <si>
    <t>23-17 19 13 21 17</t>
  </si>
  <si>
    <t>Window Lifts</t>
  </si>
  <si>
    <t>23-17 19 13 23</t>
  </si>
  <si>
    <t>Window Operators</t>
  </si>
  <si>
    <t>23-17 19 13 25</t>
  </si>
  <si>
    <t>Manual Surface Window Closers</t>
  </si>
  <si>
    <t>23-17 19 13 25 11</t>
  </si>
  <si>
    <t>Manual Concealed Overhead Window Closers</t>
  </si>
  <si>
    <t>23-17 19 13 25 13 11</t>
  </si>
  <si>
    <t>Power Operator Surface Window Closers</t>
  </si>
  <si>
    <t>23-17 19 13 25 15 11</t>
  </si>
  <si>
    <t>Power Operator Concealed Overhead Window Closers</t>
  </si>
  <si>
    <t>23-17 19 13 25 17 11</t>
  </si>
  <si>
    <t>23-17 19 15</t>
  </si>
  <si>
    <t>Door Weatherstripping and Seals</t>
  </si>
  <si>
    <t>23-17 19 15 11</t>
  </si>
  <si>
    <t>Acoustic Seals</t>
  </si>
  <si>
    <t>23-17 19 15 11 11</t>
  </si>
  <si>
    <t>Astragals</t>
  </si>
  <si>
    <t>23-17 19 15 11 13</t>
  </si>
  <si>
    <t>Perimeter Gasketing</t>
  </si>
  <si>
    <t>23-17 19 15 11 15</t>
  </si>
  <si>
    <t>Thresholds</t>
  </si>
  <si>
    <t>23-17 19 15 13</t>
  </si>
  <si>
    <t>Window Weatherstripping and Seals</t>
  </si>
  <si>
    <t>23-17 19 15 15</t>
  </si>
  <si>
    <t>Other Openings Hardware</t>
  </si>
  <si>
    <t>23-17 19 17</t>
  </si>
  <si>
    <t>23-17 19 17 11</t>
  </si>
  <si>
    <t>Protection of Openings</t>
  </si>
  <si>
    <t>23-17 21 00</t>
  </si>
  <si>
    <t>Exterior Protection of Openings</t>
  </si>
  <si>
    <t>23-17 21 11</t>
  </si>
  <si>
    <t>Projecting Screens</t>
  </si>
  <si>
    <t>23-17 21 11 11</t>
  </si>
  <si>
    <t>Solid Canopies</t>
  </si>
  <si>
    <t>23-17 21 11 11 11</t>
  </si>
  <si>
    <t>Louvered Canopies</t>
  </si>
  <si>
    <t>23-17 21 11 11 13</t>
  </si>
  <si>
    <t>Solid Vertical Fins</t>
  </si>
  <si>
    <t>23-17 21 11 11 15</t>
  </si>
  <si>
    <t>Louvered Vertical Fins</t>
  </si>
  <si>
    <t>23-17 21 11 11 17</t>
  </si>
  <si>
    <t>Manual Awnings</t>
  </si>
  <si>
    <t>23-17 21 11 11 19</t>
  </si>
  <si>
    <t>Powered Awnings</t>
  </si>
  <si>
    <t>23-17 21 11 11 21</t>
  </si>
  <si>
    <t>Exterior Shutters</t>
  </si>
  <si>
    <t>23-17 21 11 13</t>
  </si>
  <si>
    <t>Folding Exterior Shutters</t>
  </si>
  <si>
    <t>23-17 21 11 13 11</t>
  </si>
  <si>
    <t>Shutter Components </t>
  </si>
  <si>
    <t>23-17 21 11 13 13</t>
  </si>
  <si>
    <t>Roller Shutter Gear</t>
  </si>
  <si>
    <t>23-17 21 11 13 13 11</t>
  </si>
  <si>
    <t>Roller Shutter Sections</t>
  </si>
  <si>
    <t>23-17 21 11 13 13 13</t>
  </si>
  <si>
    <t>Roller Shutter Casings</t>
  </si>
  <si>
    <t>23-17 21 11 13 13 15</t>
  </si>
  <si>
    <t>Sliding Exterior Shutters</t>
  </si>
  <si>
    <t>23-17 21 11 13 15</t>
  </si>
  <si>
    <t>Swinging Exterior Shutters</t>
  </si>
  <si>
    <t>23-17 21 11 13 17</t>
  </si>
  <si>
    <t>Coiling Exterior Shutters</t>
  </si>
  <si>
    <t>23-17 21 11 13 19</t>
  </si>
  <si>
    <t>Exterior Louvers and Grilles</t>
  </si>
  <si>
    <t>23-17 21 11 15</t>
  </si>
  <si>
    <t>Fixed Exterior Louvers and Grilles</t>
  </si>
  <si>
    <t>23-17 21 11 15 11</t>
  </si>
  <si>
    <t>Roller Exterior Louvers and Grilles</t>
  </si>
  <si>
    <t>23-17 21 11 15 13</t>
  </si>
  <si>
    <t>Sliding Exterior Louvers and Grilles</t>
  </si>
  <si>
    <t>23-17 21 11 15 15</t>
  </si>
  <si>
    <t>Storm Panels</t>
  </si>
  <si>
    <t>23-17 21 11 17</t>
  </si>
  <si>
    <t>Demountable Storm Panels</t>
  </si>
  <si>
    <t>23-17 21 11 17 11</t>
  </si>
  <si>
    <t>Movable Storm Panels</t>
  </si>
  <si>
    <t>23-17 21 11 17 13</t>
  </si>
  <si>
    <t>Interior Window Treatment</t>
  </si>
  <si>
    <t>23-17 21 13</t>
  </si>
  <si>
    <t>Window Blinds</t>
  </si>
  <si>
    <t>23-17 21 13 11</t>
  </si>
  <si>
    <t>Horizontal Window Blinds</t>
  </si>
  <si>
    <t>23-17 21 13 11 11</t>
  </si>
  <si>
    <t>Vertical Window Blinds</t>
  </si>
  <si>
    <t>23-17 21 13 11 13</t>
  </si>
  <si>
    <t>Window Blind Components</t>
  </si>
  <si>
    <t>23-17 21 13 11 15</t>
  </si>
  <si>
    <t>Window Slats</t>
  </si>
  <si>
    <t>23-17 21 13 11 15 11</t>
  </si>
  <si>
    <t>Window Vanes</t>
  </si>
  <si>
    <t>23-17 21 13 11 15 13</t>
  </si>
  <si>
    <t>Blinds Hardware</t>
  </si>
  <si>
    <t>23-17 21 13 11 15 15</t>
  </si>
  <si>
    <t>Curtains and Drapes</t>
  </si>
  <si>
    <t>23-17 21 13 13</t>
  </si>
  <si>
    <t>Drapery Tracks</t>
  </si>
  <si>
    <t>23-17 21 13 13 11</t>
  </si>
  <si>
    <t>Window Interior Shutters</t>
  </si>
  <si>
    <t>23-17 21 13 15</t>
  </si>
  <si>
    <t>Window Shades</t>
  </si>
  <si>
    <t>23-17 21 13 17</t>
  </si>
  <si>
    <t>Cellular/Pleated Shades</t>
  </si>
  <si>
    <t>23-17 21 13 17 11</t>
  </si>
  <si>
    <t>Roller Shades</t>
  </si>
  <si>
    <t>23-17 21 13 17 13</t>
  </si>
  <si>
    <t>Fire and Smoke Shutters and Curtains</t>
  </si>
  <si>
    <t>23-17 21 15</t>
  </si>
  <si>
    <t>23-17 21 15 11</t>
  </si>
  <si>
    <t>Vertical Fire Shutters</t>
  </si>
  <si>
    <t>23-17 21 15 11 11</t>
  </si>
  <si>
    <t>Horizontal Fire Shutters</t>
  </si>
  <si>
    <t>23-17 21 15 11 13</t>
  </si>
  <si>
    <t xml:space="preserve">Smoke Curtains </t>
  </si>
  <si>
    <t>23-17 21 15 13</t>
  </si>
  <si>
    <t>Water Spray Smoke Curtains</t>
  </si>
  <si>
    <t>23-17 21 15 13 11</t>
  </si>
  <si>
    <t>Smoke Shutters</t>
  </si>
  <si>
    <t>23-17 21 15 15</t>
  </si>
  <si>
    <t>Insect Screens</t>
  </si>
  <si>
    <t>23-17 21 17</t>
  </si>
  <si>
    <t>Complete Insect Screens</t>
  </si>
  <si>
    <t>23-17 21 17 11</t>
  </si>
  <si>
    <t>Components </t>
  </si>
  <si>
    <t>23-17 21 17 13</t>
  </si>
  <si>
    <t>Frames for Insect Screens</t>
  </si>
  <si>
    <t>23-17 21 17 13 11</t>
  </si>
  <si>
    <t>Mesh for Insect Screens</t>
  </si>
  <si>
    <t>23-17 21 17 13 13</t>
  </si>
  <si>
    <t>Circulation and Escape Products</t>
  </si>
  <si>
    <t>23-17 23 00</t>
  </si>
  <si>
    <t>23-17 23 11</t>
  </si>
  <si>
    <t>Walkways</t>
  </si>
  <si>
    <t>23-17 23 13</t>
  </si>
  <si>
    <t>Ladders</t>
  </si>
  <si>
    <t>23-17 23 15</t>
  </si>
  <si>
    <t>Ladder Component Products</t>
  </si>
  <si>
    <t>23-17 23 15 11</t>
  </si>
  <si>
    <t>Ladder Hardware</t>
  </si>
  <si>
    <t>23-17 23 15 11 11</t>
  </si>
  <si>
    <t>Rungs</t>
  </si>
  <si>
    <t>23-17 23 15 11 13</t>
  </si>
  <si>
    <t>Vertical Ladders</t>
  </si>
  <si>
    <t>23-17 23 15 13</t>
  </si>
  <si>
    <t>Ship Ladders</t>
  </si>
  <si>
    <t>23-17 23 15 15</t>
  </si>
  <si>
    <t>23-17 23 17</t>
  </si>
  <si>
    <t>Stair Component Products</t>
  </si>
  <si>
    <t>23-17 23 17 11</t>
  </si>
  <si>
    <t>Stair Treads</t>
  </si>
  <si>
    <t>23-17 23 17 11 11</t>
  </si>
  <si>
    <t>Stair Nosings</t>
  </si>
  <si>
    <t>23-17 23 17 11 13</t>
  </si>
  <si>
    <t>Stair Tread Coverings</t>
  </si>
  <si>
    <t>23-17 23 17 11 15</t>
  </si>
  <si>
    <t>Stair Railings</t>
  </si>
  <si>
    <t>23-17 23 17 11 17</t>
  </si>
  <si>
    <t>Stair Handrails</t>
  </si>
  <si>
    <t>23-17 23 17 11 19</t>
  </si>
  <si>
    <t>Stair Barrier Gates</t>
  </si>
  <si>
    <t>23-17 23 17 11 21</t>
  </si>
  <si>
    <t>Spiral Stairs</t>
  </si>
  <si>
    <t>23-17 23 17 13</t>
  </si>
  <si>
    <t>Metal Spiral Stairs</t>
  </si>
  <si>
    <t>23-17 23 17 13 11</t>
  </si>
  <si>
    <t>Wood Spiral Stairs</t>
  </si>
  <si>
    <t>23-17 23 17 13 13</t>
  </si>
  <si>
    <t>Retractable Stairs</t>
  </si>
  <si>
    <t>23-17 23 17 15</t>
  </si>
  <si>
    <t>Fire Escapes</t>
  </si>
  <si>
    <t>23-17 23 19</t>
  </si>
  <si>
    <t>Escape Ladders, Stairs</t>
  </si>
  <si>
    <t>23-17 23 19 11</t>
  </si>
  <si>
    <t>23-17 23 19 11 11</t>
  </si>
  <si>
    <t>Escape Slides</t>
  </si>
  <si>
    <t>23-17 23 19 13</t>
  </si>
  <si>
    <t>Evacuation Equipment</t>
  </si>
  <si>
    <t>23-17 23 21</t>
  </si>
  <si>
    <t>Evacuation Slings</t>
  </si>
  <si>
    <t>23-17 23 21 11</t>
  </si>
  <si>
    <t>Evacuation Chairs</t>
  </si>
  <si>
    <t>23-17 23 21 13</t>
  </si>
  <si>
    <t>Circulation Guiding and Protection Products</t>
  </si>
  <si>
    <t>23-17 25 00</t>
  </si>
  <si>
    <t>Guardrails</t>
  </si>
  <si>
    <t>23-17 25 11</t>
  </si>
  <si>
    <t>Guardrail Component Products</t>
  </si>
  <si>
    <t>23-17 25 11 11</t>
  </si>
  <si>
    <t>Cable Infill Systems</t>
  </si>
  <si>
    <t>23-17 25 11 11 11</t>
  </si>
  <si>
    <t>Infill Panels</t>
  </si>
  <si>
    <t>23-17 25 11 11 13</t>
  </si>
  <si>
    <t>Posts, Newel Posts, Pickets</t>
  </si>
  <si>
    <t>23-17 25 11 11 15</t>
  </si>
  <si>
    <t>Railing</t>
  </si>
  <si>
    <t>23-17 25 11 11 17</t>
  </si>
  <si>
    <t>Handrails</t>
  </si>
  <si>
    <t>23-17 25 13</t>
  </si>
  <si>
    <t>Rope Handrails</t>
  </si>
  <si>
    <t>23-17 25 13 11</t>
  </si>
  <si>
    <t>Capping</t>
  </si>
  <si>
    <t>23-17 25 13 13</t>
  </si>
  <si>
    <t>Chain Handrails</t>
  </si>
  <si>
    <t>23-17 25 13 15</t>
  </si>
  <si>
    <t>Impact Protection Products</t>
  </si>
  <si>
    <t>23-17 25 15</t>
  </si>
  <si>
    <t>Impact Guard Rails</t>
  </si>
  <si>
    <t>23-17 25 15 11</t>
  </si>
  <si>
    <t>Bumper Guards</t>
  </si>
  <si>
    <t>23-17 25 15 11 11</t>
  </si>
  <si>
    <t>Corner Guards</t>
  </si>
  <si>
    <t>23-17 25 15 13</t>
  </si>
  <si>
    <t>Column Protectors</t>
  </si>
  <si>
    <t>23-17 25 15 15</t>
  </si>
  <si>
    <t>Door and Wall Protector Products</t>
  </si>
  <si>
    <t>23-17 25 15 17</t>
  </si>
  <si>
    <t>Impact Resistant Wall Protection Products</t>
  </si>
  <si>
    <t>23-17 25 15 17 11</t>
  </si>
  <si>
    <t>Specialty Products</t>
  </si>
  <si>
    <t>23-19 00 00</t>
  </si>
  <si>
    <t>Information Display Specialties</t>
  </si>
  <si>
    <t>23-19 11 00</t>
  </si>
  <si>
    <t>Information Signs</t>
  </si>
  <si>
    <t>23-19 11 11</t>
  </si>
  <si>
    <t>Display Lettering</t>
  </si>
  <si>
    <t>23-19 11 13</t>
  </si>
  <si>
    <t>Display Numerals</t>
  </si>
  <si>
    <t>23-19 11 15</t>
  </si>
  <si>
    <t>Notice Boards</t>
  </si>
  <si>
    <t>23-19 11 17</t>
  </si>
  <si>
    <t>Writing Boards</t>
  </si>
  <si>
    <t>23-19 11 19</t>
  </si>
  <si>
    <t>Interactive Multi Media Whiteboards</t>
  </si>
  <si>
    <t>23-19 11 19 11</t>
  </si>
  <si>
    <t>Chalk Boards</t>
  </si>
  <si>
    <t>23-19 11 19 13</t>
  </si>
  <si>
    <t>Dry Erase Boards</t>
  </si>
  <si>
    <t>23-19 11 19 15</t>
  </si>
  <si>
    <t>Drawing Boards</t>
  </si>
  <si>
    <t>23-19 11 19 17</t>
  </si>
  <si>
    <t>23-19 11 21</t>
  </si>
  <si>
    <t>Poster Display Units</t>
  </si>
  <si>
    <t>23-19 11 23</t>
  </si>
  <si>
    <t>Display Screens</t>
  </si>
  <si>
    <t>23-19 11 25</t>
  </si>
  <si>
    <t>Pictograms</t>
  </si>
  <si>
    <t>23-19 11 27</t>
  </si>
  <si>
    <t>Directory Boards</t>
  </si>
  <si>
    <t>23-19 11 29</t>
  </si>
  <si>
    <t>Electronic Copy Boards</t>
  </si>
  <si>
    <t>23-19 11 31</t>
  </si>
  <si>
    <t>Magnetic Boards</t>
  </si>
  <si>
    <t>23-19 11 33</t>
  </si>
  <si>
    <t>Lockers</t>
  </si>
  <si>
    <t>23-19 13 00</t>
  </si>
  <si>
    <t>Metal Lockers</t>
  </si>
  <si>
    <t>23-19 13 11</t>
  </si>
  <si>
    <t>Plastic Laminate Lockers</t>
  </si>
  <si>
    <t>23-19 13 13</t>
  </si>
  <si>
    <t>Solid Core Lockers</t>
  </si>
  <si>
    <t>23-19 13 15</t>
  </si>
  <si>
    <t>Communication Specialties</t>
  </si>
  <si>
    <t>23-19 15 00</t>
  </si>
  <si>
    <t>Mail Boxes</t>
  </si>
  <si>
    <t>23-19 15 11</t>
  </si>
  <si>
    <t>Mail Racks</t>
  </si>
  <si>
    <t>23-19 15 13</t>
  </si>
  <si>
    <t>Pigeonholes</t>
  </si>
  <si>
    <t>23-19 15 15</t>
  </si>
  <si>
    <t>Mail Trolleys</t>
  </si>
  <si>
    <t>23-19 15 17</t>
  </si>
  <si>
    <t>Mail Handling Equipment</t>
  </si>
  <si>
    <t>23-19 15 19</t>
  </si>
  <si>
    <t>Telephone Booths</t>
  </si>
  <si>
    <t>23-19 15 21</t>
  </si>
  <si>
    <t>Fireplaces</t>
  </si>
  <si>
    <t>23-19 17 00</t>
  </si>
  <si>
    <t>Electric Fireplace</t>
  </si>
  <si>
    <t>23-19 17 11</t>
  </si>
  <si>
    <t>Fuel Oil Fireplace</t>
  </si>
  <si>
    <t>23-19 17 13</t>
  </si>
  <si>
    <t>Gas Fireplace</t>
  </si>
  <si>
    <t>23-19 17 15</t>
  </si>
  <si>
    <t>Solid Fuel Fireplace</t>
  </si>
  <si>
    <t>23-19 17 17</t>
  </si>
  <si>
    <t>Fireplace Doors</t>
  </si>
  <si>
    <t>23-19 17 19</t>
  </si>
  <si>
    <t>Fireplace Water Heaters</t>
  </si>
  <si>
    <t>23-19 17 21</t>
  </si>
  <si>
    <t>Flue and Chimney Products</t>
  </si>
  <si>
    <t>23-19 19 00</t>
  </si>
  <si>
    <t>Complete Flue and Chimney Systems</t>
  </si>
  <si>
    <t>23-19 19 11</t>
  </si>
  <si>
    <t>Chimney Gas Vents</t>
  </si>
  <si>
    <t>23-19 19 11 11</t>
  </si>
  <si>
    <t>Fabricated Stacks</t>
  </si>
  <si>
    <t>23-19 19 11 13</t>
  </si>
  <si>
    <t>Fabricated Breechings and Accessories</t>
  </si>
  <si>
    <t>23-19 19 11 15</t>
  </si>
  <si>
    <t>Insulated Sectional Chimneys</t>
  </si>
  <si>
    <t>23-19 19 11 17</t>
  </si>
  <si>
    <t>Fireplace Ductwork</t>
  </si>
  <si>
    <t>23-19 19 13</t>
  </si>
  <si>
    <t>Fireplace B Vent Ductwork</t>
  </si>
  <si>
    <t>23-19 19 13 11</t>
  </si>
  <si>
    <t>Fireplace Direct Vent Ductwork</t>
  </si>
  <si>
    <t>23-19 19 13 13</t>
  </si>
  <si>
    <t>Fireplace Free Vent Ductwork</t>
  </si>
  <si>
    <t>23-19 19 13 15</t>
  </si>
  <si>
    <t>Fireplace Tri Wall Vent Ductwork</t>
  </si>
  <si>
    <t>23-19 19 13 17</t>
  </si>
  <si>
    <t>Fireplace Dampers</t>
  </si>
  <si>
    <t>23-19 19 13 19</t>
  </si>
  <si>
    <t>Flue and Chimney Systems Components</t>
  </si>
  <si>
    <t>23-19 19 15</t>
  </si>
  <si>
    <t>Draft Control Devices</t>
  </si>
  <si>
    <t>23-19 19 15 11</t>
  </si>
  <si>
    <t>Fireplace Lintels</t>
  </si>
  <si>
    <t>23-19 19 15 13</t>
  </si>
  <si>
    <t>Flue Linings</t>
  </si>
  <si>
    <t>23-19 19 15 15</t>
  </si>
  <si>
    <t>Flue Caps</t>
  </si>
  <si>
    <t>23-19 19 15 17</t>
  </si>
  <si>
    <t>Flue Cowls</t>
  </si>
  <si>
    <t>23-19 19 15 19</t>
  </si>
  <si>
    <t>Chimney Dampers</t>
  </si>
  <si>
    <t>23-19 19 15 21</t>
  </si>
  <si>
    <t>Fire Shutter Extinguishers</t>
  </si>
  <si>
    <t>23-19 19 15 23</t>
  </si>
  <si>
    <t>Flue Gas Purifiers</t>
  </si>
  <si>
    <t>23-19 19 15 25</t>
  </si>
  <si>
    <t>Hearths</t>
  </si>
  <si>
    <t>23-19 21 00</t>
  </si>
  <si>
    <t>Kilns</t>
  </si>
  <si>
    <t>23-19 23 00</t>
  </si>
  <si>
    <t>Pest Control Devices</t>
  </si>
  <si>
    <t>23-19 25 00</t>
  </si>
  <si>
    <t>Bird Control Devices</t>
  </si>
  <si>
    <t>23-19 25 11</t>
  </si>
  <si>
    <t>Roost Inhibitors</t>
  </si>
  <si>
    <t>23-19 25 11 11</t>
  </si>
  <si>
    <t>Bird Wire</t>
  </si>
  <si>
    <t>23-19 25 11 11 11</t>
  </si>
  <si>
    <t>Bird Spikes</t>
  </si>
  <si>
    <t>23-19 25 11 11 13</t>
  </si>
  <si>
    <t>Bird Netting</t>
  </si>
  <si>
    <t>23-19 25 11 11 15</t>
  </si>
  <si>
    <t>Bird Flight Diverters</t>
  </si>
  <si>
    <t>23-19 25 11 13</t>
  </si>
  <si>
    <t>Bird Repellant Devices</t>
  </si>
  <si>
    <t>23-19 25 11 15</t>
  </si>
  <si>
    <t>Sonic Repellant Devices</t>
  </si>
  <si>
    <t>23-19 25 11 15 11</t>
  </si>
  <si>
    <t>Ultra Sonic Repellant Devices</t>
  </si>
  <si>
    <t>23-19 25 11 15 13</t>
  </si>
  <si>
    <t>Visual Devices</t>
  </si>
  <si>
    <t>23-19 25 11 15 15</t>
  </si>
  <si>
    <t>Bird Attractors</t>
  </si>
  <si>
    <t>23-19 25 11 17</t>
  </si>
  <si>
    <t>Bird Control Accessories</t>
  </si>
  <si>
    <t>23-19 25 11 19</t>
  </si>
  <si>
    <t>Mounting Clips</t>
  </si>
  <si>
    <t>23-19 25 11 19 11</t>
  </si>
  <si>
    <t>Extension Speakers</t>
  </si>
  <si>
    <t>23-19 25 11 19 13</t>
  </si>
  <si>
    <t>Solar Panels</t>
  </si>
  <si>
    <t>23-19 25 11 19 15</t>
  </si>
  <si>
    <t>Spikes Adhesives</t>
  </si>
  <si>
    <t>23-19 25 11 19 17</t>
  </si>
  <si>
    <t>Foot Pumps</t>
  </si>
  <si>
    <t>23-19 25 11 19 19</t>
  </si>
  <si>
    <t>Caulking Guns</t>
  </si>
  <si>
    <t>23-19 25 11 19 21</t>
  </si>
  <si>
    <t>Insect Control Devices</t>
  </si>
  <si>
    <t>23-19 25 13</t>
  </si>
  <si>
    <t>Electronic Insect Repellers</t>
  </si>
  <si>
    <t>23-19 25 13 11</t>
  </si>
  <si>
    <t>Automatic Misting Systems</t>
  </si>
  <si>
    <t>23-19 25 13 11 11</t>
  </si>
  <si>
    <t>Vacuum System s</t>
  </si>
  <si>
    <t>23-19 25 13 11 13</t>
  </si>
  <si>
    <t>Sonic Repellers</t>
  </si>
  <si>
    <t>23-19 25 13 11 15</t>
  </si>
  <si>
    <t>Ultrasonic Repellers</t>
  </si>
  <si>
    <t>23-19 25 13 11 17</t>
  </si>
  <si>
    <t>Electromagnetic Repellers</t>
  </si>
  <si>
    <t>23-19 25 13 11 19</t>
  </si>
  <si>
    <t>Fly Traps</t>
  </si>
  <si>
    <t>23-19 25 13 13</t>
  </si>
  <si>
    <t>Screens</t>
  </si>
  <si>
    <t>23-19 25 13 15</t>
  </si>
  <si>
    <t>Foam Sealants</t>
  </si>
  <si>
    <t>23-19 25 13 17</t>
  </si>
  <si>
    <t>Fly Boards</t>
  </si>
  <si>
    <t>23-19 25 13 19</t>
  </si>
  <si>
    <t>Insect Control Accessories</t>
  </si>
  <si>
    <t>23-19 25 13 21</t>
  </si>
  <si>
    <t>Nozzles</t>
  </si>
  <si>
    <t>23-19 25 13 21 11</t>
  </si>
  <si>
    <t>Tubing</t>
  </si>
  <si>
    <t>23-19 25 13 21 13</t>
  </si>
  <si>
    <t>Risers</t>
  </si>
  <si>
    <t>23-19 25 13 21 15</t>
  </si>
  <si>
    <t>Fittings</t>
  </si>
  <si>
    <t>23-19 25 13 21 17</t>
  </si>
  <si>
    <t>Remote Controls</t>
  </si>
  <si>
    <t>23-19 25 13 21 19</t>
  </si>
  <si>
    <t>Rodent Control Devices</t>
  </si>
  <si>
    <t>23-19 25 15</t>
  </si>
  <si>
    <t>Traps</t>
  </si>
  <si>
    <t>23-19 25 15 11</t>
  </si>
  <si>
    <t>Snap Traps</t>
  </si>
  <si>
    <t>23-19 25 15 11 11</t>
  </si>
  <si>
    <t>Glue Traps</t>
  </si>
  <si>
    <t>23-19 25 15 11 13</t>
  </si>
  <si>
    <t>Sticky Traps</t>
  </si>
  <si>
    <t>23-19 25 15 11 15</t>
  </si>
  <si>
    <t>Electronic Traps</t>
  </si>
  <si>
    <t>23-19 25 15 11 17</t>
  </si>
  <si>
    <t>Ultrasonic Rodent Control Devices</t>
  </si>
  <si>
    <t>23-19 25 15 13</t>
  </si>
  <si>
    <t>Electronic Rodent Control Devices</t>
  </si>
  <si>
    <t>23-19 25 15 15</t>
  </si>
  <si>
    <t>Proofing Devices</t>
  </si>
  <si>
    <t>23-19 25 15 17</t>
  </si>
  <si>
    <t>Tracking Products</t>
  </si>
  <si>
    <t>23-19 25 15 19</t>
  </si>
  <si>
    <t>Spray Devices</t>
  </si>
  <si>
    <t>23-19 25 15 21</t>
  </si>
  <si>
    <t>Rodent Control Accessories</t>
  </si>
  <si>
    <t>23-19 25 15 23</t>
  </si>
  <si>
    <t>Manufactured Exterior Specialties</t>
  </si>
  <si>
    <t>23-19 27 00</t>
  </si>
  <si>
    <t>Weathervanes</t>
  </si>
  <si>
    <t>23-19 27 11</t>
  </si>
  <si>
    <t>Clocks</t>
  </si>
  <si>
    <t>23-19 27 13</t>
  </si>
  <si>
    <t>Cupolas</t>
  </si>
  <si>
    <t>23-19 27 15</t>
  </si>
  <si>
    <t>Spires</t>
  </si>
  <si>
    <t>23-19 27 17</t>
  </si>
  <si>
    <t>Steeples</t>
  </si>
  <si>
    <t>23-19 27 19</t>
  </si>
  <si>
    <t>Towers</t>
  </si>
  <si>
    <t>23-19 27 21</t>
  </si>
  <si>
    <t>Industrial Breechings</t>
  </si>
  <si>
    <t>23-19 27 23</t>
  </si>
  <si>
    <t>23-19 27 23 11</t>
  </si>
  <si>
    <t>Fabricated Industrial Breechings</t>
  </si>
  <si>
    <t>23-19 27 23 13</t>
  </si>
  <si>
    <t>Fabricated Industrial Breechings Accessories</t>
  </si>
  <si>
    <t>23-19 27 23 15</t>
  </si>
  <si>
    <t>Industrial Chimneys</t>
  </si>
  <si>
    <t>23-19 27 25</t>
  </si>
  <si>
    <t>Industrial Chimney Shafts</t>
  </si>
  <si>
    <t>23-19 27 25 11</t>
  </si>
  <si>
    <t>Industrial Chimney Linings</t>
  </si>
  <si>
    <t>23-19 27 25 13</t>
  </si>
  <si>
    <t>Industrial Chimney Draft Control Devices</t>
  </si>
  <si>
    <t>23-19 27 25 15</t>
  </si>
  <si>
    <t>Industrial Insulated Sectional Chimneys</t>
  </si>
  <si>
    <t>23-19 27 25 17</t>
  </si>
  <si>
    <t>Industrial Stacks</t>
  </si>
  <si>
    <t>23-19 27 27</t>
  </si>
  <si>
    <t>Complete Buildings</t>
  </si>
  <si>
    <t>23-19 29 00</t>
  </si>
  <si>
    <t>Pre Engineered Structures</t>
  </si>
  <si>
    <t>23-19 29 11</t>
  </si>
  <si>
    <t>Pre Engineered Structure Component</t>
  </si>
  <si>
    <t>23-19 29 11 11</t>
  </si>
  <si>
    <t>Lift Shaft Components</t>
  </si>
  <si>
    <t>23-19 29 11 11 11</t>
  </si>
  <si>
    <t>Framed Pre Engineered Buildings</t>
  </si>
  <si>
    <t>23-19 29 11 13</t>
  </si>
  <si>
    <t>Panel Structure Pre Engineered Buildings</t>
  </si>
  <si>
    <t>23-19 29 11 15</t>
  </si>
  <si>
    <t>Cubicle Structure Pre Engineered Buildings</t>
  </si>
  <si>
    <t>23-19 29 11 17</t>
  </si>
  <si>
    <t>Air Supported Pre Engineered Buildings</t>
  </si>
  <si>
    <t>23-19 29 11 19</t>
  </si>
  <si>
    <t>Cable Supported Pre Engineered Buildings</t>
  </si>
  <si>
    <t>23-19 29 11 21</t>
  </si>
  <si>
    <t>Fabric Pre Engineered Building Structures</t>
  </si>
  <si>
    <t>23-19 29 11 23</t>
  </si>
  <si>
    <t>Prefabricated Dome Structures</t>
  </si>
  <si>
    <t>23-19 29 11 25</t>
  </si>
  <si>
    <t>Portable Buildings</t>
  </si>
  <si>
    <t>23-19 29 11 27</t>
  </si>
  <si>
    <t>Mobile Buildings</t>
  </si>
  <si>
    <t>23-19 29 11 29</t>
  </si>
  <si>
    <t>Covers and Shelters</t>
  </si>
  <si>
    <t>23-19 29 13</t>
  </si>
  <si>
    <t>General Purpose Shelters</t>
  </si>
  <si>
    <t>23-19 29 13 11</t>
  </si>
  <si>
    <t>Shelters for Public Transport</t>
  </si>
  <si>
    <t>23-19 29 13 13</t>
  </si>
  <si>
    <t>Bus Stop Shelters</t>
  </si>
  <si>
    <t>23-19 29 13 13 11</t>
  </si>
  <si>
    <t>Train Platform Shelters</t>
  </si>
  <si>
    <t>23-19 29 13 13 13</t>
  </si>
  <si>
    <t>Walkway Coverings</t>
  </si>
  <si>
    <t>23-19 29 13 15</t>
  </si>
  <si>
    <t>Shelters for Civil Protection</t>
  </si>
  <si>
    <t>23-19 29 13 17</t>
  </si>
  <si>
    <t>Animal Shelters</t>
  </si>
  <si>
    <t>23-19 29 13 19</t>
  </si>
  <si>
    <t>Kennels</t>
  </si>
  <si>
    <t>23-19 29 13 19 11</t>
  </si>
  <si>
    <t>Car Shelters</t>
  </si>
  <si>
    <t>23-19 29 13 21</t>
  </si>
  <si>
    <t>Shelters for Services</t>
  </si>
  <si>
    <t>23-19 29 13 23</t>
  </si>
  <si>
    <t>Garden Umbrellas</t>
  </si>
  <si>
    <t>23-19 29 13 25</t>
  </si>
  <si>
    <t>Special Purpose Buildings</t>
  </si>
  <si>
    <t>23-19 29 15</t>
  </si>
  <si>
    <t>Observatories</t>
  </si>
  <si>
    <t>23-19 29 15 11</t>
  </si>
  <si>
    <t>Control Booths</t>
  </si>
  <si>
    <t>23-19 29 15 13</t>
  </si>
  <si>
    <t>Greenhouses</t>
  </si>
  <si>
    <t>23-19 29 15 15</t>
  </si>
  <si>
    <t>Glazed Greenhouse Structures</t>
  </si>
  <si>
    <t>23-19 29 15 15 11</t>
  </si>
  <si>
    <t>Summerhouses</t>
  </si>
  <si>
    <t>23-19 29 15 17</t>
  </si>
  <si>
    <t>Gazebos</t>
  </si>
  <si>
    <t>23-19 29 15 17 11</t>
  </si>
  <si>
    <t>Pavilions</t>
  </si>
  <si>
    <t>23-19 29 15 17 13</t>
  </si>
  <si>
    <t>Kiosks</t>
  </si>
  <si>
    <t>23-19 29 15 19</t>
  </si>
  <si>
    <t>Public Restrooms</t>
  </si>
  <si>
    <t>23-19 29 15 21</t>
  </si>
  <si>
    <t>Sauna Buildings</t>
  </si>
  <si>
    <t>23-19 29 15 23</t>
  </si>
  <si>
    <t>Funerary Construction Products</t>
  </si>
  <si>
    <t>23-19 29 15 25</t>
  </si>
  <si>
    <t>Preassembled Mausoleums</t>
  </si>
  <si>
    <t>23-19 29 15 25 11</t>
  </si>
  <si>
    <t>General Purpose Booths</t>
  </si>
  <si>
    <t>23-19 29 15 27</t>
  </si>
  <si>
    <t>Ticket Booths</t>
  </si>
  <si>
    <t>23-19 29 15 27 11</t>
  </si>
  <si>
    <t>Parking Attendant Booths</t>
  </si>
  <si>
    <t>23-19 29 15 27 13</t>
  </si>
  <si>
    <t>Toll Booths</t>
  </si>
  <si>
    <t>23-19 29 15 27 15</t>
  </si>
  <si>
    <t>Guard Booths</t>
  </si>
  <si>
    <t>23-19 29 15 27 17</t>
  </si>
  <si>
    <t>Valet Booths</t>
  </si>
  <si>
    <t>23-19 29 15 27 19</t>
  </si>
  <si>
    <t>Building Modules</t>
  </si>
  <si>
    <t>23-19 29 17</t>
  </si>
  <si>
    <t>Prison Cells</t>
  </si>
  <si>
    <t>23-19 29 17 11</t>
  </si>
  <si>
    <t>Hotel Rooms</t>
  </si>
  <si>
    <t>23-19 29 17 13</t>
  </si>
  <si>
    <t>Dormitory Rooms</t>
  </si>
  <si>
    <t>23-19 29 17 15</t>
  </si>
  <si>
    <t>Integrated Assemblies</t>
  </si>
  <si>
    <t>23-19 29 19</t>
  </si>
  <si>
    <t>Sound, Vibration and Seismic Control Products</t>
  </si>
  <si>
    <t>23-19 29 19 11</t>
  </si>
  <si>
    <t>Floating Floor Construction Products</t>
  </si>
  <si>
    <t>23-19 29 19 11 11</t>
  </si>
  <si>
    <t>Room Units</t>
  </si>
  <si>
    <t>23-19 31 00</t>
  </si>
  <si>
    <t>General Purpose Room Units</t>
  </si>
  <si>
    <t>23-19 31 11</t>
  </si>
  <si>
    <t>Prefabricated General Purpose Rooms</t>
  </si>
  <si>
    <t>23-19 31 11 11</t>
  </si>
  <si>
    <t>Storage Room Units</t>
  </si>
  <si>
    <t>23-19 31 13</t>
  </si>
  <si>
    <t>Special Purpose Rooms</t>
  </si>
  <si>
    <t>23-19 31 15</t>
  </si>
  <si>
    <t>23-19 31 15 11</t>
  </si>
  <si>
    <t>Handball Racquetball Courts</t>
  </si>
  <si>
    <t>23-19 31 15 11 11</t>
  </si>
  <si>
    <t>Conservatories</t>
  </si>
  <si>
    <t>23-19 31 15 13</t>
  </si>
  <si>
    <t>Solarium Specialties</t>
  </si>
  <si>
    <t>23-19 31 15 13 11</t>
  </si>
  <si>
    <t>Planetariums</t>
  </si>
  <si>
    <t>23-19 31 15 15</t>
  </si>
  <si>
    <t>Saunas</t>
  </si>
  <si>
    <t>23-19 31 15 17</t>
  </si>
  <si>
    <t>Steam Baths</t>
  </si>
  <si>
    <t>23-19 31 15 19</t>
  </si>
  <si>
    <t xml:space="preserve">Sanitary Room Units </t>
  </si>
  <si>
    <t>23-19 31 17</t>
  </si>
  <si>
    <t>Bathroom Units</t>
  </si>
  <si>
    <t>23-19 31 17 11</t>
  </si>
  <si>
    <t>Lavatory Units</t>
  </si>
  <si>
    <t>23-19 31 17 13</t>
  </si>
  <si>
    <t>Controlled Environment Rooms</t>
  </si>
  <si>
    <t>23-19 31 19</t>
  </si>
  <si>
    <t>Clean Rooms</t>
  </si>
  <si>
    <t>23-19 31 19 11</t>
  </si>
  <si>
    <t>Insulated Rooms</t>
  </si>
  <si>
    <t>23-19 31 19 13</t>
  </si>
  <si>
    <t>23-19 31 19 13 11</t>
  </si>
  <si>
    <t>Sound Conditioned Rooms</t>
  </si>
  <si>
    <t>23-19 31 19 15</t>
  </si>
  <si>
    <t>Practice Booths</t>
  </si>
  <si>
    <t>23-19 31 19 15 11</t>
  </si>
  <si>
    <t>23-19 31 19 17</t>
  </si>
  <si>
    <t>Radiation Protected Rooms</t>
  </si>
  <si>
    <t>23-19 31 19 19</t>
  </si>
  <si>
    <t>Electromagnetic Shielded Rooms</t>
  </si>
  <si>
    <t>23-19 31 19 19 11</t>
  </si>
  <si>
    <t>RF Shielded Rooms</t>
  </si>
  <si>
    <t>23-19 31 19 19 13</t>
  </si>
  <si>
    <t>BO Shielded Rooms</t>
  </si>
  <si>
    <t>23-19 31 19 19 15</t>
  </si>
  <si>
    <t>Radio Frequency Protected Rooms</t>
  </si>
  <si>
    <t>23-19 31 19 19 17</t>
  </si>
  <si>
    <t>X Ray Protected Rooms</t>
  </si>
  <si>
    <t>23-19 31 19 19 19</t>
  </si>
  <si>
    <t>Nuclear Radiation Protected Rooms</t>
  </si>
  <si>
    <t>23-19 31 19 19 21</t>
  </si>
  <si>
    <t>High Energy Magnetic Pulse Protected Rooms</t>
  </si>
  <si>
    <t>23-19 31 19 19 23</t>
  </si>
  <si>
    <t>Plant and Control Room Units</t>
  </si>
  <si>
    <t>23-19 31 21</t>
  </si>
  <si>
    <t>Plant Office Shelters and Booths</t>
  </si>
  <si>
    <t>23-19 31 21 11</t>
  </si>
  <si>
    <t>Corridor Units</t>
  </si>
  <si>
    <t>23-19 31 23</t>
  </si>
  <si>
    <t>Furnishings, Fixtures and Equipment Products</t>
  </si>
  <si>
    <t>23-21 00 00</t>
  </si>
  <si>
    <t>Commercial Furniture</t>
  </si>
  <si>
    <t>23-21 11 00</t>
  </si>
  <si>
    <t>Commercial Storage Units</t>
  </si>
  <si>
    <t>23-21 11 11</t>
  </si>
  <si>
    <t>Commercial Storage Shelves</t>
  </si>
  <si>
    <t>23-21 11 11 11</t>
  </si>
  <si>
    <t>Commercial Storage Supports</t>
  </si>
  <si>
    <t>23-21 11 11 13</t>
  </si>
  <si>
    <t>Commercial Storage Racking</t>
  </si>
  <si>
    <t>23-21 11 11 15</t>
  </si>
  <si>
    <t>Commercial Mobile Storage Units</t>
  </si>
  <si>
    <t>23-21 11 11 17</t>
  </si>
  <si>
    <t>Commercial Filing Cabinets</t>
  </si>
  <si>
    <t>23-21 11 11 19</t>
  </si>
  <si>
    <t xml:space="preserve">Architecture Plan Chests </t>
  </si>
  <si>
    <t>23-21 11 11 21</t>
  </si>
  <si>
    <t>Commercial Desks</t>
  </si>
  <si>
    <t>23-21 11 11 23</t>
  </si>
  <si>
    <t>Commercial Bookcases</t>
  </si>
  <si>
    <t>23-21 11 11 25</t>
  </si>
  <si>
    <t>Commercial Key Hangers</t>
  </si>
  <si>
    <t>23-21 11 11 27</t>
  </si>
  <si>
    <t>Retail and Office Equipment and Furnishings</t>
  </si>
  <si>
    <t>23-21 13 00</t>
  </si>
  <si>
    <t>23-21 13 11</t>
  </si>
  <si>
    <t>Checkroom Equipment</t>
  </si>
  <si>
    <t>23-21 13 13</t>
  </si>
  <si>
    <t>Mercantile Equipment and Furnishings</t>
  </si>
  <si>
    <t>23-21 13 15</t>
  </si>
  <si>
    <t>Barber Shop Equipment</t>
  </si>
  <si>
    <t>23-21 13 17</t>
  </si>
  <si>
    <t>Beauty Shop Equipment</t>
  </si>
  <si>
    <t>23-21 13 19</t>
  </si>
  <si>
    <t>Cash Registers</t>
  </si>
  <si>
    <t>23-21 13 21</t>
  </si>
  <si>
    <t>Checkout Equipment</t>
  </si>
  <si>
    <t>23-21 13 23</t>
  </si>
  <si>
    <t xml:space="preserve">Office Equipment </t>
  </si>
  <si>
    <t>23-21 13 25</t>
  </si>
  <si>
    <t>Drafting Equipment</t>
  </si>
  <si>
    <t>23-21 13 25 11</t>
  </si>
  <si>
    <t>Plotters</t>
  </si>
  <si>
    <t>23-21 13 25 13</t>
  </si>
  <si>
    <t>Drawing Equipment</t>
  </si>
  <si>
    <t>23-21 13 25 15</t>
  </si>
  <si>
    <t>Office Accessories</t>
  </si>
  <si>
    <t>23-21 13 25 17</t>
  </si>
  <si>
    <t>Wardrobe and Closet Specialties</t>
  </si>
  <si>
    <t>23-21 15 00</t>
  </si>
  <si>
    <t>Wardrobes</t>
  </si>
  <si>
    <t>23-21 15 11</t>
  </si>
  <si>
    <t>Chests of Drawers</t>
  </si>
  <si>
    <t>23-21 15 13</t>
  </si>
  <si>
    <t>Clothing Lockers</t>
  </si>
  <si>
    <t>23-21 15 15</t>
  </si>
  <si>
    <t>Clothing Racks</t>
  </si>
  <si>
    <t>23-21 15 17</t>
  </si>
  <si>
    <t>Coat Racks</t>
  </si>
  <si>
    <t>23-21 15 17 11</t>
  </si>
  <si>
    <t>Hat Racks</t>
  </si>
  <si>
    <t>23-21 15 17 13</t>
  </si>
  <si>
    <t>Clothing Hangers</t>
  </si>
  <si>
    <t>23-21 15 19</t>
  </si>
  <si>
    <t>Shoe Trees</t>
  </si>
  <si>
    <t>23-21 15 19 11</t>
  </si>
  <si>
    <t>Coat Hooks</t>
  </si>
  <si>
    <t>23-21 15 19 13</t>
  </si>
  <si>
    <t>Coat Hangers</t>
  </si>
  <si>
    <t>23-21 15 19 15</t>
  </si>
  <si>
    <t>Coat Rails</t>
  </si>
  <si>
    <t>23-21 15 19 17</t>
  </si>
  <si>
    <t>Cloakroom Units</t>
  </si>
  <si>
    <t>23-21 15 21</t>
  </si>
  <si>
    <t>Umbrella Storage Stands</t>
  </si>
  <si>
    <t>23-21 15 23</t>
  </si>
  <si>
    <t>23-21 15 25</t>
  </si>
  <si>
    <t>Manual Checkroom Equipment</t>
  </si>
  <si>
    <t>23-21 15 25 11</t>
  </si>
  <si>
    <t>Automated Checkroom Equipment</t>
  </si>
  <si>
    <t>23-21 15 25 13</t>
  </si>
  <si>
    <t>Clothing Shelving Units</t>
  </si>
  <si>
    <t>23-21 15 27</t>
  </si>
  <si>
    <t>Clothing Shelves</t>
  </si>
  <si>
    <t>23-21 15 27 11</t>
  </si>
  <si>
    <t>Clothing Shelving and Storage Units</t>
  </si>
  <si>
    <t>23-21 15 27 13</t>
  </si>
  <si>
    <t>Interior Refuse Disposal Furniture</t>
  </si>
  <si>
    <t>23-21 17 00</t>
  </si>
  <si>
    <t>Interior Waste Bins</t>
  </si>
  <si>
    <t>23-21 17 11</t>
  </si>
  <si>
    <t>Interior Ash Trays</t>
  </si>
  <si>
    <t>23-21 17 13</t>
  </si>
  <si>
    <t>Interior Refuse Holders</t>
  </si>
  <si>
    <t>23-21 17 15</t>
  </si>
  <si>
    <t>23-21 19 00</t>
  </si>
  <si>
    <t>Modular General Casework</t>
  </si>
  <si>
    <t>23-21 19 11</t>
  </si>
  <si>
    <t>Metal Modular General Casework</t>
  </si>
  <si>
    <t>23-21 19 11 11</t>
  </si>
  <si>
    <t>Wood Modular General Casework</t>
  </si>
  <si>
    <t>23-21 19 11 13</t>
  </si>
  <si>
    <t>Plastic Modular General Casework</t>
  </si>
  <si>
    <t>23-21 19 11 15</t>
  </si>
  <si>
    <t>Custom General Casework</t>
  </si>
  <si>
    <t>23-21 19 13</t>
  </si>
  <si>
    <t>23-21 19 15</t>
  </si>
  <si>
    <t>Bank Specialty Casework</t>
  </si>
  <si>
    <t>23-21 19 15 11</t>
  </si>
  <si>
    <t>Hospitality Specialty Casework</t>
  </si>
  <si>
    <t>23-21 19 15 13</t>
  </si>
  <si>
    <t>Medical Specialty Casework</t>
  </si>
  <si>
    <t>23-21 19 15 15</t>
  </si>
  <si>
    <t>Hospital Specialty Casework</t>
  </si>
  <si>
    <t>23-21 19 15 15 11</t>
  </si>
  <si>
    <t>Nurse Station Specialty Casework</t>
  </si>
  <si>
    <t>23-21 19 15 15 13</t>
  </si>
  <si>
    <t>Exam Room Specialty Casework</t>
  </si>
  <si>
    <t>23-21 19 15 15 15</t>
  </si>
  <si>
    <t>Dental Specialty Casework</t>
  </si>
  <si>
    <t>23-21 19 15 15 17</t>
  </si>
  <si>
    <t>Pharmacy Specialty Casework</t>
  </si>
  <si>
    <t>23-21 19 15 15 19</t>
  </si>
  <si>
    <t>Display Specialty Casework</t>
  </si>
  <si>
    <t>23-21 19 15 17</t>
  </si>
  <si>
    <t>Religious Specialty Casework</t>
  </si>
  <si>
    <t>23-21 19 15 19</t>
  </si>
  <si>
    <t>Library Specialty Casework</t>
  </si>
  <si>
    <t>23-21 19 15 21</t>
  </si>
  <si>
    <t>Library Specialty Casework Study Carrels</t>
  </si>
  <si>
    <t>23-21 19 15 21 11</t>
  </si>
  <si>
    <t>Library Specialty Casework Book Stacks</t>
  </si>
  <si>
    <t>23-21 19 15 21 13</t>
  </si>
  <si>
    <t>Library Specialty Casework Periodical Racks</t>
  </si>
  <si>
    <t>23-21 19 15 21 15</t>
  </si>
  <si>
    <t>Educational Specialty Casework</t>
  </si>
  <si>
    <t>23-21 19 15 23</t>
  </si>
  <si>
    <t>Educational Specialty Casework Study Carrels</t>
  </si>
  <si>
    <t>23-21 19 15 23 11</t>
  </si>
  <si>
    <t>Laboratory Specialty Casework</t>
  </si>
  <si>
    <t>23-21 19 15 25</t>
  </si>
  <si>
    <t>Metal Laboratory Specialty Casework</t>
  </si>
  <si>
    <t>23-21 19 15 25 11</t>
  </si>
  <si>
    <t>Plastic-Laminate-Clad Laboratory Specialty Casework</t>
  </si>
  <si>
    <t>23-21 19 15 25 13</t>
  </si>
  <si>
    <t>Wood Laboratory Specialty Casework</t>
  </si>
  <si>
    <t>23-21 19 15 25 15</t>
  </si>
  <si>
    <t>Solid-Plastic Laboratory Specialty Casework</t>
  </si>
  <si>
    <t>23-21 19 15 25 17</t>
  </si>
  <si>
    <t>Mortuary Specialty Casework</t>
  </si>
  <si>
    <t>23-21 19 15 27</t>
  </si>
  <si>
    <t>Commercial Kitchen Specialty Casework</t>
  </si>
  <si>
    <t>23-21 19 15 29</t>
  </si>
  <si>
    <t>Darkroom Specialty Casework</t>
  </si>
  <si>
    <t>23-21 19 15 31</t>
  </si>
  <si>
    <t>Residential Specialty Casework</t>
  </si>
  <si>
    <t>23-21 19 15 33</t>
  </si>
  <si>
    <t>Residential Kitchen Specialty Casework</t>
  </si>
  <si>
    <t>23-21 19 15 33 11</t>
  </si>
  <si>
    <t>Residential Bathroom Specialty Casework</t>
  </si>
  <si>
    <t>23-21 19 15 33 13</t>
  </si>
  <si>
    <t>Residential Dormitory Specialty Casework</t>
  </si>
  <si>
    <t>23-21 19 15 33 15</t>
  </si>
  <si>
    <t>Utility Room Specialty Casework</t>
  </si>
  <si>
    <t>23-21 19 15 35</t>
  </si>
  <si>
    <t>Mailroom Casework</t>
  </si>
  <si>
    <t>23-21 19 15 39</t>
  </si>
  <si>
    <t>Casework Components</t>
  </si>
  <si>
    <t>23-21 19 17</t>
  </si>
  <si>
    <t>Casework Component Cabinets</t>
  </si>
  <si>
    <t>23-21 19 17 11</t>
  </si>
  <si>
    <t>Casework Component Hardware</t>
  </si>
  <si>
    <t>23-21 19 17 13</t>
  </si>
  <si>
    <t>Casework Component Work Surfaces</t>
  </si>
  <si>
    <t>23-21 19 17 15</t>
  </si>
  <si>
    <t>Food Service Equipment and Furnishings</t>
  </si>
  <si>
    <t>23-21 21 00</t>
  </si>
  <si>
    <t>Commercial Food Services Cabinets</t>
  </si>
  <si>
    <t>23-21 21 11</t>
  </si>
  <si>
    <t>Commercial Hot Cabinets</t>
  </si>
  <si>
    <t>23-21 21 11 11</t>
  </si>
  <si>
    <t>Commercial Cold Cabinets</t>
  </si>
  <si>
    <t>23-21 21 11 13</t>
  </si>
  <si>
    <t>Commercial Combination Hot Cold Cabinets</t>
  </si>
  <si>
    <t>23-21 21 11 15</t>
  </si>
  <si>
    <t>Commercial Pastry Cabinets</t>
  </si>
  <si>
    <t>23-21 21 11 17</t>
  </si>
  <si>
    <t>Commercial Warming Cabinets</t>
  </si>
  <si>
    <t>23-21 21 11 19</t>
  </si>
  <si>
    <t>Commercial Snack Cabinets</t>
  </si>
  <si>
    <t>23-21 21 11 21</t>
  </si>
  <si>
    <t>Commercial Food Cooking Equipment</t>
  </si>
  <si>
    <t>23-21 21 13</t>
  </si>
  <si>
    <t>Commercial Bain Maries</t>
  </si>
  <si>
    <t>23-21 21 13 11</t>
  </si>
  <si>
    <t>Commercial Beverage Equipment</t>
  </si>
  <si>
    <t>23-21 21 13 13</t>
  </si>
  <si>
    <t>Commercial Coffee Makers</t>
  </si>
  <si>
    <t>23-21 21 13 13 11</t>
  </si>
  <si>
    <t>Commercial Coffee Warmers</t>
  </si>
  <si>
    <t>23-21 21 13 13 13</t>
  </si>
  <si>
    <t>Commercial Iced Tea Makers</t>
  </si>
  <si>
    <t>23-21 21 13 13 15</t>
  </si>
  <si>
    <t>Commercial Broilers</t>
  </si>
  <si>
    <t>23-21 21 13 15</t>
  </si>
  <si>
    <t>Commercial Steam Broilers</t>
  </si>
  <si>
    <t>23-21 21 13 15 11</t>
  </si>
  <si>
    <t>Commercial Infra Red Broilers</t>
  </si>
  <si>
    <t>23-21 21 13 15 13</t>
  </si>
  <si>
    <t>Commercial Gas Broilers</t>
  </si>
  <si>
    <t>23-21 21 13 15 15</t>
  </si>
  <si>
    <t>Commercial Food Cookers</t>
  </si>
  <si>
    <t>23-21 21 13 17</t>
  </si>
  <si>
    <t>Commercial Food Induction Cookers</t>
  </si>
  <si>
    <t>23-21 21 13 17 11</t>
  </si>
  <si>
    <t>Commercial Pasta Cookers</t>
  </si>
  <si>
    <t>23-21 21 13 17 13</t>
  </si>
  <si>
    <t>Commercial Food Pressure Cookers</t>
  </si>
  <si>
    <t>23-21 21 13 17 15</t>
  </si>
  <si>
    <t>Commercial Rice Cookers</t>
  </si>
  <si>
    <t>23-21 21 13 17 17</t>
  </si>
  <si>
    <t>Commercial Crepe Machines</t>
  </si>
  <si>
    <t>23-21 21 13 19</t>
  </si>
  <si>
    <t>Commercial Fryers</t>
  </si>
  <si>
    <t>23-21 21 13 21</t>
  </si>
  <si>
    <t>Commercial Deep Fryers</t>
  </si>
  <si>
    <t>23-21 21 13 21 11</t>
  </si>
  <si>
    <t>Commercial Pressure Fryers</t>
  </si>
  <si>
    <t>23-21 21 13 21 13</t>
  </si>
  <si>
    <t>Commercial Frying Pans</t>
  </si>
  <si>
    <t>23-21 21 13 23</t>
  </si>
  <si>
    <t>Commercial Tilting Frying Pans</t>
  </si>
  <si>
    <t>23-21 21 13 23 11</t>
  </si>
  <si>
    <t>Commercial Griddles</t>
  </si>
  <si>
    <t>23-21 21 13 25</t>
  </si>
  <si>
    <t>Commercial Grills</t>
  </si>
  <si>
    <t>23-21 21 13 27</t>
  </si>
  <si>
    <t>Commercial Barbecue Grills</t>
  </si>
  <si>
    <t>23-21 21 13 27 11</t>
  </si>
  <si>
    <t>Commercial Char Broiler Grills</t>
  </si>
  <si>
    <t>23-21 21 13 27 13</t>
  </si>
  <si>
    <t>Commercial Hot Dog Grills</t>
  </si>
  <si>
    <t>23-21 21 13 27 15</t>
  </si>
  <si>
    <t>Commercial Kettles</t>
  </si>
  <si>
    <t>23-21 21 13 29</t>
  </si>
  <si>
    <t>Commercial Poacher Kettles</t>
  </si>
  <si>
    <t>23-21 21 13 29 11</t>
  </si>
  <si>
    <t>Commercial Salmon Kettles</t>
  </si>
  <si>
    <t>23-21 21 13 29 13</t>
  </si>
  <si>
    <t>Commercial Ovens</t>
  </si>
  <si>
    <t>23-21 21 13 31</t>
  </si>
  <si>
    <t>Commercial Barbeque Ovens</t>
  </si>
  <si>
    <t>23-21 21 13 31 11</t>
  </si>
  <si>
    <t>Commercial Combination Convection Ovens</t>
  </si>
  <si>
    <t>23-21 21 13 31 13</t>
  </si>
  <si>
    <t>Commercial Convection Ovens</t>
  </si>
  <si>
    <t>23-21 21 13 31 15</t>
  </si>
  <si>
    <t>Commercial Microwave Ovens</t>
  </si>
  <si>
    <t>23-21 21 13 31 17</t>
  </si>
  <si>
    <t>Commercial Pastry Ovens</t>
  </si>
  <si>
    <t>23-21 21 13 31 19</t>
  </si>
  <si>
    <t>Commercial Pizza Ovens</t>
  </si>
  <si>
    <t>23-21 21 13 31 21</t>
  </si>
  <si>
    <t>Commercial Proofer Ovens</t>
  </si>
  <si>
    <t>23-21 21 13 31 23</t>
  </si>
  <si>
    <t>Commercial Smoker Ovens</t>
  </si>
  <si>
    <t>23-21 21 13 31 25</t>
  </si>
  <si>
    <t>Commercial Popcorn Machines</t>
  </si>
  <si>
    <t>23-21 21 13 33</t>
  </si>
  <si>
    <t>Commercial Ranges</t>
  </si>
  <si>
    <t>23-21 21 13 35</t>
  </si>
  <si>
    <t>Commercial Rotisseries</t>
  </si>
  <si>
    <t>23-21 21 13 37</t>
  </si>
  <si>
    <t>Commercial Food Steamers</t>
  </si>
  <si>
    <t>23-21 21 13 39</t>
  </si>
  <si>
    <t>Commercial High Pressure Food Steamer</t>
  </si>
  <si>
    <t>23-21 21 13 39 11</t>
  </si>
  <si>
    <t>Commercial Skillets</t>
  </si>
  <si>
    <t>23-21 21 13 41</t>
  </si>
  <si>
    <t>Commercial Tilt Skillets</t>
  </si>
  <si>
    <t>23-21 21 13 41 11</t>
  </si>
  <si>
    <t>Commercial Stoves</t>
  </si>
  <si>
    <t>23-21 21 13 43</t>
  </si>
  <si>
    <t>Commercial Toasters</t>
  </si>
  <si>
    <t>23-21 21 13 45</t>
  </si>
  <si>
    <t>Commercial Toaster Conveyors</t>
  </si>
  <si>
    <t>23-21 21 13 45 11</t>
  </si>
  <si>
    <t>Commercial Waffle Irons</t>
  </si>
  <si>
    <t>23-21 21 13 47</t>
  </si>
  <si>
    <t>Commercial Small Specialized Cooking Equipment</t>
  </si>
  <si>
    <t>23-21 21 13 49</t>
  </si>
  <si>
    <t>Commercial Food Services Warming Equipment</t>
  </si>
  <si>
    <t>23-21 21 15</t>
  </si>
  <si>
    <t>Commercial Food Warmers</t>
  </si>
  <si>
    <t>23-21 21 15 11</t>
  </si>
  <si>
    <t>Commercial Food Warmer Stations</t>
  </si>
  <si>
    <t>23-21 21 15 13</t>
  </si>
  <si>
    <t>Commercial Hot Plates</t>
  </si>
  <si>
    <t>23-21 21 15 15</t>
  </si>
  <si>
    <t>Commercial Steam Tables</t>
  </si>
  <si>
    <t>23-21 21 15 17</t>
  </si>
  <si>
    <t>Commercial Food Services Cooling Equipment</t>
  </si>
  <si>
    <t>23-21 21 17</t>
  </si>
  <si>
    <t>Commercial Refrigerated Tables</t>
  </si>
  <si>
    <t>23-21 21 17 11</t>
  </si>
  <si>
    <t>Commercial Dishwasher Equipment</t>
  </si>
  <si>
    <t>23-21 21 19</t>
  </si>
  <si>
    <t>Commercial Dishwashers</t>
  </si>
  <si>
    <t>23-21 21 19 11</t>
  </si>
  <si>
    <t>Commercial Steam Dishwashers</t>
  </si>
  <si>
    <t>23-21 21 19 11 11</t>
  </si>
  <si>
    <t>Commercial Dishwasher Conveyors</t>
  </si>
  <si>
    <t>23-21 21 19 11 13</t>
  </si>
  <si>
    <t>Commercial Dishwasher Tray Conveyors</t>
  </si>
  <si>
    <t>23-21 21 19 11 15</t>
  </si>
  <si>
    <t>Commercial Food Disposal Equipment</t>
  </si>
  <si>
    <t>23-21 21 21</t>
  </si>
  <si>
    <t>Commercial Waste Disposal Units</t>
  </si>
  <si>
    <t>23-21 21 21 11</t>
  </si>
  <si>
    <t>Commercial Garbage Disposals</t>
  </si>
  <si>
    <t>23-21 21 21 13</t>
  </si>
  <si>
    <t>Commercial Garbage Pulpers</t>
  </si>
  <si>
    <t>23-21 21 21 15</t>
  </si>
  <si>
    <t>Commercial Food Display Equipment</t>
  </si>
  <si>
    <t>23-21 21 23</t>
  </si>
  <si>
    <t>Commercial Food Display Coolers</t>
  </si>
  <si>
    <t>23-21 21 23 11</t>
  </si>
  <si>
    <t>Commercial Freezer Food Display Cases</t>
  </si>
  <si>
    <t>23-21 21 23 11 11</t>
  </si>
  <si>
    <t>Commercial Heated Food Display Cases</t>
  </si>
  <si>
    <t>23-21 21 23 11 13</t>
  </si>
  <si>
    <t>Commercial Refrigerated Food Display Cases</t>
  </si>
  <si>
    <t>23-21 21 23 11 15</t>
  </si>
  <si>
    <t>Commercial Unconditioned Food Display Cases</t>
  </si>
  <si>
    <t>23-21 21 23 11 17</t>
  </si>
  <si>
    <t>Commercial Food Guards</t>
  </si>
  <si>
    <t>23-21 21 23 13</t>
  </si>
  <si>
    <t>Commercial Food and Beverage Dispensing Equipment</t>
  </si>
  <si>
    <t>23-21 21 25</t>
  </si>
  <si>
    <t>Commercial Soda Fountain Equipment</t>
  </si>
  <si>
    <t>23-21 21 25 11</t>
  </si>
  <si>
    <t>Commercial Bottled Water Dispensers</t>
  </si>
  <si>
    <t>23-21 21 25 13</t>
  </si>
  <si>
    <t>Commercial Bowl and Plate Dispensers</t>
  </si>
  <si>
    <t>23-21 21 25 15</t>
  </si>
  <si>
    <t>Commercial Bread Dispensers</t>
  </si>
  <si>
    <t>23-21 21 25 17</t>
  </si>
  <si>
    <t>Commercial Cappuccino or Espresso Dispensers</t>
  </si>
  <si>
    <t>23-21 21 25 19</t>
  </si>
  <si>
    <t>Commercial Carbonated Beverage Dispensers</t>
  </si>
  <si>
    <t>23-21 21 25 21</t>
  </si>
  <si>
    <t>Commercial Coffee Dispensers</t>
  </si>
  <si>
    <t>23-21 21 25 23</t>
  </si>
  <si>
    <t>Commercial Condiment Dispensers</t>
  </si>
  <si>
    <t>23-21 21 25 25</t>
  </si>
  <si>
    <t>Commercial Cream Dispensers</t>
  </si>
  <si>
    <t>23-21 21 25 27</t>
  </si>
  <si>
    <t>Commercial Cup Dispensers</t>
  </si>
  <si>
    <t>23-21 21 25 29</t>
  </si>
  <si>
    <t>Commercial Cup and Saucer Dispensers</t>
  </si>
  <si>
    <t>23-21 21 25 31</t>
  </si>
  <si>
    <t>Commercial Bubbler Dispensers</t>
  </si>
  <si>
    <t>23-21 21 25 33</t>
  </si>
  <si>
    <t>Commercial Drinking Glass Dispensers</t>
  </si>
  <si>
    <t>23-21 21 25 35</t>
  </si>
  <si>
    <t>Commercial Flatware Dispensers</t>
  </si>
  <si>
    <t>23-21 21 25 37</t>
  </si>
  <si>
    <t>Commercial Hot Chocolate Dispensers</t>
  </si>
  <si>
    <t>23-21 21 25 39</t>
  </si>
  <si>
    <t>Commercial Hot Water Dispensers</t>
  </si>
  <si>
    <t>23-21 21 25 41</t>
  </si>
  <si>
    <t>Commercial Ice Cream Dispensers</t>
  </si>
  <si>
    <t>23-21 21 25 43</t>
  </si>
  <si>
    <t>Commercial Milk Dispensers</t>
  </si>
  <si>
    <t>23-21 21 25 45</t>
  </si>
  <si>
    <t>Commercial Milkshake Dispensers</t>
  </si>
  <si>
    <t>23-21 21 25 47</t>
  </si>
  <si>
    <t>Commercial Non Carbonated Beverage Dispensers</t>
  </si>
  <si>
    <t>23-21 21 25 49</t>
  </si>
  <si>
    <t>Commercial Refrigerated Non Carbonated Beverage Dispensers</t>
  </si>
  <si>
    <t>23-21 21 25 49 11</t>
  </si>
  <si>
    <t>Commercial Plate Dispensers</t>
  </si>
  <si>
    <t>23-21 21 25 51</t>
  </si>
  <si>
    <t>Commercial Saucer Dispensers</t>
  </si>
  <si>
    <t>23-21 21 25 53</t>
  </si>
  <si>
    <t>Commercial Slush Dispensers</t>
  </si>
  <si>
    <t>23-21 21 25 55</t>
  </si>
  <si>
    <t>Commercial Soft Serve Ice Cream Dispensers</t>
  </si>
  <si>
    <t>23-21 21 25 57</t>
  </si>
  <si>
    <t>Commercial Syrup Pump Dispensers</t>
  </si>
  <si>
    <t>23-21 21 25 59</t>
  </si>
  <si>
    <t>Commercial Tray Dispensers</t>
  </si>
  <si>
    <t>23-21 21 25 61</t>
  </si>
  <si>
    <t>Commercial Water Filter System</t>
  </si>
  <si>
    <t>23-21 21 25 63</t>
  </si>
  <si>
    <t>Commercial Filtration Equipment</t>
  </si>
  <si>
    <t>23-21 21 25 65</t>
  </si>
  <si>
    <t>Commercial Refrigerators And Freezers</t>
  </si>
  <si>
    <t>23-21 21 27</t>
  </si>
  <si>
    <t>Commercial Blast Chillers</t>
  </si>
  <si>
    <t>23-21 21 27 11</t>
  </si>
  <si>
    <t>Commercial Freezers</t>
  </si>
  <si>
    <t>23-21 21 27 13</t>
  </si>
  <si>
    <t>Commercial Blast Freezers</t>
  </si>
  <si>
    <t>23-21 21 27 13 11</t>
  </si>
  <si>
    <t>Commercial Chest Freezers</t>
  </si>
  <si>
    <t>23-21 21 27 13 13</t>
  </si>
  <si>
    <t>Commercial Flammable Liquid Freezers</t>
  </si>
  <si>
    <t>23-21 21 27 13 15</t>
  </si>
  <si>
    <t>Commercial Freeze Drying Equipment</t>
  </si>
  <si>
    <t>23-21 21 27 13 17</t>
  </si>
  <si>
    <t>Commercial Plate Freezers</t>
  </si>
  <si>
    <t>23-21 21 27 13 19</t>
  </si>
  <si>
    <t>Commercial Sub Zero Freezers</t>
  </si>
  <si>
    <t>23-21 21 27 13 21</t>
  </si>
  <si>
    <t>Commercial Upright Freezers</t>
  </si>
  <si>
    <t>23-21 21 27 13 23</t>
  </si>
  <si>
    <t>Commercial Upright Reach In Freezers</t>
  </si>
  <si>
    <t>23-21 21 27 13 25</t>
  </si>
  <si>
    <t>Commercial Upright Pass Through Freezers</t>
  </si>
  <si>
    <t>23-21 21 27 13 27</t>
  </si>
  <si>
    <t>Commercial Upright Roll In Freezers</t>
  </si>
  <si>
    <t>23-21 21 27 13 29</t>
  </si>
  <si>
    <t>Commercial Walk In Freezers</t>
  </si>
  <si>
    <t>23-21 21 27 13 31</t>
  </si>
  <si>
    <t>Commercial Refrigerators</t>
  </si>
  <si>
    <t>23-21 21 27 15</t>
  </si>
  <si>
    <t>Commercial Flammable Liquid Refrigerators</t>
  </si>
  <si>
    <t>23-21 21 27 15 11</t>
  </si>
  <si>
    <t>Commercial Liquid Nitrogen Refrigerators</t>
  </si>
  <si>
    <t>23-21 21 27 15 13</t>
  </si>
  <si>
    <t>Commercial Refrigerated Containers</t>
  </si>
  <si>
    <t>23-21 21 27 15 15</t>
  </si>
  <si>
    <t>Commercial Refrigerated Tanks</t>
  </si>
  <si>
    <t>23-21 21 27 15 17</t>
  </si>
  <si>
    <t>Commercial Refrigerated Vessels</t>
  </si>
  <si>
    <t>23-21 21 27 15 19</t>
  </si>
  <si>
    <t>Commercial Upright Refrigerators</t>
  </si>
  <si>
    <t>23-21 21 27 15 21</t>
  </si>
  <si>
    <t>Commercial Upright Reach In Refrigerators</t>
  </si>
  <si>
    <t>23-21 21 27 15 23</t>
  </si>
  <si>
    <t>Commercial Upright Pass Through Refrigerators</t>
  </si>
  <si>
    <t>23-21 21 27 15 25</t>
  </si>
  <si>
    <t>Commercial Upright Roll In Refrigerators</t>
  </si>
  <si>
    <t>23-21 21 27 15 27</t>
  </si>
  <si>
    <t>Commercial Walk In Refrigerators</t>
  </si>
  <si>
    <t>23-21 21 27 15 29</t>
  </si>
  <si>
    <t>Commercial Refrigerator Freezers</t>
  </si>
  <si>
    <t>23-21 21 27 17</t>
  </si>
  <si>
    <t>Commercial Food Storage Coolers</t>
  </si>
  <si>
    <t>23-21 21 27 19</t>
  </si>
  <si>
    <t>Commercial Walk In Coolers</t>
  </si>
  <si>
    <t>23-21 21 27 19 11</t>
  </si>
  <si>
    <t>Commercial Ice Machines</t>
  </si>
  <si>
    <t>23-21 21 29</t>
  </si>
  <si>
    <t>Commercial Block Ice Makers</t>
  </si>
  <si>
    <t>23-21 21 29 11</t>
  </si>
  <si>
    <t>Commercial Cube Ice Makers</t>
  </si>
  <si>
    <t>23-21 21 29 13</t>
  </si>
  <si>
    <t>Commercial Flaker Ice Makers</t>
  </si>
  <si>
    <t>23-21 21 29 15</t>
  </si>
  <si>
    <t>Commercial Ice Dispensers</t>
  </si>
  <si>
    <t>23-21 21 29 17</t>
  </si>
  <si>
    <t>Commercial Ice Shaver Dispensers</t>
  </si>
  <si>
    <t>23-21 21 29 19</t>
  </si>
  <si>
    <t>Commercial Ice Maker Bins</t>
  </si>
  <si>
    <t>23-21 21 29 21</t>
  </si>
  <si>
    <t>Commercial Food Preparation Equipment</t>
  </si>
  <si>
    <t>23-21 21 31</t>
  </si>
  <si>
    <t>Commercial Food Mixers</t>
  </si>
  <si>
    <t>23-21 21 31 11</t>
  </si>
  <si>
    <t>Commercial Food Peelers</t>
  </si>
  <si>
    <t>23-21 21 31 13</t>
  </si>
  <si>
    <t>Commercial Food Processors</t>
  </si>
  <si>
    <t>23-21 21 31 15</t>
  </si>
  <si>
    <t>Commercial Food Service Stations</t>
  </si>
  <si>
    <t>23-21 21 31 17</t>
  </si>
  <si>
    <t>Commercial Food Slicers</t>
  </si>
  <si>
    <t>23-21 21 31 19</t>
  </si>
  <si>
    <t>Commercial Electric Food Slicers</t>
  </si>
  <si>
    <t>23-21 21 31 19 11</t>
  </si>
  <si>
    <t>Commercial Mechanical Food Slicers</t>
  </si>
  <si>
    <t>23-21 21 31 19 13</t>
  </si>
  <si>
    <t>Commercial Food Preparation Tables</t>
  </si>
  <si>
    <t>23-21 21 31 21</t>
  </si>
  <si>
    <t>Commercial Refrigerated Food Preparation Tables</t>
  </si>
  <si>
    <t>23-21 21 31 21 11</t>
  </si>
  <si>
    <t>Commercial Drink Making Equipment</t>
  </si>
  <si>
    <t>23-21 21 31 23</t>
  </si>
  <si>
    <t>Commercial Food Service Furniture</t>
  </si>
  <si>
    <t>23-21 21 33</t>
  </si>
  <si>
    <t>Commercial Bar Stools</t>
  </si>
  <si>
    <t>23-21 21 33 11</t>
  </si>
  <si>
    <t>Commercial Restaurant Chairs</t>
  </si>
  <si>
    <t>23-21 21 33 13</t>
  </si>
  <si>
    <t>Commercial Restaurant Booths</t>
  </si>
  <si>
    <t>23-21 21 33 15</t>
  </si>
  <si>
    <t>Commercial Restaurant Seating Units</t>
  </si>
  <si>
    <t>23-21 21 33 17</t>
  </si>
  <si>
    <t>Commercial Restaurant Tables</t>
  </si>
  <si>
    <t>23-21 21 33 19</t>
  </si>
  <si>
    <t>Commercial Serving Counters</t>
  </si>
  <si>
    <t>23-21 21 35</t>
  </si>
  <si>
    <t>Commercial Bars</t>
  </si>
  <si>
    <t>23-21 21 35 11</t>
  </si>
  <si>
    <t>Commercial Beverage Bars</t>
  </si>
  <si>
    <t>23-21 21 35 11 11</t>
  </si>
  <si>
    <t>Commercial Salad Bars</t>
  </si>
  <si>
    <t>23-21 21 35 11 13</t>
  </si>
  <si>
    <t>Commercial Bar Equipment</t>
  </si>
  <si>
    <t>23-21 21 35 11 15</t>
  </si>
  <si>
    <t>23-21 21 35 13</t>
  </si>
  <si>
    <t>Commercial Condiment Counters</t>
  </si>
  <si>
    <t>23-21 21 35 13 11</t>
  </si>
  <si>
    <t>23-21 21 35 13 13</t>
  </si>
  <si>
    <t>Commercial Service Line Equipment</t>
  </si>
  <si>
    <t>23-21 21 35 15</t>
  </si>
  <si>
    <t>Commercial Food Service Storage Equipment</t>
  </si>
  <si>
    <t>23-21 21 37</t>
  </si>
  <si>
    <t>Commercial Bottle Racks</t>
  </si>
  <si>
    <t>23-21 21 37 11</t>
  </si>
  <si>
    <t>Commercial Food Service Delivery Equipment</t>
  </si>
  <si>
    <t>23-21 21 39</t>
  </si>
  <si>
    <t>Commercial Food Delivery Conveyors</t>
  </si>
  <si>
    <t>23-21 21 39 11</t>
  </si>
  <si>
    <t>Commercial Food Delivery Carts</t>
  </si>
  <si>
    <t>23-21 21 39 13</t>
  </si>
  <si>
    <t>Commercial Restaurant Turntables</t>
  </si>
  <si>
    <t>23-21 21 39 15</t>
  </si>
  <si>
    <t>Commercial Food Service Ventilation Equipment</t>
  </si>
  <si>
    <t>23-21 21 41</t>
  </si>
  <si>
    <t>Commercial Food Hood Equipment</t>
  </si>
  <si>
    <t>23-21 21 41 11</t>
  </si>
  <si>
    <t>Commercial Food Service Hoods</t>
  </si>
  <si>
    <t>23-21 21 41 11 11</t>
  </si>
  <si>
    <t>Commercial Food Ventilation Equipment</t>
  </si>
  <si>
    <t>23-21 21 41 13</t>
  </si>
  <si>
    <t>Commercial Food Ventilation Fire Suppression Systems</t>
  </si>
  <si>
    <t>23-21 21 41 13 11</t>
  </si>
  <si>
    <t>Commercial Catering Ventilation</t>
  </si>
  <si>
    <t>23-21 21 41 13 13</t>
  </si>
  <si>
    <t>Commercial Food Processing Equipment</t>
  </si>
  <si>
    <t>23-21 21 43</t>
  </si>
  <si>
    <t>Commercial Food Weighing Equipment</t>
  </si>
  <si>
    <t>23-21 21 45</t>
  </si>
  <si>
    <t>Commercial Food Wrapping Equipment</t>
  </si>
  <si>
    <t>23-21 21 47</t>
  </si>
  <si>
    <t>Residential Furniture and Equipment</t>
  </si>
  <si>
    <t>23-21 23 00</t>
  </si>
  <si>
    <t>Complete Residential Dining Room Suites</t>
  </si>
  <si>
    <t>23-21 23 11</t>
  </si>
  <si>
    <t>Residential Seating</t>
  </si>
  <si>
    <t>23-21 23 13</t>
  </si>
  <si>
    <t>Residential Chairs</t>
  </si>
  <si>
    <t>23-21 23 13 11</t>
  </si>
  <si>
    <t>Residential Settees</t>
  </si>
  <si>
    <t>23-21 23 13 13</t>
  </si>
  <si>
    <t>Residential Sofas</t>
  </si>
  <si>
    <t>23-21 23 13 15</t>
  </si>
  <si>
    <t>Residential Stools</t>
  </si>
  <si>
    <t>23-21 23 13 17</t>
  </si>
  <si>
    <t>Residential Benches</t>
  </si>
  <si>
    <t>23-21 23 13 19</t>
  </si>
  <si>
    <t>Residential Chaises Lounges</t>
  </si>
  <si>
    <t>23-21 23 13 21</t>
  </si>
  <si>
    <t>Residential Sofa Beds</t>
  </si>
  <si>
    <t>23-21 23 13 23</t>
  </si>
  <si>
    <t>Residential Chair Beds</t>
  </si>
  <si>
    <t>23-21 23 13 25</t>
  </si>
  <si>
    <t>Residential Tables</t>
  </si>
  <si>
    <t>23-21 23 15</t>
  </si>
  <si>
    <t>Residential Dining Room Tables</t>
  </si>
  <si>
    <t>23-21 23 15 11</t>
  </si>
  <si>
    <t>Residential Sideboards</t>
  </si>
  <si>
    <t>23-21 23 15 13</t>
  </si>
  <si>
    <t>Residential End Tables</t>
  </si>
  <si>
    <t>23-21 23 15 15</t>
  </si>
  <si>
    <t>Residential Coffee Tables</t>
  </si>
  <si>
    <t>23-21 23 15 17</t>
  </si>
  <si>
    <t>Residential Storage Units</t>
  </si>
  <si>
    <t>23-21 23 17</t>
  </si>
  <si>
    <t>Residential Cabinet</t>
  </si>
  <si>
    <t>23-21 23 17 11</t>
  </si>
  <si>
    <t>Residential China Cabinets</t>
  </si>
  <si>
    <t>23-21 23 17 13</t>
  </si>
  <si>
    <t>Residential Cupboards</t>
  </si>
  <si>
    <t>23-21 23 17 15</t>
  </si>
  <si>
    <t>Residential Chests</t>
  </si>
  <si>
    <t>23-21 23 17 17</t>
  </si>
  <si>
    <t>Residential Bedroom Furniture</t>
  </si>
  <si>
    <t>23-21 23 19</t>
  </si>
  <si>
    <t>Complete Residential Bedroom Suites</t>
  </si>
  <si>
    <t>23-21 23 19 11</t>
  </si>
  <si>
    <t>Residential Beds</t>
  </si>
  <si>
    <t>23-21 23 19 13</t>
  </si>
  <si>
    <t>Residential Headboards</t>
  </si>
  <si>
    <t>23-21 23 19 13 11</t>
  </si>
  <si>
    <t>Residential Footboards</t>
  </si>
  <si>
    <t>23-21 23 19 13 13</t>
  </si>
  <si>
    <t>Residential Cots</t>
  </si>
  <si>
    <t>23-21 23 19 13 15</t>
  </si>
  <si>
    <t>Residential Mattresses</t>
  </si>
  <si>
    <t>23-21 23 19 13 17</t>
  </si>
  <si>
    <t>Residential Bedside Units</t>
  </si>
  <si>
    <t>23-21 23 19 15</t>
  </si>
  <si>
    <t>Residential Dressing Tables</t>
  </si>
  <si>
    <t>23-21 23 19 17</t>
  </si>
  <si>
    <t>Residential Dressers</t>
  </si>
  <si>
    <t>23-21 23 19 19</t>
  </si>
  <si>
    <t>Residential Food Cabinets</t>
  </si>
  <si>
    <t>23-21 23 21</t>
  </si>
  <si>
    <t>Residential Food Cooking Equipment</t>
  </si>
  <si>
    <t>23-21 23 23</t>
  </si>
  <si>
    <t>Residential Broilers</t>
  </si>
  <si>
    <t>23-21 23 23 11</t>
  </si>
  <si>
    <t>Residential Steam Broilers</t>
  </si>
  <si>
    <t>23-21 23 23 11 11</t>
  </si>
  <si>
    <t>Residential Infra Red Broilers</t>
  </si>
  <si>
    <t>23-21 23 23 11 13</t>
  </si>
  <si>
    <t>Residential Gas Broilers</t>
  </si>
  <si>
    <t>23-21 23 23 11 15</t>
  </si>
  <si>
    <t>Residential Food Cookers</t>
  </si>
  <si>
    <t>23-21 23 23 13</t>
  </si>
  <si>
    <t>Residential Food Induction Cookers</t>
  </si>
  <si>
    <t>23-21 23 23 13 11</t>
  </si>
  <si>
    <t>Residential Pasta Cookers</t>
  </si>
  <si>
    <t>23-21 23 23 13 13</t>
  </si>
  <si>
    <t>Residential Food Pressure Cookers</t>
  </si>
  <si>
    <t>23-21 23 23 13 15</t>
  </si>
  <si>
    <t>Residential Rice Cookers</t>
  </si>
  <si>
    <t>23-21 23 23 13 17</t>
  </si>
  <si>
    <t>Residential Crepe Machines</t>
  </si>
  <si>
    <t>23-21 23 23 15</t>
  </si>
  <si>
    <t>Residential Fryers</t>
  </si>
  <si>
    <t>23-21 23 23 17</t>
  </si>
  <si>
    <t>Residential Deep Fryers</t>
  </si>
  <si>
    <t>23-21 23 23 17 11</t>
  </si>
  <si>
    <t>Residential Pressure Fryers</t>
  </si>
  <si>
    <t>23-21 23 23 17 13</t>
  </si>
  <si>
    <t>Residential Griddles</t>
  </si>
  <si>
    <t>23-21 23 23 19</t>
  </si>
  <si>
    <t>Residential Grills</t>
  </si>
  <si>
    <t>23-21 23 23 21</t>
  </si>
  <si>
    <t>Residential Barbecue Grills</t>
  </si>
  <si>
    <t>23-21 23 23 21 11</t>
  </si>
  <si>
    <t>Residential Char Broiler Grills</t>
  </si>
  <si>
    <t>23-21 23 23 21 13</t>
  </si>
  <si>
    <t>Residential Hot Dog Grills</t>
  </si>
  <si>
    <t>23-21 23 23 21 15</t>
  </si>
  <si>
    <t>Residential Kettles</t>
  </si>
  <si>
    <t>23-21 23 23 23</t>
  </si>
  <si>
    <t>Residential Poacher Kettles</t>
  </si>
  <si>
    <t>23-21 23 23 23 11</t>
  </si>
  <si>
    <t>Residential Salmon Kettles</t>
  </si>
  <si>
    <t>23-21 23 23 23 13</t>
  </si>
  <si>
    <t>Residential Ovens and Stoves</t>
  </si>
  <si>
    <t>23-21 23 23 25</t>
  </si>
  <si>
    <t>Residential Stoves</t>
  </si>
  <si>
    <t>23-21 23 23 25 11</t>
  </si>
  <si>
    <t>Residential Combination Convection Ovens</t>
  </si>
  <si>
    <t>23-21 23 23 25 13</t>
  </si>
  <si>
    <t>Residential Convection Ovens</t>
  </si>
  <si>
    <t>23-21 23 23 25 15</t>
  </si>
  <si>
    <t>Residential Gas Ovens</t>
  </si>
  <si>
    <t>23-21 23 23 25 17</t>
  </si>
  <si>
    <t>Residential Electric Ovens</t>
  </si>
  <si>
    <t>23-21 23 23 25 19</t>
  </si>
  <si>
    <t>Residential Microwave Ovens</t>
  </si>
  <si>
    <t>23-21 23 23 25 21</t>
  </si>
  <si>
    <t>Residential Rotisseries</t>
  </si>
  <si>
    <t>23-21 23 23 27</t>
  </si>
  <si>
    <t>Residential Food Steamers</t>
  </si>
  <si>
    <t>23-21 23 23 29</t>
  </si>
  <si>
    <t>Residential High Pressure Food Steamer</t>
  </si>
  <si>
    <t>23-21 23 23 29 11</t>
  </si>
  <si>
    <t>Residential Small Specialized Cooking Equipment</t>
  </si>
  <si>
    <t>23-21 23 23 31</t>
  </si>
  <si>
    <t>Residential Dishwashers</t>
  </si>
  <si>
    <t>23-21 23 25</t>
  </si>
  <si>
    <t>Residential Electric Dishwashers</t>
  </si>
  <si>
    <t>23-21 23 25 11</t>
  </si>
  <si>
    <t>Residential Gas Dishwashers</t>
  </si>
  <si>
    <t>23-21 23 25 13</t>
  </si>
  <si>
    <t>Residential Waste Disposal Units</t>
  </si>
  <si>
    <t>23-21 23 27</t>
  </si>
  <si>
    <t>Residential Garbage Disposals</t>
  </si>
  <si>
    <t>23-21 23 27 11</t>
  </si>
  <si>
    <t>Residential Garbage Compactors</t>
  </si>
  <si>
    <t>23-21 23 27 13</t>
  </si>
  <si>
    <t>Residential Coffee Dispensers</t>
  </si>
  <si>
    <t>23-21 23 27 13 11</t>
  </si>
  <si>
    <t>Residential Food and Beverage Dispensing Equipment</t>
  </si>
  <si>
    <t>23-21 23 29</t>
  </si>
  <si>
    <t>Residential Cappuccino or Espresso Dispensers</t>
  </si>
  <si>
    <t>23-21 23 29 11</t>
  </si>
  <si>
    <t>Residential Bubbler Dispensers</t>
  </si>
  <si>
    <t>23-21 23 29 13</t>
  </si>
  <si>
    <t>Residential Hot Water Dispensers</t>
  </si>
  <si>
    <t>23-21 23 29 15</t>
  </si>
  <si>
    <t>Residential Water Filter System</t>
  </si>
  <si>
    <t>23-21 23 31</t>
  </si>
  <si>
    <t>Residential Refrigerators And Freezers</t>
  </si>
  <si>
    <t>23-21 23 33</t>
  </si>
  <si>
    <t>Residential Freezers</t>
  </si>
  <si>
    <t>23-21 23 33 11</t>
  </si>
  <si>
    <t>Residential Chest Freezers</t>
  </si>
  <si>
    <t>23-21 23 33 11 11</t>
  </si>
  <si>
    <t>Residential Sub Zero Freezers</t>
  </si>
  <si>
    <t>23-21 23 33 11 13</t>
  </si>
  <si>
    <t>Residential Upright Freezers</t>
  </si>
  <si>
    <t>23-21 23 33 11 15</t>
  </si>
  <si>
    <t>Residential Refrigerators</t>
  </si>
  <si>
    <t>23-21 23 33 13</t>
  </si>
  <si>
    <t>Residential Upright Refrigerators</t>
  </si>
  <si>
    <t>23-21 23 33 13 11</t>
  </si>
  <si>
    <t>Residential Refrigerator Freezers</t>
  </si>
  <si>
    <t>23-21 23 33 15</t>
  </si>
  <si>
    <t>Residential Ice Machines</t>
  </si>
  <si>
    <t>23-21 23 35</t>
  </si>
  <si>
    <t>Residential Cube Ice Makers</t>
  </si>
  <si>
    <t>23-21 23 35 11</t>
  </si>
  <si>
    <t>Residential Ice Dispensers</t>
  </si>
  <si>
    <t>23-21 23 35 13</t>
  </si>
  <si>
    <t>Residential Food Preparation Equipment</t>
  </si>
  <si>
    <t>23-21 23 37</t>
  </si>
  <si>
    <t>Residential Food Mixers</t>
  </si>
  <si>
    <t>23-21 23 37 11</t>
  </si>
  <si>
    <t>Residential Food Peelers</t>
  </si>
  <si>
    <t>23-21 23 37 13</t>
  </si>
  <si>
    <t>Residential Food Processors</t>
  </si>
  <si>
    <t>23-21 23 37 15</t>
  </si>
  <si>
    <t>Residential Food Slicers</t>
  </si>
  <si>
    <t>23-21 23 37 17</t>
  </si>
  <si>
    <t>Residential Electric Food Slicers</t>
  </si>
  <si>
    <t>23-21 23 37 17 11</t>
  </si>
  <si>
    <t>Residential Mechanical Food Slicers</t>
  </si>
  <si>
    <t>23-21 23 37 17 13</t>
  </si>
  <si>
    <t>Residential Food Preparation Tables</t>
  </si>
  <si>
    <t>23-21 23 37 19</t>
  </si>
  <si>
    <t>Residential Kitchen and Dining Room Furniture</t>
  </si>
  <si>
    <t>23-21 23 39</t>
  </si>
  <si>
    <t>Residential Bar Stools</t>
  </si>
  <si>
    <t>23-21 23 39 11</t>
  </si>
  <si>
    <t>Residential Kitchen and Dining Room Chairs</t>
  </si>
  <si>
    <t>23-21 23 39 13</t>
  </si>
  <si>
    <t>Residential Kitchen and Dining Room Tables</t>
  </si>
  <si>
    <t>23-21 23 39 15</t>
  </si>
  <si>
    <t>Residential Bars</t>
  </si>
  <si>
    <t>23-21 23 39 17</t>
  </si>
  <si>
    <t>Residential Beverage Bars</t>
  </si>
  <si>
    <t>23-21 23 39 17 11</t>
  </si>
  <si>
    <t>Residential Bar Equipment</t>
  </si>
  <si>
    <t>23-21 23 39 17 13</t>
  </si>
  <si>
    <t>Residential Food Storage Equipment</t>
  </si>
  <si>
    <t>23-21 23 41</t>
  </si>
  <si>
    <t>Residential Bottle Racks</t>
  </si>
  <si>
    <t>23-21 23 41 11</t>
  </si>
  <si>
    <t>Residential Cooking Ventilation Equipment</t>
  </si>
  <si>
    <t>23-21 23 43</t>
  </si>
  <si>
    <t>Residential Range Hoods</t>
  </si>
  <si>
    <t>23-21 23 43 11</t>
  </si>
  <si>
    <t>Residential Food Ventilation Equipment</t>
  </si>
  <si>
    <t>23-21 23 43 13</t>
  </si>
  <si>
    <t>Residential Clothes Airers</t>
  </si>
  <si>
    <t>23-21 23 45</t>
  </si>
  <si>
    <t>Residential Clothes Stands</t>
  </si>
  <si>
    <t>23-21 23 45 11</t>
  </si>
  <si>
    <t>Residential Clothes Lines</t>
  </si>
  <si>
    <t>23-21 23 45 13</t>
  </si>
  <si>
    <t>Residential Combination Laundry Washer Dryers</t>
  </si>
  <si>
    <t>23-21 23 47</t>
  </si>
  <si>
    <t>Residential Ironing and Pressing Machines</t>
  </si>
  <si>
    <t>23-21 23 49</t>
  </si>
  <si>
    <t>Residential Laundry Dryers</t>
  </si>
  <si>
    <t>23-21 23 51</t>
  </si>
  <si>
    <t>Residential Electric Laundry Dryers</t>
  </si>
  <si>
    <t>23-21 23 51 11</t>
  </si>
  <si>
    <t>Residential Gas Laundry Dryers</t>
  </si>
  <si>
    <t>23-21 23 51 13</t>
  </si>
  <si>
    <t>Residential Washing Machines</t>
  </si>
  <si>
    <t>23-21 23 53</t>
  </si>
  <si>
    <t>Residential Front Loading Laundry Washers</t>
  </si>
  <si>
    <t>23-21 23 53 11</t>
  </si>
  <si>
    <t>Residential Side Loading Laundry Washers</t>
  </si>
  <si>
    <t>23-21 23 53 13</t>
  </si>
  <si>
    <t>Residential Top Loading Laundry Washers</t>
  </si>
  <si>
    <t>23-21 23 53 15</t>
  </si>
  <si>
    <t>Educational and Cultural Equipment and Furnishings</t>
  </si>
  <si>
    <t>23-21 25 00</t>
  </si>
  <si>
    <t>Group Seating</t>
  </si>
  <si>
    <t>23-21 25 11</t>
  </si>
  <si>
    <t>Auditorium Seating</t>
  </si>
  <si>
    <t>23-21 25 11 11</t>
  </si>
  <si>
    <t>Fixed Audience Seating</t>
  </si>
  <si>
    <t>23-21 25 11 11 11</t>
  </si>
  <si>
    <t>Portable Audience Seating</t>
  </si>
  <si>
    <t>23-21 25 11 11 13</t>
  </si>
  <si>
    <t>Folding Audience Chairs</t>
  </si>
  <si>
    <t>23-21 25 11 11 13 11</t>
  </si>
  <si>
    <t>Interlocking Audience Chairs</t>
  </si>
  <si>
    <t>23-21 25 11 11 13 13</t>
  </si>
  <si>
    <t>Stacking Audience Chairs</t>
  </si>
  <si>
    <t>23-21 25 11 11 13 15</t>
  </si>
  <si>
    <t>Classroom Furniture</t>
  </si>
  <si>
    <t>23-21 25 11 13</t>
  </si>
  <si>
    <t>Seat Assembly</t>
  </si>
  <si>
    <t>23-21 25 11 13 11</t>
  </si>
  <si>
    <t>Table Assembly</t>
  </si>
  <si>
    <t>23-21 25 11 13 13</t>
  </si>
  <si>
    <t>Modular Desks</t>
  </si>
  <si>
    <t>23-21 25 11 13 15</t>
  </si>
  <si>
    <t>Multiple Use Fixed Seating</t>
  </si>
  <si>
    <t>23-21 25 11 15</t>
  </si>
  <si>
    <t>Platforms</t>
  </si>
  <si>
    <t>23-21 25 11 17</t>
  </si>
  <si>
    <t>Portable Stages</t>
  </si>
  <si>
    <t>23-21 25 11 17 11</t>
  </si>
  <si>
    <t>23-21 25 11 17 13</t>
  </si>
  <si>
    <t>Language Laboratory Equipment</t>
  </si>
  <si>
    <t>23-21 25 11 19</t>
  </si>
  <si>
    <t>Theater and Stage Equipment</t>
  </si>
  <si>
    <t>23-21 25 13</t>
  </si>
  <si>
    <t>Acoustical Shells</t>
  </si>
  <si>
    <t>23-21 25 13 11</t>
  </si>
  <si>
    <t>Rigging Systems and Controls</t>
  </si>
  <si>
    <t>23-21 25 13 13</t>
  </si>
  <si>
    <t>Scenery Docks</t>
  </si>
  <si>
    <t>23-21 25 13 15</t>
  </si>
  <si>
    <t>Suspension Systems</t>
  </si>
  <si>
    <t>23-21 25 13 17</t>
  </si>
  <si>
    <t>Stage Curtains</t>
  </si>
  <si>
    <t>23-21 25 13 19</t>
  </si>
  <si>
    <t>Planetarium Equipment and Furnishings</t>
  </si>
  <si>
    <t>23-21 25 15</t>
  </si>
  <si>
    <t>Planetarium Projectors</t>
  </si>
  <si>
    <t>23-21 25 15 11</t>
  </si>
  <si>
    <t>Planetarium Seating</t>
  </si>
  <si>
    <t>23-21 25 15 13</t>
  </si>
  <si>
    <t>Observatory Equipment and Furnishings</t>
  </si>
  <si>
    <t>23-21 25 17</t>
  </si>
  <si>
    <t>Telescopes</t>
  </si>
  <si>
    <t>23-21 25 17 11</t>
  </si>
  <si>
    <t>Ecclesiastical Equipment and Furnishings</t>
  </si>
  <si>
    <t>23-21 25 19</t>
  </si>
  <si>
    <t>Religious Seating</t>
  </si>
  <si>
    <t>23-21 25 19 11</t>
  </si>
  <si>
    <t>Pews</t>
  </si>
  <si>
    <t>23-21 25 19 11 11</t>
  </si>
  <si>
    <t>Benches</t>
  </si>
  <si>
    <t>23-21 25 19 11 13</t>
  </si>
  <si>
    <t>Chancel Furnishings</t>
  </si>
  <si>
    <t>23-21 25 19 13</t>
  </si>
  <si>
    <t>Lecterns</t>
  </si>
  <si>
    <t>23-21 25 19 13 11</t>
  </si>
  <si>
    <t>Pulpits</t>
  </si>
  <si>
    <t>23-21 25 19 13 13</t>
  </si>
  <si>
    <t>Choir Screens</t>
  </si>
  <si>
    <t>23-21 25 19 13 15</t>
  </si>
  <si>
    <t>Altars</t>
  </si>
  <si>
    <t>23-21 25 19 13 17</t>
  </si>
  <si>
    <t>Baptisteries</t>
  </si>
  <si>
    <t>23-21 25 19 15</t>
  </si>
  <si>
    <t>Baptismal Fonts</t>
  </si>
  <si>
    <t>23-21 25 19 17</t>
  </si>
  <si>
    <t>Instrumental Equipment</t>
  </si>
  <si>
    <t>23-21 25 19 19</t>
  </si>
  <si>
    <t>Organs</t>
  </si>
  <si>
    <t>23-21 25 19 19 11</t>
  </si>
  <si>
    <t>Organ Cases</t>
  </si>
  <si>
    <t>23-21 25 19 19 13</t>
  </si>
  <si>
    <t>23-21 25 19 19 15</t>
  </si>
  <si>
    <t>Bells</t>
  </si>
  <si>
    <t>23-21 25 19 19 17</t>
  </si>
  <si>
    <t>Carillons</t>
  </si>
  <si>
    <t>23-21 25 19 19 19</t>
  </si>
  <si>
    <t>Synagogue Furniture</t>
  </si>
  <si>
    <t>23-21 25 19 21</t>
  </si>
  <si>
    <t>Mosque Furniture</t>
  </si>
  <si>
    <t>23-21 25 19 23</t>
  </si>
  <si>
    <t>Temple Furniture</t>
  </si>
  <si>
    <t>23-21 25 19 25</t>
  </si>
  <si>
    <t>Library and Archive Equipment and Furnishings</t>
  </si>
  <si>
    <t>23-21 25 21</t>
  </si>
  <si>
    <t>Library Stack Systems</t>
  </si>
  <si>
    <t>23-21 25 21 11</t>
  </si>
  <si>
    <t>Library Shelving</t>
  </si>
  <si>
    <t>23-21 25 21 11 11</t>
  </si>
  <si>
    <t>Book Depositories</t>
  </si>
  <si>
    <t>23-21 25 21 13</t>
  </si>
  <si>
    <t>Book Theft Protection Equipment</t>
  </si>
  <si>
    <t>23-21 25 21 15</t>
  </si>
  <si>
    <t>Library Furniture</t>
  </si>
  <si>
    <t>23-21 25 21 17</t>
  </si>
  <si>
    <t>Library Filing Furniture</t>
  </si>
  <si>
    <t>23-21 25 21 17 11</t>
  </si>
  <si>
    <t>Library Display Furniture</t>
  </si>
  <si>
    <t>23-21 25 21 17 13</t>
  </si>
  <si>
    <t>Study Carrels</t>
  </si>
  <si>
    <t>23-21 25 21 17 15</t>
  </si>
  <si>
    <t>Exhibition Equipment and Furnishings</t>
  </si>
  <si>
    <t>23-21 25 23</t>
  </si>
  <si>
    <t>Display Furniture</t>
  </si>
  <si>
    <t>23-21 25 23 11</t>
  </si>
  <si>
    <t>Display Cabinets</t>
  </si>
  <si>
    <t>23-21 25 23 11 11</t>
  </si>
  <si>
    <t>Display Racks</t>
  </si>
  <si>
    <t>23-21 25 23 11 13</t>
  </si>
  <si>
    <t>Display Carousels</t>
  </si>
  <si>
    <t>23-21 25 23 11 15</t>
  </si>
  <si>
    <t>Gallery Hanging Systems</t>
  </si>
  <si>
    <t>23-21 25 23 13</t>
  </si>
  <si>
    <t>Pedestals</t>
  </si>
  <si>
    <t>23-21 25 23 15</t>
  </si>
  <si>
    <t>Retail Cabinets</t>
  </si>
  <si>
    <t>23-21 25 23 17</t>
  </si>
  <si>
    <t>Exhibition Stands</t>
  </si>
  <si>
    <t>23-21 25 23 19</t>
  </si>
  <si>
    <t>Shell Schemes</t>
  </si>
  <si>
    <t>23-21 25 23 21</t>
  </si>
  <si>
    <t>Exhibit Equipment</t>
  </si>
  <si>
    <t>23-21 25 23 23</t>
  </si>
  <si>
    <t>Child Furnishings</t>
  </si>
  <si>
    <t>23-21 27 00</t>
  </si>
  <si>
    <t>Child Beds</t>
  </si>
  <si>
    <t>23-21 27 11</t>
  </si>
  <si>
    <t>Infant Cradles</t>
  </si>
  <si>
    <t>23-21 27 11 11</t>
  </si>
  <si>
    <t>Bassinets</t>
  </si>
  <si>
    <t>23-21 27 11 13</t>
  </si>
  <si>
    <t>Infant Beds</t>
  </si>
  <si>
    <t>23-21 27 11 15</t>
  </si>
  <si>
    <t>Toddler Beds</t>
  </si>
  <si>
    <t>23-21 27 11 17</t>
  </si>
  <si>
    <t>Children Beds</t>
  </si>
  <si>
    <t>23-21 27 11 19</t>
  </si>
  <si>
    <t>Child Cots</t>
  </si>
  <si>
    <t>23-21 27 13</t>
  </si>
  <si>
    <t>Toddler Cots</t>
  </si>
  <si>
    <t>23-21 27 13 11</t>
  </si>
  <si>
    <t>Children Cots</t>
  </si>
  <si>
    <t>23-21 27 13 13</t>
  </si>
  <si>
    <t>Cot Carrier</t>
  </si>
  <si>
    <t>23-21 27 13 15</t>
  </si>
  <si>
    <t>Child Playpens</t>
  </si>
  <si>
    <t>23-21 27 15</t>
  </si>
  <si>
    <t>Child Benches</t>
  </si>
  <si>
    <t>23-21 27 17</t>
  </si>
  <si>
    <t>Toddler Benches</t>
  </si>
  <si>
    <t>23-21 27 17 11</t>
  </si>
  <si>
    <t>Children Benches</t>
  </si>
  <si>
    <t>23-21 27 17 13</t>
  </si>
  <si>
    <t>Child Bathtub</t>
  </si>
  <si>
    <t>23-21 27 19</t>
  </si>
  <si>
    <t>Infant Bathtubs</t>
  </si>
  <si>
    <t>23-21 27 19 11</t>
  </si>
  <si>
    <t>Toddler Bathtubs</t>
  </si>
  <si>
    <t>23-21 27 19 13</t>
  </si>
  <si>
    <t>Children Bathtubs</t>
  </si>
  <si>
    <t>23-21 27 19 15</t>
  </si>
  <si>
    <t>Child Chairs</t>
  </si>
  <si>
    <t>23-21 27 21</t>
  </si>
  <si>
    <t>Child High Chairs</t>
  </si>
  <si>
    <t>23-21 27 21 11</t>
  </si>
  <si>
    <t>Child Stools</t>
  </si>
  <si>
    <t>23-21 27 21 13</t>
  </si>
  <si>
    <t>Child Play Panels</t>
  </si>
  <si>
    <t>23-21 27 23</t>
  </si>
  <si>
    <t>Child Indoor Swings</t>
  </si>
  <si>
    <t>23-21 27 25</t>
  </si>
  <si>
    <t>Infant Swings</t>
  </si>
  <si>
    <t>23-21 27 25 11</t>
  </si>
  <si>
    <t>Toddler Swings</t>
  </si>
  <si>
    <t>23-21 27 25 13</t>
  </si>
  <si>
    <t>Child Sofas</t>
  </si>
  <si>
    <t>23-21 27 27</t>
  </si>
  <si>
    <t>Child Strollers</t>
  </si>
  <si>
    <t>23-21 27 29</t>
  </si>
  <si>
    <t>Child Carriage Strollers</t>
  </si>
  <si>
    <t>23-21 27 29 11</t>
  </si>
  <si>
    <t>Child Multiple Carriage Strollers</t>
  </si>
  <si>
    <t>23-21 27 29 13</t>
  </si>
  <si>
    <t>Child Perambulators</t>
  </si>
  <si>
    <t>23-21 27 29 15</t>
  </si>
  <si>
    <t>Child Buggies</t>
  </si>
  <si>
    <t>23-21 27 29 17</t>
  </si>
  <si>
    <t>Child Tables</t>
  </si>
  <si>
    <t>23-21 27 31</t>
  </si>
  <si>
    <t>Diaper Changing Tables</t>
  </si>
  <si>
    <t>23-21 27 31 11</t>
  </si>
  <si>
    <t>Child Storage Units</t>
  </si>
  <si>
    <t>23-21 27 33</t>
  </si>
  <si>
    <t>Child File Cabinets</t>
  </si>
  <si>
    <t>23-21 27 33 11</t>
  </si>
  <si>
    <t>Child Kiosks</t>
  </si>
  <si>
    <t>23-21 27 33 13</t>
  </si>
  <si>
    <t>Child Shelves</t>
  </si>
  <si>
    <t>23-21 27 33 15</t>
  </si>
  <si>
    <t>Child Book Display Units</t>
  </si>
  <si>
    <t>23-21 27 33 17</t>
  </si>
  <si>
    <t>Child Card Catalog Units</t>
  </si>
  <si>
    <t>23-21 27 33 19</t>
  </si>
  <si>
    <t>Child Cubbies</t>
  </si>
  <si>
    <t>23-21 27 33 21</t>
  </si>
  <si>
    <t>Child Dressers</t>
  </si>
  <si>
    <t>23-21 27 35</t>
  </si>
  <si>
    <t>Athletic and Recreational Equipment</t>
  </si>
  <si>
    <t>23-21 29 00</t>
  </si>
  <si>
    <t>Athletic or Recreation Screening</t>
  </si>
  <si>
    <t>23-21 29 11</t>
  </si>
  <si>
    <t>Tennis Court Windbreakers</t>
  </si>
  <si>
    <t>23-21 29 11 11</t>
  </si>
  <si>
    <t>Athletic Surfacing</t>
  </si>
  <si>
    <t>23-21 29 13</t>
  </si>
  <si>
    <t>Baseball Field Surfacing</t>
  </si>
  <si>
    <t>23-21 29 13 11</t>
  </si>
  <si>
    <t>Multi Purpose Court Surfacing</t>
  </si>
  <si>
    <t>23-21 29 13 13</t>
  </si>
  <si>
    <t>Resilient Matting</t>
  </si>
  <si>
    <t>23-21 29 13 15</t>
  </si>
  <si>
    <t>Synthetic Grass Surfacing</t>
  </si>
  <si>
    <t>23-21 29 13 17</t>
  </si>
  <si>
    <t>Synthetic Running Track Surfacing</t>
  </si>
  <si>
    <t>23-21 29 13 19</t>
  </si>
  <si>
    <t>Tennis Court Surfacing</t>
  </si>
  <si>
    <t>23-21 29 13 21</t>
  </si>
  <si>
    <t>Athletic Equipment</t>
  </si>
  <si>
    <t>23-21 29 15</t>
  </si>
  <si>
    <t>Bowling Alley Equipment</t>
  </si>
  <si>
    <t>23-21 29 15 11</t>
  </si>
  <si>
    <t>Goalposts</t>
  </si>
  <si>
    <t>23-21 29 15 13</t>
  </si>
  <si>
    <t>Nets</t>
  </si>
  <si>
    <t>23-21 29 15 15</t>
  </si>
  <si>
    <t>Backstops</t>
  </si>
  <si>
    <t>23-21 29 15 17</t>
  </si>
  <si>
    <t>Scoreboards</t>
  </si>
  <si>
    <t>23-21 29 15 19</t>
  </si>
  <si>
    <t>Time Clocks</t>
  </si>
  <si>
    <t>23-21 29 15 21</t>
  </si>
  <si>
    <t>Floor Sockets</t>
  </si>
  <si>
    <t>23-21 29 15 23</t>
  </si>
  <si>
    <t>Climbing Equipment</t>
  </si>
  <si>
    <t>23-21 29 15 25</t>
  </si>
  <si>
    <t>Climbing Walls</t>
  </si>
  <si>
    <t>23-21 29 15 25 11</t>
  </si>
  <si>
    <t>Climbing Ropes</t>
  </si>
  <si>
    <t>23-21 29 15 25 13</t>
  </si>
  <si>
    <t>Gymnasium Dividers</t>
  </si>
  <si>
    <t>23-21 29 15 27</t>
  </si>
  <si>
    <t>Wall Mats</t>
  </si>
  <si>
    <t>23-21 29 15 29</t>
  </si>
  <si>
    <t>23-21 29 15 31</t>
  </si>
  <si>
    <t>Referee Platforms</t>
  </si>
  <si>
    <t>23-21 29 15 33</t>
  </si>
  <si>
    <t>Athletic Equipment Storage Racks</t>
  </si>
  <si>
    <t>23-21 29 15 35</t>
  </si>
  <si>
    <t>Playground Equipment</t>
  </si>
  <si>
    <t>23-21 29 17</t>
  </si>
  <si>
    <t>Climbing Apparatus</t>
  </si>
  <si>
    <t>23-21 29 17 11</t>
  </si>
  <si>
    <t>23-21 29 17 13</t>
  </si>
  <si>
    <t>Harness Equipment</t>
  </si>
  <si>
    <t>23-21 29 17 13 11</t>
  </si>
  <si>
    <t>Merry Go Rounds</t>
  </si>
  <si>
    <t>23-21 29 17 15</t>
  </si>
  <si>
    <t>Playhouse Gardens</t>
  </si>
  <si>
    <t>23-21 29 17 17</t>
  </si>
  <si>
    <t>Rope Climbing Equipment</t>
  </si>
  <si>
    <t>23-21 29 17 19</t>
  </si>
  <si>
    <t>Sand Tables</t>
  </si>
  <si>
    <t>23-21 29 17 21</t>
  </si>
  <si>
    <t>Water Tables</t>
  </si>
  <si>
    <t>23-21 29 17 23</t>
  </si>
  <si>
    <t>Sandboxes</t>
  </si>
  <si>
    <t>23-21 29 17 25</t>
  </si>
  <si>
    <t>See Saws</t>
  </si>
  <si>
    <t>23-21 29 17 27</t>
  </si>
  <si>
    <t>Spring, Rocking Equipment</t>
  </si>
  <si>
    <t>23-21 29 17 27 11</t>
  </si>
  <si>
    <t>Slides</t>
  </si>
  <si>
    <t>23-21 29 17 29</t>
  </si>
  <si>
    <t>Swings</t>
  </si>
  <si>
    <t>23-21 29 17 31</t>
  </si>
  <si>
    <t>Harness Swings</t>
  </si>
  <si>
    <t>23-21 29 17 31 11</t>
  </si>
  <si>
    <t>Rope Swings</t>
  </si>
  <si>
    <t>23-21 29 17 31 13</t>
  </si>
  <si>
    <t>Tire Swings</t>
  </si>
  <si>
    <t>23-21 29 17 31 15</t>
  </si>
  <si>
    <t>Seat Swings</t>
  </si>
  <si>
    <t>23-21 29 17 31 17</t>
  </si>
  <si>
    <t>Playground Tunnel</t>
  </si>
  <si>
    <t>23-21 29 17 33</t>
  </si>
  <si>
    <t>Play Structures</t>
  </si>
  <si>
    <t>23-21 29 17 35</t>
  </si>
  <si>
    <t>Recreational Equipment</t>
  </si>
  <si>
    <t>23-21 29 19</t>
  </si>
  <si>
    <t>Ping Pong Equipment</t>
  </si>
  <si>
    <t>23-21 29 19 11</t>
  </si>
  <si>
    <t>Arcade Machines</t>
  </si>
  <si>
    <t>23-21 29 19 13</t>
  </si>
  <si>
    <t>Billiards Equipment</t>
  </si>
  <si>
    <t>23-21 29 19 15</t>
  </si>
  <si>
    <t>Sauna Equipment</t>
  </si>
  <si>
    <t>23-21 29 19 17</t>
  </si>
  <si>
    <t>Steam Room Equipment</t>
  </si>
  <si>
    <t>23-21 29 19 19</t>
  </si>
  <si>
    <t>Shooting Range Equipment</t>
  </si>
  <si>
    <t>23-21 29 19 21</t>
  </si>
  <si>
    <t>Swimming Pool Equipment</t>
  </si>
  <si>
    <t>23-21 29 19 23</t>
  </si>
  <si>
    <t>Diving Boards</t>
  </si>
  <si>
    <t>23-21 29 19 23 11</t>
  </si>
  <si>
    <t>Starting Blocks</t>
  </si>
  <si>
    <t>23-21 29 19 23 13</t>
  </si>
  <si>
    <t>23-21 29 19 23 15</t>
  </si>
  <si>
    <t>Pools</t>
  </si>
  <si>
    <t>23-21 29 21</t>
  </si>
  <si>
    <t>Leisure Whirlpools</t>
  </si>
  <si>
    <t>23-21 29 21 11</t>
  </si>
  <si>
    <t>Hot Tubs</t>
  </si>
  <si>
    <t>23-21 29 21 13</t>
  </si>
  <si>
    <t>Swimming Pools</t>
  </si>
  <si>
    <t>23-21 29 21 15</t>
  </si>
  <si>
    <t>Lap Pools</t>
  </si>
  <si>
    <t>23-21 29 21 17</t>
  </si>
  <si>
    <t>Spectator Stands</t>
  </si>
  <si>
    <t>23-21 29 23</t>
  </si>
  <si>
    <t>Fixed Stadium Seating</t>
  </si>
  <si>
    <t>23-21 29 23 11</t>
  </si>
  <si>
    <t>23-21 29 23 13</t>
  </si>
  <si>
    <t>Bleachers</t>
  </si>
  <si>
    <t>23-21 29 23 15</t>
  </si>
  <si>
    <t>Telescoping Bleachers</t>
  </si>
  <si>
    <t>23-21 29 23 15 11</t>
  </si>
  <si>
    <t>Telescoping Chair Platforms</t>
  </si>
  <si>
    <t>23-21 29 23 17</t>
  </si>
  <si>
    <t>Fitness and Exercise Equipment</t>
  </si>
  <si>
    <t>23-21 31 00</t>
  </si>
  <si>
    <t>Exercise Apparatus</t>
  </si>
  <si>
    <t>23-21 31 11</t>
  </si>
  <si>
    <t>Weight Training Exercise Apparatus</t>
  </si>
  <si>
    <t>23-21 31 11 11</t>
  </si>
  <si>
    <t>Multi Station Weight Training Exercise Apparatus</t>
  </si>
  <si>
    <t>23-21 31 11 11 11</t>
  </si>
  <si>
    <t>Exercise Bars</t>
  </si>
  <si>
    <t>23-21 31 13</t>
  </si>
  <si>
    <t>Chinning Bars</t>
  </si>
  <si>
    <t>23-21 31 13 11</t>
  </si>
  <si>
    <t>Weightlifting Bars</t>
  </si>
  <si>
    <t>23-21 31 13 13</t>
  </si>
  <si>
    <t>Exercise Benches</t>
  </si>
  <si>
    <t>23-21 31 15</t>
  </si>
  <si>
    <t>Weightlifting Benches</t>
  </si>
  <si>
    <t>23-21 31 15 11</t>
  </si>
  <si>
    <t>Adjustable Utility Weightlifting Benches</t>
  </si>
  <si>
    <t>23-21 31 15 11 11</t>
  </si>
  <si>
    <t>Decline Weightlifting Benches</t>
  </si>
  <si>
    <t>23-21 31 15 11 13</t>
  </si>
  <si>
    <t>Incline Weightlifting Benches</t>
  </si>
  <si>
    <t>23-21 31 15 11 15</t>
  </si>
  <si>
    <t>Supine Weightlifting Benches</t>
  </si>
  <si>
    <t>23-21 31 15 11 17</t>
  </si>
  <si>
    <t>Exercise Boards</t>
  </si>
  <si>
    <t>23-21 31 17</t>
  </si>
  <si>
    <t>Abdominal Exercise Boards</t>
  </si>
  <si>
    <t>23-21 31 17 11</t>
  </si>
  <si>
    <t>Raised and Bent Leg Abdominal Exercise Boards</t>
  </si>
  <si>
    <t>23-21 31 17 11 11</t>
  </si>
  <si>
    <t>Exercise Machines</t>
  </si>
  <si>
    <t>23-21 31 19</t>
  </si>
  <si>
    <t>Abdominal Exercise Machines</t>
  </si>
  <si>
    <t>23-21 31 19 11</t>
  </si>
  <si>
    <t>Back Extension Exercise Machines</t>
  </si>
  <si>
    <t>23-21 31 19 13</t>
  </si>
  <si>
    <t>Biceps Exercise Machines</t>
  </si>
  <si>
    <t>23-21 31 19 15</t>
  </si>
  <si>
    <t>Chest Exercise Machines</t>
  </si>
  <si>
    <t>23-21 31 19 17</t>
  </si>
  <si>
    <t>Closed Chain Exercise Machines</t>
  </si>
  <si>
    <t>23-21 31 19 19</t>
  </si>
  <si>
    <t>Hip Exercise Machines</t>
  </si>
  <si>
    <t>23-21 31 19 21</t>
  </si>
  <si>
    <t>Hip Abduction Exercise Machines</t>
  </si>
  <si>
    <t>23-21 31 19 21 11</t>
  </si>
  <si>
    <t>Hip Adduction Exercise Machines</t>
  </si>
  <si>
    <t>23-21 31 19 21 13</t>
  </si>
  <si>
    <t>Leg Exercise Machines</t>
  </si>
  <si>
    <t>23-21 31 19 23</t>
  </si>
  <si>
    <t>Leg Curl Exercise Machines</t>
  </si>
  <si>
    <t>23-21 31 19 23 11</t>
  </si>
  <si>
    <t>Leg Extension Exercise Machines</t>
  </si>
  <si>
    <t>23-21 31 19 23 13</t>
  </si>
  <si>
    <t>Leg Press Exercise Machines</t>
  </si>
  <si>
    <t>23-21 31 19 23 15</t>
  </si>
  <si>
    <t>Leg Press Squat Exercise Machines</t>
  </si>
  <si>
    <t>23-21 31 19 23 17</t>
  </si>
  <si>
    <t>Leg Squat Exercise Machines</t>
  </si>
  <si>
    <t>23-21 31 19 23 19</t>
  </si>
  <si>
    <t>Neck Exercise Machines</t>
  </si>
  <si>
    <t>23-21 31 19 25</t>
  </si>
  <si>
    <t>Pullover Exercise Machines</t>
  </si>
  <si>
    <t>23-21 31 19 27</t>
  </si>
  <si>
    <t>Rotary Shoulder Exercise Machines</t>
  </si>
  <si>
    <t>23-21 31 19 29</t>
  </si>
  <si>
    <t>Rowing Exercise Machines</t>
  </si>
  <si>
    <t>23-21 31 19 31</t>
  </si>
  <si>
    <t>Shoulder Exercise Machines</t>
  </si>
  <si>
    <t>23-21 31 19 33</t>
  </si>
  <si>
    <t>Treadmills</t>
  </si>
  <si>
    <t>23-21 31 19 35</t>
  </si>
  <si>
    <t>Triceps Exercise Machines</t>
  </si>
  <si>
    <t>23-21 31 19 37</t>
  </si>
  <si>
    <t>Continuous Passive Motion CPM Exercisers</t>
  </si>
  <si>
    <t>23-21 31 19 39</t>
  </si>
  <si>
    <t>Ladder Exercisers</t>
  </si>
  <si>
    <t>23-21 31 19 41</t>
  </si>
  <si>
    <t>Exercise Platforms</t>
  </si>
  <si>
    <t>23-21 31 19 43</t>
  </si>
  <si>
    <t>Ramp Curb Exercisers</t>
  </si>
  <si>
    <t>23-21 31 19 45</t>
  </si>
  <si>
    <t>Staircase Exercisers</t>
  </si>
  <si>
    <t>23-21 31 19 47</t>
  </si>
  <si>
    <t>Upper and Lower Extremities Exercisers</t>
  </si>
  <si>
    <t>23-21 31 19 49</t>
  </si>
  <si>
    <t>Upper Body Exercisers</t>
  </si>
  <si>
    <t>23-21 31 19 51</t>
  </si>
  <si>
    <t>Exercise Floor Mats</t>
  </si>
  <si>
    <t>23-21 31 21</t>
  </si>
  <si>
    <t>Exercise Pulleys</t>
  </si>
  <si>
    <t>23-21 31 23</t>
  </si>
  <si>
    <t>Triplex Exercise Pulleys</t>
  </si>
  <si>
    <t>23-21 31 23 11</t>
  </si>
  <si>
    <t>Industrial and Manufacturing Equipment and Furnishings</t>
  </si>
  <si>
    <t>23-21 33 00</t>
  </si>
  <si>
    <t xml:space="preserve">Manufacturing Equipment </t>
  </si>
  <si>
    <t>23-21 33 11</t>
  </si>
  <si>
    <t>Manufacturing Furniture</t>
  </si>
  <si>
    <t>23-21 33 13</t>
  </si>
  <si>
    <t>Flat Work Surface Furniture</t>
  </si>
  <si>
    <t>23-21 33 13 11</t>
  </si>
  <si>
    <t xml:space="preserve">Work Stations </t>
  </si>
  <si>
    <t>23-21 33 13 13</t>
  </si>
  <si>
    <t>Shop Equipment</t>
  </si>
  <si>
    <t>23-21 33 15</t>
  </si>
  <si>
    <t>Shop Furniture</t>
  </si>
  <si>
    <t>23-21 33 17</t>
  </si>
  <si>
    <t>Shop Work Surfaces</t>
  </si>
  <si>
    <t>23-21 33 17 11</t>
  </si>
  <si>
    <t>Shop Storage Fittings</t>
  </si>
  <si>
    <t>23-21 33 17 13</t>
  </si>
  <si>
    <t>Miscellaneous Equipment and Furnishings</t>
  </si>
  <si>
    <t>23-21 35 00</t>
  </si>
  <si>
    <t>Darkroom Equipment and Furnishings</t>
  </si>
  <si>
    <t>23-21 35 11</t>
  </si>
  <si>
    <t>Darkroom Processing Equipment</t>
  </si>
  <si>
    <t>23-21 35 11 11</t>
  </si>
  <si>
    <t>Vending Equipment</t>
  </si>
  <si>
    <t>23-21 35 13</t>
  </si>
  <si>
    <t>Vending Machines</t>
  </si>
  <si>
    <t>23-21 35 13 11</t>
  </si>
  <si>
    <t>Ticket Machines</t>
  </si>
  <si>
    <t>23-21 35 15</t>
  </si>
  <si>
    <t>Change Machines</t>
  </si>
  <si>
    <t>23-21 35 17</t>
  </si>
  <si>
    <t>Vehicle Service Equipment</t>
  </si>
  <si>
    <t>23-21 35 19</t>
  </si>
  <si>
    <t>Compressed Air Vehicle Service Equipment</t>
  </si>
  <si>
    <t>23-21 35 19 11</t>
  </si>
  <si>
    <t>Fuel Dispensing Equipment</t>
  </si>
  <si>
    <t>23-21 35 19 13</t>
  </si>
  <si>
    <t>Vehicle Lubrication Equipment</t>
  </si>
  <si>
    <t>23-21 35 19 15</t>
  </si>
  <si>
    <t>Tire Changing Equipment</t>
  </si>
  <si>
    <t>23-21 35 19 17</t>
  </si>
  <si>
    <t>Vehicle Washing Equipment</t>
  </si>
  <si>
    <t>23-21 35 19 19</t>
  </si>
  <si>
    <t>Vehicle Hoists</t>
  </si>
  <si>
    <t>23-21 35 19 21</t>
  </si>
  <si>
    <t>Security and Vault Equipment and Furnishings</t>
  </si>
  <si>
    <t>23-21 35 21</t>
  </si>
  <si>
    <t>Safes</t>
  </si>
  <si>
    <t>23-21 35 21 11</t>
  </si>
  <si>
    <t>Safe Deposit Boxes</t>
  </si>
  <si>
    <t>23-21 35 21 13</t>
  </si>
  <si>
    <t>Vault Doors</t>
  </si>
  <si>
    <t>23-21 35 21 15</t>
  </si>
  <si>
    <t>Day Gates</t>
  </si>
  <si>
    <t>23-21 35 21 17</t>
  </si>
  <si>
    <t>Anti Bandit Screens</t>
  </si>
  <si>
    <t>23-21 35 21 19</t>
  </si>
  <si>
    <t>Gun Ports</t>
  </si>
  <si>
    <t>23-21 35 21 19 11</t>
  </si>
  <si>
    <t>Teller and Service Equipment</t>
  </si>
  <si>
    <t>23-21 35 21 21</t>
  </si>
  <si>
    <t>Automated Banking Systems</t>
  </si>
  <si>
    <t>23-21 35 21 21 11</t>
  </si>
  <si>
    <t>Money Cart Pass Through</t>
  </si>
  <si>
    <t>23-21 35 21 21 13</t>
  </si>
  <si>
    <t>Package Transfer Units</t>
  </si>
  <si>
    <t>23-21 35 21 21 15</t>
  </si>
  <si>
    <t>Service and Teller Window Units</t>
  </si>
  <si>
    <t>23-21 35 21 21 17</t>
  </si>
  <si>
    <t>Teller Equipment Systems</t>
  </si>
  <si>
    <t>23-21 35 21 21 19</t>
  </si>
  <si>
    <t>Deal Drawers</t>
  </si>
  <si>
    <t>23-21 35 21 21 21</t>
  </si>
  <si>
    <t>Key Security Cabinets</t>
  </si>
  <si>
    <t>23-21 35 21 23</t>
  </si>
  <si>
    <t>Money Handling Equipment</t>
  </si>
  <si>
    <t>23-21 35 21 25</t>
  </si>
  <si>
    <t>Detention Equipment and Furnishings</t>
  </si>
  <si>
    <t>23-21 35 23</t>
  </si>
  <si>
    <t>Detention Enclosures</t>
  </si>
  <si>
    <t>23-21 35 23 11</t>
  </si>
  <si>
    <t>Detention Furnishings and Specialties</t>
  </si>
  <si>
    <t>23-21 35 23 13</t>
  </si>
  <si>
    <t>Detention Furniture</t>
  </si>
  <si>
    <t>23-21 35 23 15</t>
  </si>
  <si>
    <t>Agricultural Equipment</t>
  </si>
  <si>
    <t>23-21 35 25</t>
  </si>
  <si>
    <t>Milkers</t>
  </si>
  <si>
    <t>23-21 35 25 11</t>
  </si>
  <si>
    <t>Stock Feeders</t>
  </si>
  <si>
    <t>23-21 35 25 13</t>
  </si>
  <si>
    <t>Stock Waterers</t>
  </si>
  <si>
    <t>23-21 35 25 15</t>
  </si>
  <si>
    <t>Waste Clean Up Equipment</t>
  </si>
  <si>
    <t>23-21 35 25 17</t>
  </si>
  <si>
    <t>Furnishings, Ornaments, and Decoration</t>
  </si>
  <si>
    <t>23-21 37 00</t>
  </si>
  <si>
    <t>Soft Furnishings</t>
  </si>
  <si>
    <t>23-21 37 11</t>
  </si>
  <si>
    <t>23-21 37 11 11</t>
  </si>
  <si>
    <t>Upholstery</t>
  </si>
  <si>
    <t>23-21 37 11 13</t>
  </si>
  <si>
    <t>Cushions</t>
  </si>
  <si>
    <t>23-21 37 11 15</t>
  </si>
  <si>
    <t>Padding</t>
  </si>
  <si>
    <t>23-21 37 11 17</t>
  </si>
  <si>
    <t>Tablecloths</t>
  </si>
  <si>
    <t>23-21 37 11 19</t>
  </si>
  <si>
    <t>Decoration</t>
  </si>
  <si>
    <t>23-21 37 13</t>
  </si>
  <si>
    <t>Commercial Artwork</t>
  </si>
  <si>
    <t>23-21 37 13 11</t>
  </si>
  <si>
    <t>Wall Hangings</t>
  </si>
  <si>
    <t>23-21 37 13 11 11</t>
  </si>
  <si>
    <t>23-21 37 13 13</t>
  </si>
  <si>
    <t>Mirrors</t>
  </si>
  <si>
    <t>23-21 37 13 15</t>
  </si>
  <si>
    <t>Interior Ornamental Fountains</t>
  </si>
  <si>
    <t>23-21 37 13 17</t>
  </si>
  <si>
    <t>Ornamental Screens</t>
  </si>
  <si>
    <t>23-21 37 13 19</t>
  </si>
  <si>
    <t>Decorative Planters</t>
  </si>
  <si>
    <t>23-21 37 13 21</t>
  </si>
  <si>
    <t>Decorative Vases</t>
  </si>
  <si>
    <t>23-21 37 13 23</t>
  </si>
  <si>
    <t>Commercial Washing and Waste Disposal Equipment</t>
  </si>
  <si>
    <t>23-21 39 00</t>
  </si>
  <si>
    <t>Commercial Washing Equipment</t>
  </si>
  <si>
    <t>23-21 39 11</t>
  </si>
  <si>
    <t>High Pressure Washing Equipment</t>
  </si>
  <si>
    <t>23-21 39 11 11</t>
  </si>
  <si>
    <t>Drain Boards</t>
  </si>
  <si>
    <t>23-21 39 13</t>
  </si>
  <si>
    <t>Commercial Laundry Equipment</t>
  </si>
  <si>
    <t>23-21 41 00</t>
  </si>
  <si>
    <t>Commercial Clothes Airers</t>
  </si>
  <si>
    <t>23-21 41 11</t>
  </si>
  <si>
    <t>Commercial Clothes Dryers</t>
  </si>
  <si>
    <t>23-21 41 11 11</t>
  </si>
  <si>
    <t>Commercial Clothes Stands</t>
  </si>
  <si>
    <t>23-21 41 11 13</t>
  </si>
  <si>
    <t>Commercial Clothes Lines</t>
  </si>
  <si>
    <t>23-21 41 11 15</t>
  </si>
  <si>
    <t>Commercial Combination Laundry Washer Dryers</t>
  </si>
  <si>
    <t>23-21 41 13</t>
  </si>
  <si>
    <t>Commercial Dry Cleaning Equipment</t>
  </si>
  <si>
    <t>23-21 41 15</t>
  </si>
  <si>
    <t>Commercial Laundry Dispensers</t>
  </si>
  <si>
    <t>23-21 41 17</t>
  </si>
  <si>
    <t>Commercial Dry Laundry Detergent Dispensers</t>
  </si>
  <si>
    <t>23-21 41 17 11</t>
  </si>
  <si>
    <t>Commercial Liquid Laundry Detergent Dispensers</t>
  </si>
  <si>
    <t>23-21 41 17 13</t>
  </si>
  <si>
    <t>Commercial Dryer Sheet Dispensers</t>
  </si>
  <si>
    <t>23-21 41 17 15</t>
  </si>
  <si>
    <t>Commercial Dry Cleaning Machines</t>
  </si>
  <si>
    <t>23-21 41 19</t>
  </si>
  <si>
    <t>Commercial Laundry Extractors</t>
  </si>
  <si>
    <t>23-21 41 21</t>
  </si>
  <si>
    <t>Commercial Flat Work Ironers</t>
  </si>
  <si>
    <t>23-21 41 23</t>
  </si>
  <si>
    <t>Commercial Electric Flat Work Ironers</t>
  </si>
  <si>
    <t>23-21 41 23 11</t>
  </si>
  <si>
    <t>Commercial Gas Flat Work Ironers</t>
  </si>
  <si>
    <t>23-21 41 23 13</t>
  </si>
  <si>
    <t>Commercial Steam Flat Work Ironers</t>
  </si>
  <si>
    <t>23-21 41 23 15</t>
  </si>
  <si>
    <t>Commercial Ironing and Pressing Machines</t>
  </si>
  <si>
    <t>23-21 41 25</t>
  </si>
  <si>
    <t>Commercial Laundry Folding Machines</t>
  </si>
  <si>
    <t>23-21 41 27</t>
  </si>
  <si>
    <t>Commercial Laundry Conveyors</t>
  </si>
  <si>
    <t>23-21 41 29</t>
  </si>
  <si>
    <t>Commercial Laundry Dryers</t>
  </si>
  <si>
    <t>23-21 41 31</t>
  </si>
  <si>
    <t>Commercial Electric Laundry Dryers</t>
  </si>
  <si>
    <t>23-21 41 31 11</t>
  </si>
  <si>
    <t>Commercial Gas Laundry Dryers</t>
  </si>
  <si>
    <t>23-21 41 31 13</t>
  </si>
  <si>
    <t>Commercial Steam Laundry Dryers</t>
  </si>
  <si>
    <t>23-21 41 31 15</t>
  </si>
  <si>
    <t>Commercial Laundry Presses</t>
  </si>
  <si>
    <t>23-21 41 33</t>
  </si>
  <si>
    <t>Commercial Electric Laundry Presses</t>
  </si>
  <si>
    <t>23-21 41 33 11</t>
  </si>
  <si>
    <t>Commercial Gas Laundry Presses</t>
  </si>
  <si>
    <t>23-21 41 33 13</t>
  </si>
  <si>
    <t>Commercial Steam Laundry Presses</t>
  </si>
  <si>
    <t>23-21 41 33 15</t>
  </si>
  <si>
    <t>Commercial Laundry Spreader Feeders</t>
  </si>
  <si>
    <t>23-21 41 35</t>
  </si>
  <si>
    <t>Commercial Laundry Steam Tunnels</t>
  </si>
  <si>
    <t>23-21 41 37</t>
  </si>
  <si>
    <t>Commercial Laundry Tubs</t>
  </si>
  <si>
    <t>23-21 41 39</t>
  </si>
  <si>
    <t>Commercial Washing Machines</t>
  </si>
  <si>
    <t>23-21 41 41</t>
  </si>
  <si>
    <t>Commercial Front Loading Laundry Washers</t>
  </si>
  <si>
    <t>23-21 41 41 11</t>
  </si>
  <si>
    <t>Commercial Side Loading Laundry Washers</t>
  </si>
  <si>
    <t>23-21 41 41 13</t>
  </si>
  <si>
    <t>Commercial Top Loading Laundry Washers</t>
  </si>
  <si>
    <t>23-21 41 41 15</t>
  </si>
  <si>
    <t>Commercial Tunnel Laundry Washers</t>
  </si>
  <si>
    <t>23-21 41 41 17</t>
  </si>
  <si>
    <t>Cleaning Equipment</t>
  </si>
  <si>
    <t>23-21 43 00</t>
  </si>
  <si>
    <t>Buckets</t>
  </si>
  <si>
    <t>23-21 43 11</t>
  </si>
  <si>
    <t>Mop Buckets</t>
  </si>
  <si>
    <t>23-21 43 11 11</t>
  </si>
  <si>
    <t>Waste Paper Baskets</t>
  </si>
  <si>
    <t>23-21 43 11 13</t>
  </si>
  <si>
    <t>Cleaners</t>
  </si>
  <si>
    <t>23-21 43 13</t>
  </si>
  <si>
    <t>Pressure Cleaners</t>
  </si>
  <si>
    <t>23-21 43 13 11</t>
  </si>
  <si>
    <t>Steam Cleaners</t>
  </si>
  <si>
    <t>23-21 43 13 13</t>
  </si>
  <si>
    <t>Custodial Dispensers</t>
  </si>
  <si>
    <t>23-21 43 15</t>
  </si>
  <si>
    <t>Air Freshener Dispensers</t>
  </si>
  <si>
    <t>23-21 43 15 11</t>
  </si>
  <si>
    <t>Bathroom Tissue Dispensers</t>
  </si>
  <si>
    <t>23-21 43 15 13</t>
  </si>
  <si>
    <t>Cleaning Rag Dispensers</t>
  </si>
  <si>
    <t>23-21 43 15 15</t>
  </si>
  <si>
    <t>Facial Tissue Dispensers</t>
  </si>
  <si>
    <t>23-21 43 15 17</t>
  </si>
  <si>
    <t>Hand Cleaner Dispensers</t>
  </si>
  <si>
    <t>23-21 43 15 19</t>
  </si>
  <si>
    <t>Institutional Soap Dispensers</t>
  </si>
  <si>
    <t>23-21 43 15 21</t>
  </si>
  <si>
    <t>Lotion Dispensers</t>
  </si>
  <si>
    <t>23-21 43 15 23</t>
  </si>
  <si>
    <t>Paper Towel Dispensers</t>
  </si>
  <si>
    <t>23-21 43 15 25</t>
  </si>
  <si>
    <t>Sanitary Goods Dispensers</t>
  </si>
  <si>
    <t>23-21 43 15 27</t>
  </si>
  <si>
    <t>Toilet Accessories Dispensers</t>
  </si>
  <si>
    <t>23-21 43 15 29</t>
  </si>
  <si>
    <t>Toilet Tissue Dispensers</t>
  </si>
  <si>
    <t>23-21 43 15 31</t>
  </si>
  <si>
    <t>Urinal Accessories Dispensers</t>
  </si>
  <si>
    <t>23-21 43 15 33</t>
  </si>
  <si>
    <t>Duct Cleaning Machines</t>
  </si>
  <si>
    <t>23-21 43 17</t>
  </si>
  <si>
    <t>Floor Cleaning Equipment</t>
  </si>
  <si>
    <t>23-21 43 19</t>
  </si>
  <si>
    <t>Floor Burnishers</t>
  </si>
  <si>
    <t>23-21 43 19 11</t>
  </si>
  <si>
    <t>Floor Polishers</t>
  </si>
  <si>
    <t>23-21 43 19 13</t>
  </si>
  <si>
    <t>Floor Scrapers</t>
  </si>
  <si>
    <t>23-21 43 19 15</t>
  </si>
  <si>
    <t>Floor Scrubbers</t>
  </si>
  <si>
    <t>23-21 43 19 17</t>
  </si>
  <si>
    <t>Floor Sweepers</t>
  </si>
  <si>
    <t>23-21 43 19 19</t>
  </si>
  <si>
    <t>Carpet Sweepers</t>
  </si>
  <si>
    <t>23-21 43 19 19 11</t>
  </si>
  <si>
    <t>Floor Washing Machines</t>
  </si>
  <si>
    <t>23-21 43 19 21</t>
  </si>
  <si>
    <t>Room Cleaning Equipment</t>
  </si>
  <si>
    <t>23-21 43 21</t>
  </si>
  <si>
    <t>Vacuum Cleaning Equipment</t>
  </si>
  <si>
    <t>23-21 43 21 11</t>
  </si>
  <si>
    <t>Vacuum Cleaning Systems</t>
  </si>
  <si>
    <t>23-21 43 21 11 11</t>
  </si>
  <si>
    <t>Centralized Vacuum Cleaning System</t>
  </si>
  <si>
    <t>23-21 43 21 11 11 11</t>
  </si>
  <si>
    <t>Vacuum Cleaners</t>
  </si>
  <si>
    <t>23-21 43 21 11 13</t>
  </si>
  <si>
    <t>Heavy Duty Tank Vacuum Cleaners</t>
  </si>
  <si>
    <t>23-21 43 21 11 13 11</t>
  </si>
  <si>
    <t>Wet Dry Combination Vacuum Cleaners</t>
  </si>
  <si>
    <t>23-21 43 21 11 13 13</t>
  </si>
  <si>
    <t>Wet Vacuum Cleaners</t>
  </si>
  <si>
    <t>23-21 43 21 11 13 15</t>
  </si>
  <si>
    <t>Floor and Wall Cleaning</t>
  </si>
  <si>
    <t>23-21 43 21 13</t>
  </si>
  <si>
    <t>Housekeeping Carts</t>
  </si>
  <si>
    <t>23-21 43 21 15</t>
  </si>
  <si>
    <t>Sanitary Waste Receptacles</t>
  </si>
  <si>
    <t>23-21 43 23</t>
  </si>
  <si>
    <t>Installed Sanitary Waste Receptacles</t>
  </si>
  <si>
    <t>23-21 43 23 11</t>
  </si>
  <si>
    <t>Portable Sanitary Waste Receptacles</t>
  </si>
  <si>
    <t>23-21 43 23 13</t>
  </si>
  <si>
    <t>Custodial Sinks</t>
  </si>
  <si>
    <t>23-21 43 25</t>
  </si>
  <si>
    <t>Mop Sinks</t>
  </si>
  <si>
    <t>23-21 43 25 11</t>
  </si>
  <si>
    <t>Custodial Washers</t>
  </si>
  <si>
    <t>23-21 43 27</t>
  </si>
  <si>
    <t>Trash Can Pedestal Washers</t>
  </si>
  <si>
    <t>23-21 43 27 11</t>
  </si>
  <si>
    <t>Historic Preservation Products</t>
  </si>
  <si>
    <t>23-21 45 00</t>
  </si>
  <si>
    <t>Fine Art</t>
  </si>
  <si>
    <t>23-21 45 11</t>
  </si>
  <si>
    <t>Two Dimensional Art</t>
  </si>
  <si>
    <t>23-21 45 11 11</t>
  </si>
  <si>
    <t>Fine Art Paintings</t>
  </si>
  <si>
    <t>23-21 45 11 11 11</t>
  </si>
  <si>
    <t>Fine Art Drawings</t>
  </si>
  <si>
    <t>23-21 45 11 11 13</t>
  </si>
  <si>
    <t>Fine Art Printmaking</t>
  </si>
  <si>
    <t>23-21 45 11 11 15</t>
  </si>
  <si>
    <t>Fine Art Lithography</t>
  </si>
  <si>
    <t>23-21 45 11 11 15 11</t>
  </si>
  <si>
    <t>Fine Art Intaglio</t>
  </si>
  <si>
    <t>23-21 45 11 11 15 13</t>
  </si>
  <si>
    <t>Fine Art Prints</t>
  </si>
  <si>
    <t>23-21 45 11 11 15 15</t>
  </si>
  <si>
    <t>Fine Art Photography</t>
  </si>
  <si>
    <t>23-21 45 11 11 17</t>
  </si>
  <si>
    <t>Fine Art Graphic Designs</t>
  </si>
  <si>
    <t>23-21 45 11 11 19</t>
  </si>
  <si>
    <t>Fine Art Illustrations</t>
  </si>
  <si>
    <t>23-21 45 11 11 21</t>
  </si>
  <si>
    <t>Three Dimensional Art</t>
  </si>
  <si>
    <t>23-21 45 11 13</t>
  </si>
  <si>
    <t xml:space="preserve">Fine Art Sculpture </t>
  </si>
  <si>
    <t>23-21 45 11 13 11</t>
  </si>
  <si>
    <t>Fine Art Ceramics</t>
  </si>
  <si>
    <t>23-21 45 11 13 13</t>
  </si>
  <si>
    <t>Fine Art Pottery</t>
  </si>
  <si>
    <t>23-21 45 11 13 13 11</t>
  </si>
  <si>
    <t>Fine Art Mosaics</t>
  </si>
  <si>
    <t>23-21 45 11 13 15</t>
  </si>
  <si>
    <t>Fine Art Tile</t>
  </si>
  <si>
    <t>23-21 45 11 13 15 11</t>
  </si>
  <si>
    <t>Fine Art Glass</t>
  </si>
  <si>
    <t>23-21 45 11 13 17</t>
  </si>
  <si>
    <t>Fine Art Stained Glass</t>
  </si>
  <si>
    <t>23-21 45 11 13 17 11</t>
  </si>
  <si>
    <t>Fine Art Etched Glass</t>
  </si>
  <si>
    <t>23-21 45 11 13 17 13</t>
  </si>
  <si>
    <t>Fine Art Architecture</t>
  </si>
  <si>
    <t>23-21 45 11 13 19</t>
  </si>
  <si>
    <t>Fine Art Decorative Architecture</t>
  </si>
  <si>
    <t>23-21 45 11 13 19 11</t>
  </si>
  <si>
    <t>Fine Art Textile</t>
  </si>
  <si>
    <t>23-21 45 11 13 21</t>
  </si>
  <si>
    <t>Fine Art Tapestry</t>
  </si>
  <si>
    <t>23-21 45 11 13 21 11</t>
  </si>
  <si>
    <t>Four Dimensional Art</t>
  </si>
  <si>
    <t>23-21 45 11 15</t>
  </si>
  <si>
    <t>Fine Art Film</t>
  </si>
  <si>
    <t>23-21 45 11 15 11</t>
  </si>
  <si>
    <t>Fine Art Video</t>
  </si>
  <si>
    <t>23-21 45 11 15 13</t>
  </si>
  <si>
    <t>Historic Documents</t>
  </si>
  <si>
    <t>23-21 45 13</t>
  </si>
  <si>
    <t>Historic Paper Documents</t>
  </si>
  <si>
    <t>23-21 45 13 11</t>
  </si>
  <si>
    <t>Historic Velum Documents</t>
  </si>
  <si>
    <t>23-21 45 13 13</t>
  </si>
  <si>
    <t>Historic Parchment Documents</t>
  </si>
  <si>
    <t>23-21 45 13 15</t>
  </si>
  <si>
    <t>Historic Architectural Items</t>
  </si>
  <si>
    <t>23-21 45 15</t>
  </si>
  <si>
    <t>Historic Architectural Models</t>
  </si>
  <si>
    <t>23-21 45 15 11</t>
  </si>
  <si>
    <t>Historic Architectural Constructions</t>
  </si>
  <si>
    <t>23-21 45 15 13</t>
  </si>
  <si>
    <t>Historic Architectural Designs</t>
  </si>
  <si>
    <t>23-21 45 15 15</t>
  </si>
  <si>
    <t>Historic Decorative Architectures</t>
  </si>
  <si>
    <t>23-21 45 15 17</t>
  </si>
  <si>
    <t>Musical Equipment</t>
  </si>
  <si>
    <t>23-21 47 00</t>
  </si>
  <si>
    <t>Conductor Equipment</t>
  </si>
  <si>
    <t>23-21 47 11</t>
  </si>
  <si>
    <t>Conductor Podium</t>
  </si>
  <si>
    <t>23-21 47 11 11</t>
  </si>
  <si>
    <t>Conductor Platform</t>
  </si>
  <si>
    <t>23-21 47 11 13</t>
  </si>
  <si>
    <t>Musical Instrument</t>
  </si>
  <si>
    <t>23-21 47 13</t>
  </si>
  <si>
    <t>String Instrument</t>
  </si>
  <si>
    <t>23-21 47 13 11</t>
  </si>
  <si>
    <t>Piano</t>
  </si>
  <si>
    <t>23-21 47 13 11 11</t>
  </si>
  <si>
    <t>Conveying Systems and Material Handling Products</t>
  </si>
  <si>
    <t>23-23 00 00</t>
  </si>
  <si>
    <t>Vertical Transportation Equipment</t>
  </si>
  <si>
    <t>23-23 11 00</t>
  </si>
  <si>
    <t>Elevators</t>
  </si>
  <si>
    <t>23-23 11 11</t>
  </si>
  <si>
    <t>Traction Elevators</t>
  </si>
  <si>
    <t>23-23 11 11 11</t>
  </si>
  <si>
    <t>Freight Traction Elevators</t>
  </si>
  <si>
    <t>23-23 11 11 11 11</t>
  </si>
  <si>
    <t>Passenger Traction Elevators</t>
  </si>
  <si>
    <t>23-23 11 11 11 13</t>
  </si>
  <si>
    <t>Residential Traction Elevators</t>
  </si>
  <si>
    <t>23-23 11 11 11 15</t>
  </si>
  <si>
    <t>Service Traction Elevators</t>
  </si>
  <si>
    <t>23-23 11 11 11 17</t>
  </si>
  <si>
    <t>23-23 11 11 13</t>
  </si>
  <si>
    <t>Freight Hydraulic Elevators</t>
  </si>
  <si>
    <t>23-23 11 11 13 11</t>
  </si>
  <si>
    <t>Passenger Hydraulic Elevators</t>
  </si>
  <si>
    <t>23-23 11 11 13 13</t>
  </si>
  <si>
    <t>Residential Hydraulic Elevators</t>
  </si>
  <si>
    <t>23-23 11 11 13 15</t>
  </si>
  <si>
    <t>Service Hydraulic Elevators</t>
  </si>
  <si>
    <t>23-23 11 11 13 17</t>
  </si>
  <si>
    <t>Pneumatic Elevators</t>
  </si>
  <si>
    <t>23-23 11 11 15</t>
  </si>
  <si>
    <t>Pneumatic Passenger Elevators</t>
  </si>
  <si>
    <t>23-23 11 11 15 11</t>
  </si>
  <si>
    <t>Rack and Pinion Elevators</t>
  </si>
  <si>
    <t>23-23 11 11 17</t>
  </si>
  <si>
    <t>Elevator Cabs</t>
  </si>
  <si>
    <t>23-23 11 11 19</t>
  </si>
  <si>
    <t>Elevator Equipment and Controls</t>
  </si>
  <si>
    <t>23-23 11 11 21</t>
  </si>
  <si>
    <t>Elevator Doors</t>
  </si>
  <si>
    <t>23-23 11 11 21 11</t>
  </si>
  <si>
    <t>Elevator Controls</t>
  </si>
  <si>
    <t>23-23 11 11 21 13</t>
  </si>
  <si>
    <t>Elevator Restoration Products</t>
  </si>
  <si>
    <t>23-23 11 11 23</t>
  </si>
  <si>
    <t>Escalators</t>
  </si>
  <si>
    <t>23-23 11 13</t>
  </si>
  <si>
    <t>Lifting Equipment</t>
  </si>
  <si>
    <t>23-23 13 00</t>
  </si>
  <si>
    <t>Lifts</t>
  </si>
  <si>
    <t>23-23 13 11</t>
  </si>
  <si>
    <t>Boom Lifts</t>
  </si>
  <si>
    <t>23-23 13 11 11</t>
  </si>
  <si>
    <t>Fork Lifts</t>
  </si>
  <si>
    <t>23-23 13 11 13</t>
  </si>
  <si>
    <t>Man Lifts</t>
  </si>
  <si>
    <t>23-23 13 11 15</t>
  </si>
  <si>
    <t>Patient Lifts</t>
  </si>
  <si>
    <t>23-23 13 11 17</t>
  </si>
  <si>
    <t>Installed Patient Lifts</t>
  </si>
  <si>
    <t>23-23 13 11 17 11</t>
  </si>
  <si>
    <t>Portable Patient Lifts</t>
  </si>
  <si>
    <t>23-23 13 11 17 13</t>
  </si>
  <si>
    <t>Platform Lifts</t>
  </si>
  <si>
    <t>23-23 13 11 19</t>
  </si>
  <si>
    <t>Elevating Platform Lifts</t>
  </si>
  <si>
    <t>23-23 13 11 19 11</t>
  </si>
  <si>
    <t>Inclined Platform Lifts</t>
  </si>
  <si>
    <t>23-23 13 11 19 13</t>
  </si>
  <si>
    <t>Scissor Platform Lifts</t>
  </si>
  <si>
    <t>23-23 13 11 19 15</t>
  </si>
  <si>
    <t>Scaffold Lifts</t>
  </si>
  <si>
    <t>23-23 13 11 21</t>
  </si>
  <si>
    <t>Stage Screen Lifts</t>
  </si>
  <si>
    <t>23-23 13 11 23</t>
  </si>
  <si>
    <t>Wheel Chair Lifts</t>
  </si>
  <si>
    <t>23-23 13 11 25</t>
  </si>
  <si>
    <t>Hydraulic Wheel Chair Lifts</t>
  </si>
  <si>
    <t>23-23 13 11 25 11</t>
  </si>
  <si>
    <t>Hydraulic Wheel Chair Rail Lifts</t>
  </si>
  <si>
    <t>23-23 13 11 25 11 11</t>
  </si>
  <si>
    <t>Hydraulic Wheel Chair Stair Lifts</t>
  </si>
  <si>
    <t>23-23 13 11 25 11 13</t>
  </si>
  <si>
    <t>Hydraulic Wheel Chair Vertical Lifts</t>
  </si>
  <si>
    <t>23-23 13 11 25 11 15</t>
  </si>
  <si>
    <t>Mechanical Wheel Chair Lifts</t>
  </si>
  <si>
    <t>23-23 13 11 25 13</t>
  </si>
  <si>
    <t>Mechanical Wheel Chair Rail Lifts</t>
  </si>
  <si>
    <t>23-23 13 11 25 13 11</t>
  </si>
  <si>
    <t>Mechanical Wheel Chair Stair Lifts</t>
  </si>
  <si>
    <t>23-23 13 11 25 13 13</t>
  </si>
  <si>
    <t>Mechanical Wheel Chair Vertical Lifts</t>
  </si>
  <si>
    <t>23-23 13 11 25 13 15</t>
  </si>
  <si>
    <t>Horizontal Transportation Equipment</t>
  </si>
  <si>
    <t>23-23 15 00</t>
  </si>
  <si>
    <t>Moving Walks</t>
  </si>
  <si>
    <t>23-23 15 11</t>
  </si>
  <si>
    <t>23-23 15 13</t>
  </si>
  <si>
    <t>23-23 15 13 11</t>
  </si>
  <si>
    <t>Duorails</t>
  </si>
  <si>
    <t>23-23 15 13 13</t>
  </si>
  <si>
    <t>Maglevs</t>
  </si>
  <si>
    <t>23-23 15 13 15</t>
  </si>
  <si>
    <t>Jetways</t>
  </si>
  <si>
    <t>23-23 15 15</t>
  </si>
  <si>
    <t>Transportation Gangways</t>
  </si>
  <si>
    <t>23-23 15 17</t>
  </si>
  <si>
    <t>Materials Handling</t>
  </si>
  <si>
    <t>23-23 17 00</t>
  </si>
  <si>
    <t>Dumbwaiters</t>
  </si>
  <si>
    <t>23-23 17 11</t>
  </si>
  <si>
    <t>Manual Dumbwaiters</t>
  </si>
  <si>
    <t>23-23 17 11 11</t>
  </si>
  <si>
    <t>Hydraulic Dumbwaiters</t>
  </si>
  <si>
    <t>23-23 17 11 13</t>
  </si>
  <si>
    <t>Traction Dumbwaiters</t>
  </si>
  <si>
    <t>23-23 17 11 15</t>
  </si>
  <si>
    <t>23-23 17 13</t>
  </si>
  <si>
    <t>Automated Document Filing and Retrieval</t>
  </si>
  <si>
    <t>23-23 17 13 11</t>
  </si>
  <si>
    <t>Automated Guided Vehicles</t>
  </si>
  <si>
    <t>23-23 17 13 13</t>
  </si>
  <si>
    <t>Guided Vehicle Material Handling</t>
  </si>
  <si>
    <t>23-23 17 13 13 11</t>
  </si>
  <si>
    <t>Track Vehicle Material Handling</t>
  </si>
  <si>
    <t>23-23 17 13 13 13</t>
  </si>
  <si>
    <t>23-23 17 15</t>
  </si>
  <si>
    <t>Conveyor Components </t>
  </si>
  <si>
    <t>23-23 17 15 11</t>
  </si>
  <si>
    <t>Conveyor Belts</t>
  </si>
  <si>
    <t>23-23 17 15 11 11</t>
  </si>
  <si>
    <t>Conveyor Rollers</t>
  </si>
  <si>
    <t>23-23 17 15 11 13</t>
  </si>
  <si>
    <t>Belt Conveyors</t>
  </si>
  <si>
    <t>23-23 17 15 13</t>
  </si>
  <si>
    <t>Bucket Conveyors</t>
  </si>
  <si>
    <t>23-23 17 15 15</t>
  </si>
  <si>
    <t>Container Conveyors</t>
  </si>
  <si>
    <t>23-23 17 15 17</t>
  </si>
  <si>
    <t>Hopper and Track Conveyors</t>
  </si>
  <si>
    <t>23-23 17 15 19</t>
  </si>
  <si>
    <t>Monorail Conveyors</t>
  </si>
  <si>
    <t>23-23 17 15 21</t>
  </si>
  <si>
    <t>Oscillating Conveyors</t>
  </si>
  <si>
    <t>23-23 17 15 23</t>
  </si>
  <si>
    <t>Pneumatic Conveyors</t>
  </si>
  <si>
    <t>23-23 17 15 25</t>
  </si>
  <si>
    <t>Roller Conveyors</t>
  </si>
  <si>
    <t>23-23 17 15 27</t>
  </si>
  <si>
    <t>Scoop Conveyors</t>
  </si>
  <si>
    <t>23-23 17 15 29</t>
  </si>
  <si>
    <t>Screw Conveyors</t>
  </si>
  <si>
    <t>23-23 17 15 31</t>
  </si>
  <si>
    <t>Selective Vertical Conveyors</t>
  </si>
  <si>
    <t>23-23 17 15 33</t>
  </si>
  <si>
    <t>Postal Conveyors</t>
  </si>
  <si>
    <t>23-23 17 15 35</t>
  </si>
  <si>
    <t>Baggage Conveying and Dispensing Equipment</t>
  </si>
  <si>
    <t>23-23 17 15 37</t>
  </si>
  <si>
    <t>Baggage Conveyors</t>
  </si>
  <si>
    <t>23-23 17 15 37 11</t>
  </si>
  <si>
    <t>Baggage Dispensing Units</t>
  </si>
  <si>
    <t>23-23 17 15 37 13</t>
  </si>
  <si>
    <t>23-23 17 17</t>
  </si>
  <si>
    <t>Coal Chutes</t>
  </si>
  <si>
    <t>23-23 17 17 11</t>
  </si>
  <si>
    <t>Dry Bulk Materials Chutes</t>
  </si>
  <si>
    <t>23-23 17 17 13</t>
  </si>
  <si>
    <t>Laundry and Linen Chutes</t>
  </si>
  <si>
    <t>23-23 17 17 15</t>
  </si>
  <si>
    <t>Package Chutes</t>
  </si>
  <si>
    <t>23-23 17 17 17</t>
  </si>
  <si>
    <t>Refuse Chutes</t>
  </si>
  <si>
    <t>23-23 17 17 19</t>
  </si>
  <si>
    <t>Feeder Equipment</t>
  </si>
  <si>
    <t>23-23 17 19</t>
  </si>
  <si>
    <t>Apron Feeders</t>
  </si>
  <si>
    <t>23-23 17 19 11</t>
  </si>
  <si>
    <t>Reciprocating Plate Feeders</t>
  </si>
  <si>
    <t>23-23 17 19 13</t>
  </si>
  <si>
    <t>Rotary Airlock Feeders</t>
  </si>
  <si>
    <t>23-23 17 19 15</t>
  </si>
  <si>
    <t>Rotary Flow Feeders</t>
  </si>
  <si>
    <t>23-23 17 19 17</t>
  </si>
  <si>
    <t>Vibratory Feeders</t>
  </si>
  <si>
    <t>23-23 17 19 19</t>
  </si>
  <si>
    <t>23-23 17 21</t>
  </si>
  <si>
    <t>Pneumatic Tubes</t>
  </si>
  <si>
    <t>23-23 17 21 11</t>
  </si>
  <si>
    <t>Pneumatic Tube Controls</t>
  </si>
  <si>
    <t>23-23 17 21 13</t>
  </si>
  <si>
    <t>Pneumatic Tube Vacuum Boxes</t>
  </si>
  <si>
    <t>23-23 17 21 15</t>
  </si>
  <si>
    <t>Document Conveying Systems</t>
  </si>
  <si>
    <t>23-23 17 21 17</t>
  </si>
  <si>
    <t>Cranes</t>
  </si>
  <si>
    <t>23-23 17 23</t>
  </si>
  <si>
    <t>Hydraulic Cranes</t>
  </si>
  <si>
    <t>23-23 17 23 11</t>
  </si>
  <si>
    <t>Hydraulic Bridge Cranes</t>
  </si>
  <si>
    <t>23-23 17 23 11 11</t>
  </si>
  <si>
    <t>Top Running Hydraulic Overhead Cranes</t>
  </si>
  <si>
    <t>23-23 17 23 11 11 11</t>
  </si>
  <si>
    <t>Underslung Hydraulic Overhead Cranes</t>
  </si>
  <si>
    <t>23-23 17 23 11 11 13</t>
  </si>
  <si>
    <t>Hydraulic Gantry Cranes</t>
  </si>
  <si>
    <t>23-23 17 23 11 13</t>
  </si>
  <si>
    <t>Hydraulic Jib Cranes</t>
  </si>
  <si>
    <t>23-23 17 23 11 15</t>
  </si>
  <si>
    <t>Hydraulic Mobile Cranes</t>
  </si>
  <si>
    <t>23-23 17 23 11 17</t>
  </si>
  <si>
    <t>Hydraulic Terrain Cranes</t>
  </si>
  <si>
    <t>23-23 17 23 11 19</t>
  </si>
  <si>
    <t>Hydraulic Top Running Overhead Cranes</t>
  </si>
  <si>
    <t>23-23 17 23 11 21</t>
  </si>
  <si>
    <t>Hydraulic Tower Cranes</t>
  </si>
  <si>
    <t>23-23 17 23 11 23</t>
  </si>
  <si>
    <t>Hydraulic Track Cranes</t>
  </si>
  <si>
    <t>23-23 17 23 11 25</t>
  </si>
  <si>
    <t>Hydraulic Underslung Overhead Cranes</t>
  </si>
  <si>
    <t>23-23 17 23 11 27</t>
  </si>
  <si>
    <t>Hydraulic Workshop Cranes</t>
  </si>
  <si>
    <t>23-23 17 23 11 29</t>
  </si>
  <si>
    <t>Mechanical Cranes</t>
  </si>
  <si>
    <t>23-23 17 23 13</t>
  </si>
  <si>
    <t>Mechanical Bridge Cranes</t>
  </si>
  <si>
    <t>23-23 17 23 13 11</t>
  </si>
  <si>
    <t>Top Running Mechanical Overhead Cranes</t>
  </si>
  <si>
    <t>23-23 17 23 13 11 11</t>
  </si>
  <si>
    <t>Underslung Mechanical Overhead Cranes</t>
  </si>
  <si>
    <t>23-23 17 23 13 11 13</t>
  </si>
  <si>
    <t>Mechanical Gantry Cranes</t>
  </si>
  <si>
    <t>23-23 17 23 13 13</t>
  </si>
  <si>
    <t>Mechanical Jib Cranes</t>
  </si>
  <si>
    <t>23-23 17 23 13 15</t>
  </si>
  <si>
    <t>Mechanical Mobile Cranes</t>
  </si>
  <si>
    <t>23-23 17 23 13 17</t>
  </si>
  <si>
    <t>Mechanical Terrain Cranes</t>
  </si>
  <si>
    <t>23-23 17 23 13 19</t>
  </si>
  <si>
    <t>Mechanical Top Running Overhead Cranes</t>
  </si>
  <si>
    <t>23-23 17 23 13 21</t>
  </si>
  <si>
    <t>Mechanical Tower Cranes</t>
  </si>
  <si>
    <t>23-23 17 23 13 23</t>
  </si>
  <si>
    <t>Mechanical Track Cranes</t>
  </si>
  <si>
    <t>23-23 17 23 13 25</t>
  </si>
  <si>
    <t>Mechanical Underslung Overhead Cranes</t>
  </si>
  <si>
    <t>23-23 17 23 13 27</t>
  </si>
  <si>
    <t>Mechanical Workshop Cranes</t>
  </si>
  <si>
    <t>23-23 17 23 13 29</t>
  </si>
  <si>
    <t>Electric Cranes</t>
  </si>
  <si>
    <t>23-23 17 23 15</t>
  </si>
  <si>
    <t>Electric Bridge Cranes</t>
  </si>
  <si>
    <t>23-23 17 23 15 11</t>
  </si>
  <si>
    <t>Top Running Electric Overhead Cranes</t>
  </si>
  <si>
    <t>23-23 17 23 15 13</t>
  </si>
  <si>
    <t>Underslung Electric Overhead Cranes</t>
  </si>
  <si>
    <t>23-23 17 23 15 15</t>
  </si>
  <si>
    <t>Electric Gantry Cranes</t>
  </si>
  <si>
    <t>23-23 17 23 15 17</t>
  </si>
  <si>
    <t>Electric Jib Cranes</t>
  </si>
  <si>
    <t>23-23 17 23 15 19</t>
  </si>
  <si>
    <t>Electric Mobile Cranes</t>
  </si>
  <si>
    <t>23-23 17 23 15 21</t>
  </si>
  <si>
    <t>Electric Terrain Cranes</t>
  </si>
  <si>
    <t>23-23 17 23 15 23</t>
  </si>
  <si>
    <t>Electric Top Running Overhead Cranes</t>
  </si>
  <si>
    <t>23-23 17 23 15 25</t>
  </si>
  <si>
    <t>Electric Tower Cranes</t>
  </si>
  <si>
    <t>23-23 17 23 15 27</t>
  </si>
  <si>
    <t>Electric Track Cranes</t>
  </si>
  <si>
    <t>23-23 17 23 15 29</t>
  </si>
  <si>
    <t>Electric Underslung Overhead Cranes</t>
  </si>
  <si>
    <t>23-23 17 23 15 31</t>
  </si>
  <si>
    <t>Electric Workshop Cranes</t>
  </si>
  <si>
    <t>23-23 17 23 15 33</t>
  </si>
  <si>
    <t>Derricks</t>
  </si>
  <si>
    <t>23-23 17 25</t>
  </si>
  <si>
    <t>Hoists</t>
  </si>
  <si>
    <t>23-23 17 27</t>
  </si>
  <si>
    <t>Fixed Hoists</t>
  </si>
  <si>
    <t>23-23 17 27 11</t>
  </si>
  <si>
    <t>Pneumatic Fixed Hoists</t>
  </si>
  <si>
    <t>23-23 17 27 11 11</t>
  </si>
  <si>
    <t>Electric Fixed Hoists</t>
  </si>
  <si>
    <t>23-23 17 27 11 13</t>
  </si>
  <si>
    <t>Manual Fixed Hoists</t>
  </si>
  <si>
    <t>23-23 17 27 11 15</t>
  </si>
  <si>
    <t>Hydraulic Fixed Hoists</t>
  </si>
  <si>
    <t>23-23 17 27 11 17</t>
  </si>
  <si>
    <t>Trolley Hoists</t>
  </si>
  <si>
    <t>23-23 17 27 13</t>
  </si>
  <si>
    <t>Pneumatic Trolley Hoists</t>
  </si>
  <si>
    <t>23-23 17 27 13 11</t>
  </si>
  <si>
    <t>Electric Trolley Hoists</t>
  </si>
  <si>
    <t>23-23 17 27 13 13</t>
  </si>
  <si>
    <t>Manual Trolley Hoists</t>
  </si>
  <si>
    <t>23-23 17 27 13 15</t>
  </si>
  <si>
    <t>Hydraulic Trolley Hoists</t>
  </si>
  <si>
    <t>23-23 17 27 13 17</t>
  </si>
  <si>
    <t>Turntables</t>
  </si>
  <si>
    <t>23-23 19 00</t>
  </si>
  <si>
    <t>Stage Turntables</t>
  </si>
  <si>
    <t>23-23 19 11</t>
  </si>
  <si>
    <t>Exhibit and Display Turntables</t>
  </si>
  <si>
    <t>23-23 19 13</t>
  </si>
  <si>
    <t>Vehicular Turntable</t>
  </si>
  <si>
    <t>23-23 19 15</t>
  </si>
  <si>
    <t>Parking Systems</t>
  </si>
  <si>
    <t>23-23 21 00</t>
  </si>
  <si>
    <t>Car Parking Systems</t>
  </si>
  <si>
    <t>23-23 21 11</t>
  </si>
  <si>
    <t>Loading Dock Equipment</t>
  </si>
  <si>
    <t>23-23 23 00</t>
  </si>
  <si>
    <t>Loading Dock Bumpers Seals</t>
  </si>
  <si>
    <t>23-23 23 11</t>
  </si>
  <si>
    <t>Dock Levelers</t>
  </si>
  <si>
    <t>23-23 23 13</t>
  </si>
  <si>
    <t>Powered Dock Levelers</t>
  </si>
  <si>
    <t>23-23 23 13 11</t>
  </si>
  <si>
    <t>Manual Dock Levelers</t>
  </si>
  <si>
    <t>23-23 23 13 13</t>
  </si>
  <si>
    <t>Hydraulic Dock Levelers</t>
  </si>
  <si>
    <t>23-23 23 13 15</t>
  </si>
  <si>
    <t>Loading Dock Lifts</t>
  </si>
  <si>
    <t>23-23 23 15</t>
  </si>
  <si>
    <t>Powered Loading Dock Lifts</t>
  </si>
  <si>
    <t>23-23 23 15 11</t>
  </si>
  <si>
    <t>Manual Loading Dock Lifts</t>
  </si>
  <si>
    <t>23-23 23 15 13</t>
  </si>
  <si>
    <t>Loading Dock Ramps And Bridges</t>
  </si>
  <si>
    <t>23-23 23 17</t>
  </si>
  <si>
    <t>Portable Loading Dock Ramps</t>
  </si>
  <si>
    <t>23-23 23 17 11</t>
  </si>
  <si>
    <t>Portable Loading Dock Bridges</t>
  </si>
  <si>
    <t>23-23 23 17 13</t>
  </si>
  <si>
    <t>Portable Loading Dock Platforms</t>
  </si>
  <si>
    <t>23-23 23 17 15</t>
  </si>
  <si>
    <t>Loading Dock Seals</t>
  </si>
  <si>
    <t>23-23 23 19</t>
  </si>
  <si>
    <t>Inflatable Loading Dock Seals</t>
  </si>
  <si>
    <t>23-23 23 19 11</t>
  </si>
  <si>
    <t>Loading Dock Weather Seals</t>
  </si>
  <si>
    <t>23-23 23 19 13</t>
  </si>
  <si>
    <t>Loading Dock Shelters</t>
  </si>
  <si>
    <t>23-23 23 21</t>
  </si>
  <si>
    <t>Loading Dock Vehicle Restraints</t>
  </si>
  <si>
    <t>23-23 23 23</t>
  </si>
  <si>
    <t>Electric Loading Dock Vehicle Restraints</t>
  </si>
  <si>
    <t>23-23 23 23 11</t>
  </si>
  <si>
    <t>Electro Magnetic Loading Dock Vehicle Restraints</t>
  </si>
  <si>
    <t>23-23 23 23 13</t>
  </si>
  <si>
    <t>Hydraulic Loading Dock Vehicle Restraints</t>
  </si>
  <si>
    <t>23-23 23 23 15</t>
  </si>
  <si>
    <t>Scaffolding</t>
  </si>
  <si>
    <t>23-23 25 00</t>
  </si>
  <si>
    <t>Suspended Scaffolding</t>
  </si>
  <si>
    <t>23-23 25 11</t>
  </si>
  <si>
    <t>Beam Suspended Scaffolding</t>
  </si>
  <si>
    <t>23-23 25 11 11</t>
  </si>
  <si>
    <t>Carriage Suspended Scaffolding</t>
  </si>
  <si>
    <t>23-23 25 11 13</t>
  </si>
  <si>
    <t>Hook Suspended Scaffolding</t>
  </si>
  <si>
    <t>23-23 25 11 15</t>
  </si>
  <si>
    <t>Scaffolding Rope Climbers</t>
  </si>
  <si>
    <t>23-23 25 13</t>
  </si>
  <si>
    <t>Scaffolding Manual Rope Climbers</t>
  </si>
  <si>
    <t>23-23 25 13 11</t>
  </si>
  <si>
    <t>Scaffolding Powered Rope Climbers</t>
  </si>
  <si>
    <t>23-23 25 13 13</t>
  </si>
  <si>
    <t>Scaffolding Telescoping Platforms</t>
  </si>
  <si>
    <t>23-23 25 15</t>
  </si>
  <si>
    <t>Electric and Battery Scaffolding Telescoping Platforms</t>
  </si>
  <si>
    <t>23-23 25 15 11</t>
  </si>
  <si>
    <t>Pneumatic Scaffolding Telescoping Platforms</t>
  </si>
  <si>
    <t>23-23 25 15 13</t>
  </si>
  <si>
    <t>23-23 25 17</t>
  </si>
  <si>
    <t>Medical and Laboratory Equipment</t>
  </si>
  <si>
    <t>23-25 00 00</t>
  </si>
  <si>
    <t>Anesthesiology and Respiratory Products</t>
  </si>
  <si>
    <t>23-25 11 00</t>
  </si>
  <si>
    <t>Anesthesiology Furnishings</t>
  </si>
  <si>
    <t>23-25 11 11</t>
  </si>
  <si>
    <t>Anesthesiology Equipment</t>
  </si>
  <si>
    <t>23-25 11 13</t>
  </si>
  <si>
    <t>Anesthesia Carts</t>
  </si>
  <si>
    <t>23-25 11 13 11</t>
  </si>
  <si>
    <t>Anesthesia Gas Equipment</t>
  </si>
  <si>
    <t>23-25 11 13 13</t>
  </si>
  <si>
    <t>Anesthesia Absorber Units</t>
  </si>
  <si>
    <t>23-25 11 13 15</t>
  </si>
  <si>
    <t>Anesthesia Temperature Control Units</t>
  </si>
  <si>
    <t>23-25 11 13 17</t>
  </si>
  <si>
    <t>Anesthesia Intrathecal Pumps</t>
  </si>
  <si>
    <t>23-25 11 13 19</t>
  </si>
  <si>
    <t>Anesthesia Equipment Calibrators</t>
  </si>
  <si>
    <t>23-25 11 13 21</t>
  </si>
  <si>
    <t>Anesthesia Inhalation Analgesia Units</t>
  </si>
  <si>
    <t>23-25 11 13 23</t>
  </si>
  <si>
    <t>Anesthesia Inhalation Analgesia Central Gases and Vacuum Units</t>
  </si>
  <si>
    <t>23-25 11 13 23 11</t>
  </si>
  <si>
    <t>Anesthesia Inhalation Analgesia Central Vacuum Only Units</t>
  </si>
  <si>
    <t>23-25 11 13 23 13</t>
  </si>
  <si>
    <t>Respiratory Monitoring Products</t>
  </si>
  <si>
    <t>23-25 11 13 25</t>
  </si>
  <si>
    <t>Apnea Monitors</t>
  </si>
  <si>
    <t>23-25 11 13 25 11</t>
  </si>
  <si>
    <t>Arterial Blood Gas Monitors</t>
  </si>
  <si>
    <t>23-25 11 13 25 13</t>
  </si>
  <si>
    <t>Carbon Dioxide End Tidal Monitors</t>
  </si>
  <si>
    <t>23-25 11 13 25 15</t>
  </si>
  <si>
    <t>Esophageal Motility Recording Units</t>
  </si>
  <si>
    <t>23-25 11 13 25 17</t>
  </si>
  <si>
    <t>Esophageal Stethoscopes</t>
  </si>
  <si>
    <t>23-25 11 13 25 19</t>
  </si>
  <si>
    <t>Oxygen Analyzers</t>
  </si>
  <si>
    <t>23-25 11 13 25 21</t>
  </si>
  <si>
    <t>Oxygen Monitors</t>
  </si>
  <si>
    <t>23-25 11 13 25 23</t>
  </si>
  <si>
    <t>Respiratory Monitoring Kits</t>
  </si>
  <si>
    <t>23-25 11 13 25 25</t>
  </si>
  <si>
    <t>Pulmonary Function Products</t>
  </si>
  <si>
    <t>23-25 11 13 27</t>
  </si>
  <si>
    <t>Bedside Pulmonary Function Screeners</t>
  </si>
  <si>
    <t>23-25 11 13 27 11</t>
  </si>
  <si>
    <t>Body Plethysmographs</t>
  </si>
  <si>
    <t>23-25 11 13 27 13</t>
  </si>
  <si>
    <t>Pneumotachs</t>
  </si>
  <si>
    <t>23-25 11 13 27 15</t>
  </si>
  <si>
    <t>Lilly Pneumotachs</t>
  </si>
  <si>
    <t>23-25 11 13 27 15 11</t>
  </si>
  <si>
    <t>Fleisch Pneumotachs</t>
  </si>
  <si>
    <t>23-25 11 13 27 15 13</t>
  </si>
  <si>
    <t>Pulmonary Calibration Devices</t>
  </si>
  <si>
    <t>23-25 11 13 27 17</t>
  </si>
  <si>
    <t>Pulmonary Function Calculators</t>
  </si>
  <si>
    <t>23-25 11 13 27 19</t>
  </si>
  <si>
    <t>Pulmonary Function With Computer Analyzers</t>
  </si>
  <si>
    <t>23-25 11 13 27 21</t>
  </si>
  <si>
    <t>Pulmonary Gas Analyzers</t>
  </si>
  <si>
    <t>23-25 11 13 27 23</t>
  </si>
  <si>
    <t>Pulmonary Gas Monitors</t>
  </si>
  <si>
    <t>23-25 11 13 27 25</t>
  </si>
  <si>
    <t>Pulmonary Peak Flowmeters</t>
  </si>
  <si>
    <t>23-25 11 13 27 27</t>
  </si>
  <si>
    <t>Pulmonary Pressure Monitors</t>
  </si>
  <si>
    <t>23-25 11 13 27 29</t>
  </si>
  <si>
    <t>Pulmonary Ventilation Monitors</t>
  </si>
  <si>
    <t>23-25 11 13 27 31</t>
  </si>
  <si>
    <t>Respiratory Temperature Monitors</t>
  </si>
  <si>
    <t>23-25 11 13 27 33</t>
  </si>
  <si>
    <t>Sleep Study Monitors</t>
  </si>
  <si>
    <t>23-25 11 13 27 35</t>
  </si>
  <si>
    <t>Spirometers</t>
  </si>
  <si>
    <t>23-25 11 13 27 37</t>
  </si>
  <si>
    <t>Diagnostic Spirometers</t>
  </si>
  <si>
    <t>23-25 11 13 27 37 11</t>
  </si>
  <si>
    <t>Monitoring Spirometers</t>
  </si>
  <si>
    <t>23-25 11 13 27 37 13</t>
  </si>
  <si>
    <t>Therapeutic Spirometers</t>
  </si>
  <si>
    <t>23-25 11 13 27 37 15</t>
  </si>
  <si>
    <t>Oxygen Delivery Products</t>
  </si>
  <si>
    <t>23-25 11 13 29</t>
  </si>
  <si>
    <t>Oxygen Concentrators</t>
  </si>
  <si>
    <t>23-25 11 13 29 11</t>
  </si>
  <si>
    <t>Oxygen Air Blenders</t>
  </si>
  <si>
    <t>23-25 11 13 29 13</t>
  </si>
  <si>
    <t>Oxygen Timers</t>
  </si>
  <si>
    <t>23-25 11 13 29 15</t>
  </si>
  <si>
    <t>Oxygen Compressors</t>
  </si>
  <si>
    <t>23-25 11 13 29 17</t>
  </si>
  <si>
    <t>Medical Oxygen Head Hoods</t>
  </si>
  <si>
    <t>23-25 11 13 29 19</t>
  </si>
  <si>
    <t>Medical Oxygen Aerosol Tents</t>
  </si>
  <si>
    <t>23-25 11 13 29 21</t>
  </si>
  <si>
    <t>Medical Hyperbaric Chambers</t>
  </si>
  <si>
    <t>23-25 11 13 29 23</t>
  </si>
  <si>
    <t>Medical Inhalators</t>
  </si>
  <si>
    <t>23-25 11 13 29 25</t>
  </si>
  <si>
    <t>Oxygen Therapy Delivery Equipment</t>
  </si>
  <si>
    <t>23-25 11 13 29 27</t>
  </si>
  <si>
    <t>Medical Oxygen Insufflators</t>
  </si>
  <si>
    <t>23-25 11 13 29 29</t>
  </si>
  <si>
    <t>Liquid Oxygen Converters</t>
  </si>
  <si>
    <t>23-25 11 13 29 31</t>
  </si>
  <si>
    <t>Airway Management Products</t>
  </si>
  <si>
    <t>23-25 11 13 31</t>
  </si>
  <si>
    <t>Airway Pressure Gages</t>
  </si>
  <si>
    <t>23-25 11 13 31 11</t>
  </si>
  <si>
    <t>Pharyngometers</t>
  </si>
  <si>
    <t>23-25 11 13 31 13</t>
  </si>
  <si>
    <t>Intubation Products</t>
  </si>
  <si>
    <t>23-25 11 13 33</t>
  </si>
  <si>
    <t>Laryngoscopes</t>
  </si>
  <si>
    <t>23-25 11 13 33 11</t>
  </si>
  <si>
    <t>Intubation Benders</t>
  </si>
  <si>
    <t>23-25 11 13 33 13</t>
  </si>
  <si>
    <t>Intubation Gauges</t>
  </si>
  <si>
    <t>23-25 11 13 33 15</t>
  </si>
  <si>
    <t>Carbon Dioxide Patient Detectors</t>
  </si>
  <si>
    <t>23-25 11 13 33 17</t>
  </si>
  <si>
    <t>Intubation Suction Pumps</t>
  </si>
  <si>
    <t>23-25 11 13 33 19</t>
  </si>
  <si>
    <t>Negative Pressure Ventilators</t>
  </si>
  <si>
    <t>23-25 11 13 35</t>
  </si>
  <si>
    <t>Iron Lungs</t>
  </si>
  <si>
    <t>23-25 11 13 35 11</t>
  </si>
  <si>
    <t>Chest Cuirass Products</t>
  </si>
  <si>
    <t>23-25 11 13 35 13</t>
  </si>
  <si>
    <t>Positive Pressure Ventilators</t>
  </si>
  <si>
    <t>23-25 11 13 37</t>
  </si>
  <si>
    <t>Intermittent Positive Pressure Breathing Ventilator Units</t>
  </si>
  <si>
    <t>23-25 11 13 37 11</t>
  </si>
  <si>
    <t>Non Invasive Continuous Positive Air Pressure Ventilator Units</t>
  </si>
  <si>
    <t>23-25 11 13 37 13</t>
  </si>
  <si>
    <t>Non Invasive Bi Level Ventilator Units</t>
  </si>
  <si>
    <t>23-25 11 13 37 15</t>
  </si>
  <si>
    <t>Transport Ventilators</t>
  </si>
  <si>
    <t>23-25 11 13 37 17</t>
  </si>
  <si>
    <t>Adult Intensive Care Ventilators</t>
  </si>
  <si>
    <t>23-25 11 13 37 19</t>
  </si>
  <si>
    <t>High Frequency Ventilators</t>
  </si>
  <si>
    <t>23-25 11 13 37 21</t>
  </si>
  <si>
    <t>Home Care Ventilators</t>
  </si>
  <si>
    <t>23-25 11 13 37 23</t>
  </si>
  <si>
    <t>Positive End Expiratory Pressure Ventilator Valves</t>
  </si>
  <si>
    <t>23-25 11 13 37 25</t>
  </si>
  <si>
    <t>Ventilator Water Traps</t>
  </si>
  <si>
    <t>23-25 11 13 37 27</t>
  </si>
  <si>
    <t>Ventilator Gas Sampling Ports</t>
  </si>
  <si>
    <t>23-25 11 13 37 29</t>
  </si>
  <si>
    <t>Ventilator Heat Exchangers</t>
  </si>
  <si>
    <t>23-25 11 13 37 31</t>
  </si>
  <si>
    <t>Ventilator Moisture Exchangers</t>
  </si>
  <si>
    <t>23-25 11 13 37 33</t>
  </si>
  <si>
    <t>Resuscitation Products</t>
  </si>
  <si>
    <t>23-25 11 13 39</t>
  </si>
  <si>
    <t>Manual Resuscitators</t>
  </si>
  <si>
    <t>23-25 11 13 39 11</t>
  </si>
  <si>
    <t>Pneumatic Resuscitators</t>
  </si>
  <si>
    <t>23-25 11 13 39 13</t>
  </si>
  <si>
    <t>Electro Mechanical Resuscitators</t>
  </si>
  <si>
    <t>23-25 11 13 39 15</t>
  </si>
  <si>
    <t>Lung Fluid Products</t>
  </si>
  <si>
    <t>23-25 11 13 41</t>
  </si>
  <si>
    <t>Pleural Cavity Drainage Units</t>
  </si>
  <si>
    <t>23-25 11 13 41 11</t>
  </si>
  <si>
    <t>Anesthesiology Prefabricated Structures</t>
  </si>
  <si>
    <t>23-25 11 15</t>
  </si>
  <si>
    <t>Anesthesiology Gas Columns</t>
  </si>
  <si>
    <t>23-25 11 15 11</t>
  </si>
  <si>
    <t>Audiology Products</t>
  </si>
  <si>
    <t>23-25 13 00</t>
  </si>
  <si>
    <t>Audiology Equipment</t>
  </si>
  <si>
    <t>23-25 13 11</t>
  </si>
  <si>
    <t>Audiometers</t>
  </si>
  <si>
    <t>23-25 13 11 11</t>
  </si>
  <si>
    <t>Diagnostic Audiometers</t>
  </si>
  <si>
    <t>23-25 13 11 11 11</t>
  </si>
  <si>
    <t>Group Screening Audiometers</t>
  </si>
  <si>
    <t>23-25 13 11 11 13</t>
  </si>
  <si>
    <t>Middle Ear Impedance Diagnostic Audiometers</t>
  </si>
  <si>
    <t>23-25 13 11 11 15</t>
  </si>
  <si>
    <t>Audiometric Bone Vibrators</t>
  </si>
  <si>
    <t>23-25 13 11 13</t>
  </si>
  <si>
    <t>Middle Ear Analyzers</t>
  </si>
  <si>
    <t>23-25 13 11 15</t>
  </si>
  <si>
    <t>Auditory Function Screening Units</t>
  </si>
  <si>
    <t>23-25 13 11 17</t>
  </si>
  <si>
    <t>Auditory Test Graphic Recorders</t>
  </si>
  <si>
    <t>23-25 13 11 19</t>
  </si>
  <si>
    <t>Auditory Analyzers</t>
  </si>
  <si>
    <t>23-25 13 11 21</t>
  </si>
  <si>
    <t>Evoked Potential Auditory Analyzers</t>
  </si>
  <si>
    <t>23-25 13 11 21 11</t>
  </si>
  <si>
    <t>Ear Fenestrometers</t>
  </si>
  <si>
    <t>23-25 13 11 23</t>
  </si>
  <si>
    <t>Electrocochleographs</t>
  </si>
  <si>
    <t>23-25 13 11 25</t>
  </si>
  <si>
    <t>Hearing Aides</t>
  </si>
  <si>
    <t>23-25 13 11 27</t>
  </si>
  <si>
    <t>Hearing Aid Analyzers</t>
  </si>
  <si>
    <t>23-25 13 11 29</t>
  </si>
  <si>
    <t>Tinnitus Analyzers</t>
  </si>
  <si>
    <t>23-25 13 11 31</t>
  </si>
  <si>
    <t>Toynbee Diagnostic Tubes</t>
  </si>
  <si>
    <t>23-25 13 11 33</t>
  </si>
  <si>
    <t>Tympanometers</t>
  </si>
  <si>
    <t>23-25 13 11 35</t>
  </si>
  <si>
    <t>Audiology Prefabricated Structures</t>
  </si>
  <si>
    <t>23-25 13 13</t>
  </si>
  <si>
    <t>Audio Booths</t>
  </si>
  <si>
    <t>23-25 13 13 11</t>
  </si>
  <si>
    <t>Double Wall Audio Booths</t>
  </si>
  <si>
    <t>23-25 13 13 13</t>
  </si>
  <si>
    <t>Definitive Test Double Wall Audio Booths</t>
  </si>
  <si>
    <t>23-25 13 13 13 11</t>
  </si>
  <si>
    <t>Single Wall Audio Booths</t>
  </si>
  <si>
    <t>23-25 13 13 15</t>
  </si>
  <si>
    <t>Acoustic Hearing Test Chambers</t>
  </si>
  <si>
    <t>23-25 13 13 17</t>
  </si>
  <si>
    <t>Autopsy and Postmortem Products</t>
  </si>
  <si>
    <t>23-25 15 00</t>
  </si>
  <si>
    <t>Autopsy and Postmortem Furnishings</t>
  </si>
  <si>
    <t>23-25 15 11</t>
  </si>
  <si>
    <t>Postmortem Refrigerators and Freezers</t>
  </si>
  <si>
    <t>23-25 15 11 11</t>
  </si>
  <si>
    <t>Cadaver Cabinet Refrigerators</t>
  </si>
  <si>
    <t>23-25 15 11 11 11</t>
  </si>
  <si>
    <t>Cadaver Freezers</t>
  </si>
  <si>
    <t>23-25 15 11 11 13</t>
  </si>
  <si>
    <t>Cadaver Refrigerated Rooms</t>
  </si>
  <si>
    <t>23-25 15 11 11 15</t>
  </si>
  <si>
    <t>Cadaver Refrigerators</t>
  </si>
  <si>
    <t>23-25 15 11 11 17</t>
  </si>
  <si>
    <t>Cadaver Walk In Refrigerators</t>
  </si>
  <si>
    <t>23-25 15 11 11 19</t>
  </si>
  <si>
    <t>Autopsy Tables</t>
  </si>
  <si>
    <t>23-25 15 11 13</t>
  </si>
  <si>
    <t>Autopsy Body Boards</t>
  </si>
  <si>
    <t>23-25 15 11 13 11</t>
  </si>
  <si>
    <t>Autopsy Dissecting Tank Tables</t>
  </si>
  <si>
    <t>23-25 15 11 13 13</t>
  </si>
  <si>
    <t>Autopsy Head Rests</t>
  </si>
  <si>
    <t>23-25 15 11 13 15</t>
  </si>
  <si>
    <t>Autopsy Sinks</t>
  </si>
  <si>
    <t>23-25 15 11 13 17</t>
  </si>
  <si>
    <t>Mobile Autopsy Tables</t>
  </si>
  <si>
    <t>23-25 15 11 13 19</t>
  </si>
  <si>
    <t>Stationary Autopsy Tables</t>
  </si>
  <si>
    <t>23-25 15 11 13 21</t>
  </si>
  <si>
    <t>Embalming Sinks</t>
  </si>
  <si>
    <t>23-25 15 11 15</t>
  </si>
  <si>
    <t>Autopsy and Postmortem Equipment</t>
  </si>
  <si>
    <t>23-25 15 13</t>
  </si>
  <si>
    <t>Cadaver Lifts</t>
  </si>
  <si>
    <t>23-25 15 13 11</t>
  </si>
  <si>
    <t>Cadaver Electric Lifts</t>
  </si>
  <si>
    <t>23-25 15 13 11 11</t>
  </si>
  <si>
    <t>Cadaver Hydraulic Lifts</t>
  </si>
  <si>
    <t>23-25 15 13 11 13</t>
  </si>
  <si>
    <t>Cadaver Scissor Lift Trolleys</t>
  </si>
  <si>
    <t>23-25 15 13 11 15</t>
  </si>
  <si>
    <t>Autopsy Equipment</t>
  </si>
  <si>
    <t>23-25 15 13 13</t>
  </si>
  <si>
    <t>Autopsy Fluid Collection Vacuum Aspirators</t>
  </si>
  <si>
    <t>23-25 15 13 13 11</t>
  </si>
  <si>
    <t>Autopsy Hanging Scales</t>
  </si>
  <si>
    <t>23-25 15 13 13 13</t>
  </si>
  <si>
    <t>Autopsy Saws</t>
  </si>
  <si>
    <t>23-25 15 13 13 15</t>
  </si>
  <si>
    <t>Bone Dust Collectors</t>
  </si>
  <si>
    <t>23-25 15 13 13 17</t>
  </si>
  <si>
    <t>Cadaver Transport And Storage Products</t>
  </si>
  <si>
    <t>23-25 15 13 15</t>
  </si>
  <si>
    <t>Autopsy Carts</t>
  </si>
  <si>
    <t>23-25 15 13 15 11</t>
  </si>
  <si>
    <t>Body Transport Containers</t>
  </si>
  <si>
    <t>23-25 15 13 15 13</t>
  </si>
  <si>
    <t>Cadaver Carriers</t>
  </si>
  <si>
    <t>23-25 15 13 15 15</t>
  </si>
  <si>
    <t>Cadaver Lifter Or Transfer Devices</t>
  </si>
  <si>
    <t>23-25 15 13 15 17</t>
  </si>
  <si>
    <t>Cadaver Storage Cabinets</t>
  </si>
  <si>
    <t>23-25 15 13 15 19</t>
  </si>
  <si>
    <t>Cadaver Storage Racks</t>
  </si>
  <si>
    <t>23-25 15 13 15 21</t>
  </si>
  <si>
    <t>Cadaver Trays</t>
  </si>
  <si>
    <t>23-25 15 13 15 23</t>
  </si>
  <si>
    <t>Autopsy and Postmortem Prefabricated Structures</t>
  </si>
  <si>
    <t>23-25 15 15</t>
  </si>
  <si>
    <t>Autopsy Workstations</t>
  </si>
  <si>
    <t>23-25 15 15 11</t>
  </si>
  <si>
    <t>Autopsy Grossing Workstations</t>
  </si>
  <si>
    <t>23-25 15 15 11 11</t>
  </si>
  <si>
    <t>Embalming Workstations</t>
  </si>
  <si>
    <t>23-25 15 15 11 13</t>
  </si>
  <si>
    <t>Autopsy Down Draft Workstations</t>
  </si>
  <si>
    <t>23-25 15 15 11 15</t>
  </si>
  <si>
    <t>Autopsy and Postmortem Devices</t>
  </si>
  <si>
    <t>23-25 15 17</t>
  </si>
  <si>
    <t>Dental Products</t>
  </si>
  <si>
    <t>23-25 17 00</t>
  </si>
  <si>
    <t>Dental Furnishings</t>
  </si>
  <si>
    <t>23-25 17 11</t>
  </si>
  <si>
    <t>Dental Cabinets</t>
  </si>
  <si>
    <t>23-25 17 11 11</t>
  </si>
  <si>
    <t>Mobile Dental Cabinets</t>
  </si>
  <si>
    <t>23-25 17 11 11 11</t>
  </si>
  <si>
    <t>Dental Operating Stool</t>
  </si>
  <si>
    <t>23-25 17 11 11 13</t>
  </si>
  <si>
    <t>Dental Examination Chairs</t>
  </si>
  <si>
    <t>23-25 17 11 13</t>
  </si>
  <si>
    <t>Dental Stools</t>
  </si>
  <si>
    <t>23-25 17 11 15</t>
  </si>
  <si>
    <t>23-25 17 11 17</t>
  </si>
  <si>
    <t>Dental Tables</t>
  </si>
  <si>
    <t>23-25 17 11 19</t>
  </si>
  <si>
    <t>Dental Combination Furniture Sets</t>
  </si>
  <si>
    <t>23-25 17 11 21</t>
  </si>
  <si>
    <t>Dental Impression Water Baths</t>
  </si>
  <si>
    <t>23-25 17 11 23</t>
  </si>
  <si>
    <t>Dental Lighting Products</t>
  </si>
  <si>
    <t>23-25 17 11 25</t>
  </si>
  <si>
    <t>Dental Fiber Optic Lights</t>
  </si>
  <si>
    <t>23-25 17 11 25 11</t>
  </si>
  <si>
    <t>Dental Operating Illumination Sets</t>
  </si>
  <si>
    <t>23-25 17 11 25 13</t>
  </si>
  <si>
    <t>Dental Operating Light Tripods</t>
  </si>
  <si>
    <t>23-25 17 11 25 15</t>
  </si>
  <si>
    <t>General Dental Lights</t>
  </si>
  <si>
    <t>23-25 17 11 25 17</t>
  </si>
  <si>
    <t>Dental Equipment</t>
  </si>
  <si>
    <t>23-25 17 13</t>
  </si>
  <si>
    <t>Dental Furnaces</t>
  </si>
  <si>
    <t>23-25 17 13 11</t>
  </si>
  <si>
    <t>Dental Burnout Laboratory Furnaces</t>
  </si>
  <si>
    <t>23-25 17 13 11 11</t>
  </si>
  <si>
    <t>Porcelain Glazing Laboratory Furnaces</t>
  </si>
  <si>
    <t>23-25 17 13 11 13</t>
  </si>
  <si>
    <t>Vacuum Porcelain Furnaces</t>
  </si>
  <si>
    <t>23-25 17 13 11 15</t>
  </si>
  <si>
    <t>Dental Specialized Hoods</t>
  </si>
  <si>
    <t>23-25 17 13 13</t>
  </si>
  <si>
    <t>Dental Acrylic Floor Standing Fume Hoods</t>
  </si>
  <si>
    <t>23-25 17 13 13 11</t>
  </si>
  <si>
    <t>Dental Fishmouth Hoods</t>
  </si>
  <si>
    <t>23-25 17 13 13 13</t>
  </si>
  <si>
    <t>Dental Splash Hoods</t>
  </si>
  <si>
    <t>23-25 17 13 13 15</t>
  </si>
  <si>
    <t>Dental Splash Hoods with Shield</t>
  </si>
  <si>
    <t>23-25 17 13 13 17</t>
  </si>
  <si>
    <t>Dental Procedure Products</t>
  </si>
  <si>
    <t>23-25 17 13 15</t>
  </si>
  <si>
    <t>Calcium Hydroxide Placement Tools</t>
  </si>
  <si>
    <t>23-25 17 13 15 01</t>
  </si>
  <si>
    <t>Composite Placement Tools</t>
  </si>
  <si>
    <t>23-25 17 13 15 03</t>
  </si>
  <si>
    <t>Crown Or Bridge Removers</t>
  </si>
  <si>
    <t>23-25 17 13 15 05</t>
  </si>
  <si>
    <t>Dental Amalgam Carvers</t>
  </si>
  <si>
    <t>23-25 17 13 15 07</t>
  </si>
  <si>
    <t>Dental Amalgamator</t>
  </si>
  <si>
    <t>23-25 17 13 15 09</t>
  </si>
  <si>
    <t>Dental Anesthesia Sets</t>
  </si>
  <si>
    <t>23-25 17 13 15 11</t>
  </si>
  <si>
    <t>Dental Bur Holders</t>
  </si>
  <si>
    <t>23-25 17 13 15 13</t>
  </si>
  <si>
    <t>Dental Burnishers</t>
  </si>
  <si>
    <t>23-25 17 13 15 15</t>
  </si>
  <si>
    <t>Dental Burs</t>
  </si>
  <si>
    <t>23-25 17 13 15 17</t>
  </si>
  <si>
    <t>Dental Calipers</t>
  </si>
  <si>
    <t>23-25 17 13 15 19</t>
  </si>
  <si>
    <t>Dental Cryosurgical Units</t>
  </si>
  <si>
    <t>23-25 17 13 15 21</t>
  </si>
  <si>
    <t>Dental Dehydrators</t>
  </si>
  <si>
    <t>23-25 17 13 15 23</t>
  </si>
  <si>
    <t>Dental Depth Gauges</t>
  </si>
  <si>
    <t>23-25 17 13 15 25</t>
  </si>
  <si>
    <t>Dental Drills</t>
  </si>
  <si>
    <t>23-25 17 13 15 27</t>
  </si>
  <si>
    <t>Dental Elevators</t>
  </si>
  <si>
    <t>23-25 17 13 15 29</t>
  </si>
  <si>
    <t>Dental Excavators</t>
  </si>
  <si>
    <t>23-25 17 13 15 31</t>
  </si>
  <si>
    <t>Dental Expanders</t>
  </si>
  <si>
    <t>23-25 17 13 15 33</t>
  </si>
  <si>
    <t>Dental Filler Contouring Instruments</t>
  </si>
  <si>
    <t>23-25 17 13 15 35</t>
  </si>
  <si>
    <t>Dental Fracture Detecting Tools</t>
  </si>
  <si>
    <t>23-25 17 13 15 37</t>
  </si>
  <si>
    <t>Dental Gages</t>
  </si>
  <si>
    <t>23-25 17 13 15 39</t>
  </si>
  <si>
    <t>Dental Guides</t>
  </si>
  <si>
    <t>23-25 17 13 15 41</t>
  </si>
  <si>
    <t>Dental Heat Carriers</t>
  </si>
  <si>
    <t>23-25 17 13 15 43</t>
  </si>
  <si>
    <t>Dental Hygiene Instruments</t>
  </si>
  <si>
    <t>23-25 17 13 15 45</t>
  </si>
  <si>
    <t>Dental Instrument Cassettes</t>
  </si>
  <si>
    <t>23-25 17 13 15 47</t>
  </si>
  <si>
    <t>Dental Instrument Sharpening Equipment</t>
  </si>
  <si>
    <t>23-25 17 13 15 49</t>
  </si>
  <si>
    <t>Dental Instrument Trays</t>
  </si>
  <si>
    <t>23-25 17 13 15 51</t>
  </si>
  <si>
    <t>Dental Instruments Mats</t>
  </si>
  <si>
    <t>23-25 17 13 15 53</t>
  </si>
  <si>
    <t>Dental Lasers</t>
  </si>
  <si>
    <t>23-25 17 13 15 55</t>
  </si>
  <si>
    <t>Dental Mallets</t>
  </si>
  <si>
    <t>23-25 17 13 15 57</t>
  </si>
  <si>
    <t>Dental Mixing Slabs</t>
  </si>
  <si>
    <t>23-25 17 13 15 59</t>
  </si>
  <si>
    <t>Dental Nippers</t>
  </si>
  <si>
    <t>23-25 17 13 15 61</t>
  </si>
  <si>
    <t>Dental Operative Brushes</t>
  </si>
  <si>
    <t>23-25 17 13 15 63</t>
  </si>
  <si>
    <t>Dental Oral Suction Devices</t>
  </si>
  <si>
    <t>23-25 17 13 15 65</t>
  </si>
  <si>
    <t>Dental Pin Benders</t>
  </si>
  <si>
    <t>23-25 17 13 15 67</t>
  </si>
  <si>
    <t>Dental Pin Drivers</t>
  </si>
  <si>
    <t>23-25 17 13 15 69</t>
  </si>
  <si>
    <t>Dental Placement Instruments</t>
  </si>
  <si>
    <t>23-25 17 13 15 71</t>
  </si>
  <si>
    <t>Dental Pulp Testers</t>
  </si>
  <si>
    <t>23-25 17 13 15 73</t>
  </si>
  <si>
    <t>Dental Reamers</t>
  </si>
  <si>
    <t>23-25 17 13 15 75</t>
  </si>
  <si>
    <t>Dental Retraction Cord Packing Instruments</t>
  </si>
  <si>
    <t>23-25 17 13 15 77</t>
  </si>
  <si>
    <t>Dental Retractors</t>
  </si>
  <si>
    <t>23-25 17 13 15 79</t>
  </si>
  <si>
    <t>Dental Saliva Ejectors</t>
  </si>
  <si>
    <t>23-25 17 13 15 81</t>
  </si>
  <si>
    <t>Dental Scalers</t>
  </si>
  <si>
    <t>23-25 17 13 15 83</t>
  </si>
  <si>
    <t>Dental Spreaders</t>
  </si>
  <si>
    <t>23-25 17 13 15 85</t>
  </si>
  <si>
    <t>Dental Tooth Separators</t>
  </si>
  <si>
    <t>23-25 17 13 15 87</t>
  </si>
  <si>
    <t>Dental Vitality Testers</t>
  </si>
  <si>
    <t>23-25 17 13 15 89</t>
  </si>
  <si>
    <t>Dentoscopes</t>
  </si>
  <si>
    <t>23-25 17 13 15 91</t>
  </si>
  <si>
    <t>Intraoral Lights</t>
  </si>
  <si>
    <t>23-25 17 13 15 93</t>
  </si>
  <si>
    <t>Pneumatic Dental Chisels</t>
  </si>
  <si>
    <t>23-25 17 13 15 95</t>
  </si>
  <si>
    <t>Temporomandibular Joint (TMJ) Dental Videoscopes</t>
  </si>
  <si>
    <t>23-25 17 13 15 97</t>
  </si>
  <si>
    <t>Dental Tanks</t>
  </si>
  <si>
    <t>23-25 17 13 17</t>
  </si>
  <si>
    <t>Dental Blow Out Tanks</t>
  </si>
  <si>
    <t>23-25 17 13 17 11</t>
  </si>
  <si>
    <t>Dental Curing Tanks</t>
  </si>
  <si>
    <t>23-25 17 13 17 13</t>
  </si>
  <si>
    <t>Dental Washout Blow Out Tanks</t>
  </si>
  <si>
    <t>23-25 17 13 17 15</t>
  </si>
  <si>
    <t>Dental Polishing and Grinding Machines</t>
  </si>
  <si>
    <t>23-25 17 13 19</t>
  </si>
  <si>
    <t>Dental Combination Grinding and Polishing Machines</t>
  </si>
  <si>
    <t>23-25 17 13 19 11</t>
  </si>
  <si>
    <t>Dental Grinding Machines</t>
  </si>
  <si>
    <t>23-25 17 13 19 13</t>
  </si>
  <si>
    <t>Dental Polishing Machines</t>
  </si>
  <si>
    <t>23-25 17 13 19 15</t>
  </si>
  <si>
    <t>Dental Imaging Products</t>
  </si>
  <si>
    <t>23-25 17 13 21</t>
  </si>
  <si>
    <t>Cephalometric Radiographic Fluoroscopic Units</t>
  </si>
  <si>
    <t>23-25 17 13 21 11</t>
  </si>
  <si>
    <t>Dental Film Processors</t>
  </si>
  <si>
    <t>23-25 17 13 21 13</t>
  </si>
  <si>
    <t>Dental Radioactive Tracers</t>
  </si>
  <si>
    <t>23-25 17 13 21 15</t>
  </si>
  <si>
    <t>Dental Radiographic Fluoroscopic Units</t>
  </si>
  <si>
    <t>23-25 17 13 21 17</t>
  </si>
  <si>
    <t>Panographic Cephalo Dental Radiographic Fluoroscopic Units</t>
  </si>
  <si>
    <t>23-25 17 13 21 17 11</t>
  </si>
  <si>
    <t>Panographic Dental Radiographic Fluoroscopic Units</t>
  </si>
  <si>
    <t>23-25 17 13 21 17 13</t>
  </si>
  <si>
    <t>Dental Radiography Film Analyzers</t>
  </si>
  <si>
    <t>23-25 17 13 21 19</t>
  </si>
  <si>
    <t>Dental Radiology Film Hangers</t>
  </si>
  <si>
    <t>23-25 17 13 21 21</t>
  </si>
  <si>
    <t>Dental Radiology Film Holders</t>
  </si>
  <si>
    <t>23-25 17 13 21 23</t>
  </si>
  <si>
    <t>Dental Radiology Film Mounts</t>
  </si>
  <si>
    <t>23-25 17 13 21 25</t>
  </si>
  <si>
    <t>Dental X Ray Duplicators</t>
  </si>
  <si>
    <t>23-25 17 13 21 27</t>
  </si>
  <si>
    <t>Dental X Ray Units</t>
  </si>
  <si>
    <t>23-25 17 13 21 29</t>
  </si>
  <si>
    <t>Dental X Ray Viewers</t>
  </si>
  <si>
    <t>23-25 17 13 21 31</t>
  </si>
  <si>
    <t>Dental Sterilization Products</t>
  </si>
  <si>
    <t>23-25 17 13 23</t>
  </si>
  <si>
    <t>Dental Steam Cleaners</t>
  </si>
  <si>
    <t>23-25 17 13 23 11</t>
  </si>
  <si>
    <t>Dental Laboratory Products</t>
  </si>
  <si>
    <t>23-25 17 13 25</t>
  </si>
  <si>
    <t>Dental Air Abrasion Units</t>
  </si>
  <si>
    <t>23-25 17 13 25 11</t>
  </si>
  <si>
    <t>Dental Burners</t>
  </si>
  <si>
    <t>23-25 17 13 25 13</t>
  </si>
  <si>
    <t>Dental Casting Machines</t>
  </si>
  <si>
    <t>23-25 17 13 25 15</t>
  </si>
  <si>
    <t>Dental Curing Units</t>
  </si>
  <si>
    <t>23-25 17 13 25 17</t>
  </si>
  <si>
    <t>2 Stage Dental Curing Units</t>
  </si>
  <si>
    <t>23-25 17 13 25 17 11</t>
  </si>
  <si>
    <t>3 Stage Dental Curing Units</t>
  </si>
  <si>
    <t>23-25 17 13 25 17 13</t>
  </si>
  <si>
    <t>Dental Dust Collectors</t>
  </si>
  <si>
    <t>23-25 17 13 25 19</t>
  </si>
  <si>
    <t>Dental Gold Platers</t>
  </si>
  <si>
    <t>23-25 17 13 25 21</t>
  </si>
  <si>
    <t>Dental Lathes</t>
  </si>
  <si>
    <t>23-25 17 13 25 23</t>
  </si>
  <si>
    <t>Dental Model Trimmers</t>
  </si>
  <si>
    <t>23-25 17 13 25 25</t>
  </si>
  <si>
    <t>Dental Models</t>
  </si>
  <si>
    <t>23-25 17 13 25 27</t>
  </si>
  <si>
    <t>Dental Plaster Traps</t>
  </si>
  <si>
    <t>23-25 17 13 25 29</t>
  </si>
  <si>
    <t>Dental Resin Curing Units</t>
  </si>
  <si>
    <t>23-25 17 13 25 31</t>
  </si>
  <si>
    <t xml:space="preserve"> Dental Visible Light Resin Curing Units</t>
  </si>
  <si>
    <t>23-25 17 13 25 31 11</t>
  </si>
  <si>
    <t>Dental Resins Processing Units</t>
  </si>
  <si>
    <t>23-25 17 13 25 33</t>
  </si>
  <si>
    <t>Dental Sandblasters</t>
  </si>
  <si>
    <t>23-25 17 13 25 35</t>
  </si>
  <si>
    <t>Dental Soldering Machines</t>
  </si>
  <si>
    <t>23-25 17 13 25 37</t>
  </si>
  <si>
    <t>Dental Torches</t>
  </si>
  <si>
    <t>23-25 17 13 25 39</t>
  </si>
  <si>
    <t>Dental Vacuum Units</t>
  </si>
  <si>
    <t>23-25 17 13 25 41</t>
  </si>
  <si>
    <t>Dental Vibrators</t>
  </si>
  <si>
    <t>23-25 17 13 25 43</t>
  </si>
  <si>
    <t>Dental Waxing Units</t>
  </si>
  <si>
    <t>23-25 17 13 25 45</t>
  </si>
  <si>
    <t>Dental Prefabricated Structures</t>
  </si>
  <si>
    <t>23-25 17 15</t>
  </si>
  <si>
    <t>Dental Lab Workcenters</t>
  </si>
  <si>
    <t>23-25 17 15 11</t>
  </si>
  <si>
    <t>Dental Lab Die Trimming Workcenters</t>
  </si>
  <si>
    <t>23-25 17 15 11 11</t>
  </si>
  <si>
    <t>Dental Lab Equipment Workcenters</t>
  </si>
  <si>
    <t>23-25 17 15 11 13</t>
  </si>
  <si>
    <t>Dental Lab Metal Grinding Workcenters</t>
  </si>
  <si>
    <t>23-25 17 15 11 15</t>
  </si>
  <si>
    <t>Dental Lab Microblasting Workcenters</t>
  </si>
  <si>
    <t>23-25 17 15 11 17</t>
  </si>
  <si>
    <t>Dental Lab Plaster Workcenters</t>
  </si>
  <si>
    <t>23-25 17 15 11 19</t>
  </si>
  <si>
    <t>Dental Lab Polishing Workcenters</t>
  </si>
  <si>
    <t>23-25 17 15 11 21</t>
  </si>
  <si>
    <t>Dental Lab Surveying and Milling Workcenters</t>
  </si>
  <si>
    <t>23-25 17 15 11 23</t>
  </si>
  <si>
    <t>Dermatology Products</t>
  </si>
  <si>
    <t>23-25 19 00</t>
  </si>
  <si>
    <t>Dermatology Furnishings</t>
  </si>
  <si>
    <t>23-25 19 11</t>
  </si>
  <si>
    <t>Dermatology Equipment</t>
  </si>
  <si>
    <t>23-25 19 13</t>
  </si>
  <si>
    <t>Phototherapy Products</t>
  </si>
  <si>
    <t>23-25 19 13 11</t>
  </si>
  <si>
    <t>Phototherapy Air Circulators</t>
  </si>
  <si>
    <t>23-25 19 13 11 11</t>
  </si>
  <si>
    <t>Phototherapy Blankets</t>
  </si>
  <si>
    <t>23-25 19 13 11 13</t>
  </si>
  <si>
    <t>Phototherapy Light Mats</t>
  </si>
  <si>
    <t>23-25 19 13 11 15</t>
  </si>
  <si>
    <t>Phototherapy Patient Protection Devices</t>
  </si>
  <si>
    <t>23-25 19 13 11 17</t>
  </si>
  <si>
    <t>Phototherapy Power Units</t>
  </si>
  <si>
    <t>23-25 19 13 11 19</t>
  </si>
  <si>
    <t>Phototherapy Warmer Beds</t>
  </si>
  <si>
    <t>23-25 19 13 11 21</t>
  </si>
  <si>
    <t>Dermatology Prefabricated Structures</t>
  </si>
  <si>
    <t>23-25 19 15</t>
  </si>
  <si>
    <t>Ultraviolet Treatment Booths</t>
  </si>
  <si>
    <t>23-25 19 15 11</t>
  </si>
  <si>
    <t>Hand and Foot Ultraviolet Treatment Booths</t>
  </si>
  <si>
    <t>23-25 19 15 13</t>
  </si>
  <si>
    <t>Dermatology Devices</t>
  </si>
  <si>
    <t>23-25 19 17</t>
  </si>
  <si>
    <t>Emergency Trauma and Intensive Care Products</t>
  </si>
  <si>
    <t>23-25 21 00</t>
  </si>
  <si>
    <t>Emergency Trauma and Intensive Furnishings</t>
  </si>
  <si>
    <t>23-25 21 11</t>
  </si>
  <si>
    <t>Catheter Storage Cabinets</t>
  </si>
  <si>
    <t>23-25 21 11 11</t>
  </si>
  <si>
    <t>Emergency Trauma and Intensive Equipment</t>
  </si>
  <si>
    <t>23-25 21 13</t>
  </si>
  <si>
    <t>Emergency Carts</t>
  </si>
  <si>
    <t>23-25 21 13 11</t>
  </si>
  <si>
    <t>Emergency Transportation Products</t>
  </si>
  <si>
    <t>23-25 21 13 13</t>
  </si>
  <si>
    <t xml:space="preserve">Air Evacuation Stretchers </t>
  </si>
  <si>
    <t>23-25 21 13 13 11</t>
  </si>
  <si>
    <t>Ambulance Cots</t>
  </si>
  <si>
    <t>23-25 21 13 13 13</t>
  </si>
  <si>
    <t>Anti Shock Garments</t>
  </si>
  <si>
    <t>23-25 21 13 13 15</t>
  </si>
  <si>
    <t>Basket Stretchers</t>
  </si>
  <si>
    <t>23-25 21 13 13 17</t>
  </si>
  <si>
    <t>Scoop Stretchers</t>
  </si>
  <si>
    <t>23-25 21 13 13 19</t>
  </si>
  <si>
    <t>Spine Boards</t>
  </si>
  <si>
    <t>23-25 21 13 13 21</t>
  </si>
  <si>
    <t>Water Rescue Tubes</t>
  </si>
  <si>
    <t>23-25 21 13 13 23</t>
  </si>
  <si>
    <t>Emergency Airway Management Products</t>
  </si>
  <si>
    <t>23-25 21 13 15</t>
  </si>
  <si>
    <t>Emergency Laryngoscope Kits</t>
  </si>
  <si>
    <t>23-25 21 13 15 11</t>
  </si>
  <si>
    <t>Emergency Oropharyngeal Airway Devices</t>
  </si>
  <si>
    <t>23-25 21 13 15 13</t>
  </si>
  <si>
    <t>Emergency Suction Units</t>
  </si>
  <si>
    <t>23-25 21 13 15 15</t>
  </si>
  <si>
    <t>Emergency Tracheal Tube Kits</t>
  </si>
  <si>
    <t>23-25 21 13 15 17</t>
  </si>
  <si>
    <t>Emergency Kits</t>
  </si>
  <si>
    <t>23-25 21 13 17</t>
  </si>
  <si>
    <t>Emergency Dental Kits</t>
  </si>
  <si>
    <t>23-25 21 13 17 11</t>
  </si>
  <si>
    <t>Emergency First Aid Kits</t>
  </si>
  <si>
    <t>23-25 21 13 17 13</t>
  </si>
  <si>
    <t>Emergency Fracture Kits</t>
  </si>
  <si>
    <t>23-25 21 13 17 15</t>
  </si>
  <si>
    <t>Emergency Intravenous IV Kits</t>
  </si>
  <si>
    <t>23-25 21 13 17 17</t>
  </si>
  <si>
    <t>Emergency Medical First Response Kits</t>
  </si>
  <si>
    <t>23-25 21 13 17 19</t>
  </si>
  <si>
    <t>Emergency Medical Technician Kits</t>
  </si>
  <si>
    <t>23-25 21 13 17 21</t>
  </si>
  <si>
    <t>Emergency Obstetrics Kits</t>
  </si>
  <si>
    <t>23-25 21 13 17 23</t>
  </si>
  <si>
    <t>Emergency Resuscitation Kits</t>
  </si>
  <si>
    <t>23-25 21 13 17 25</t>
  </si>
  <si>
    <t>Emergency Services Trauma Kits</t>
  </si>
  <si>
    <t>23-25 21 13 17 27</t>
  </si>
  <si>
    <t>Emergency Ventriculostomy Kits</t>
  </si>
  <si>
    <t>23-25 21 13 17 29</t>
  </si>
  <si>
    <t>Emergency Resuscitation Products</t>
  </si>
  <si>
    <t>23-25 21 13 19</t>
  </si>
  <si>
    <t>Diefibrillators</t>
  </si>
  <si>
    <t>23-25 21 13 19 11</t>
  </si>
  <si>
    <t>Acute Care Defibrillators</t>
  </si>
  <si>
    <t>23-25 21 13 19 11 11</t>
  </si>
  <si>
    <t>Acute Care Defibrillator With Monitors</t>
  </si>
  <si>
    <t>23-25 21 13 19 11 13</t>
  </si>
  <si>
    <t>Automatic Defibrillators</t>
  </si>
  <si>
    <t>23-25 21 13 19 11 15</t>
  </si>
  <si>
    <t>Defibrillator with Cardioscopes</t>
  </si>
  <si>
    <t>23-25 21 13 19 11 17</t>
  </si>
  <si>
    <t>Portable Defibrillators</t>
  </si>
  <si>
    <t>23-25 21 13 19 11 19</t>
  </si>
  <si>
    <t>Defibrillator Analyzers</t>
  </si>
  <si>
    <t>23-25 21 13 19 13</t>
  </si>
  <si>
    <t>Emergency Aspirators</t>
  </si>
  <si>
    <t>23-25 21 13 19 15</t>
  </si>
  <si>
    <t>Emergency Resuscitators</t>
  </si>
  <si>
    <t>23-25 21 13 19 17</t>
  </si>
  <si>
    <t>Emergency Manual Resuscitators</t>
  </si>
  <si>
    <t>23-25 21 13 19 17 11</t>
  </si>
  <si>
    <t>Emergency Pulmonary Resuscitators</t>
  </si>
  <si>
    <t>23-25 21 13 19 17 13</t>
  </si>
  <si>
    <t>Emergency Oxygen Powered Resuscitators</t>
  </si>
  <si>
    <t>23-25 21 13 19 17 15</t>
  </si>
  <si>
    <t>Acute Care Monitoring Units</t>
  </si>
  <si>
    <t>23-25 21 13 21</t>
  </si>
  <si>
    <t>Acute Care Fetal Monitoring Units</t>
  </si>
  <si>
    <t>23-25 21 13 21 11</t>
  </si>
  <si>
    <t>Acute Care Maternal Monitoring Units</t>
  </si>
  <si>
    <t>23-25 21 13 21 13</t>
  </si>
  <si>
    <t>Cardiac Output Monitoring Units</t>
  </si>
  <si>
    <t>23-25 21 13 21 15</t>
  </si>
  <si>
    <t>Intracranial Pressure Monitoring Units</t>
  </si>
  <si>
    <t>23-25 21 13 21 17</t>
  </si>
  <si>
    <t>Multiparameter Vital Sign Units</t>
  </si>
  <si>
    <t>23-25 21 13 21 19</t>
  </si>
  <si>
    <t>Emergency Trauma and Intensive Prefabricated Structures</t>
  </si>
  <si>
    <t>23-25 21 15</t>
  </si>
  <si>
    <t>Intensive Care Unit Prefabricated Service Columns</t>
  </si>
  <si>
    <t>23-25 21 15 11</t>
  </si>
  <si>
    <t>Trauma Workcenters</t>
  </si>
  <si>
    <t>23-25 21 15 13</t>
  </si>
  <si>
    <t>Endocrinology Products</t>
  </si>
  <si>
    <t>23-25 23 00</t>
  </si>
  <si>
    <t>Endocrinology Furnishings</t>
  </si>
  <si>
    <t>23-25 23 11</t>
  </si>
  <si>
    <t>Dialysis Chairs</t>
  </si>
  <si>
    <t>23-25 23 11 11</t>
  </si>
  <si>
    <t>Dialysis Tables</t>
  </si>
  <si>
    <t>23-25 23 11 13</t>
  </si>
  <si>
    <t>Endocrinology Equipment</t>
  </si>
  <si>
    <t>23-25 23 13</t>
  </si>
  <si>
    <t>Peritoneal Dialysis Products</t>
  </si>
  <si>
    <t>23-25 23 13 11</t>
  </si>
  <si>
    <t>Continuous Ambulatory Peritoneal Dialysis Transfer Units</t>
  </si>
  <si>
    <t>23-25 23 13 11 11</t>
  </si>
  <si>
    <t>Dialysis Boxes</t>
  </si>
  <si>
    <t>23-25 23 13 11 13</t>
  </si>
  <si>
    <t>Pheresis Units</t>
  </si>
  <si>
    <t>23-25 23 13 11 15</t>
  </si>
  <si>
    <t>Peritoneal Dialysis Units</t>
  </si>
  <si>
    <t>23-25 23 13 11 17</t>
  </si>
  <si>
    <t>Hollow Peritoneal Dialysis Units</t>
  </si>
  <si>
    <t>23-25 23 13 11 17 11</t>
  </si>
  <si>
    <t>Hemodialysis Products</t>
  </si>
  <si>
    <t>23-25 23 13 13</t>
  </si>
  <si>
    <t>Hemodialysis Blood Oxygen Demand Units</t>
  </si>
  <si>
    <t>23-25 23 13 13 11</t>
  </si>
  <si>
    <t>Hemodialysis Conductivity Meters</t>
  </si>
  <si>
    <t>23-25 23 13 13 13</t>
  </si>
  <si>
    <t>Hemodialysis Filters</t>
  </si>
  <si>
    <t>23-25 23 13 13 15</t>
  </si>
  <si>
    <t>Hemodialysis Level Detectors</t>
  </si>
  <si>
    <t>23-25 23 13 13 17</t>
  </si>
  <si>
    <t>Hemodialysis Pressure Pumps</t>
  </si>
  <si>
    <t>23-25 23 13 13 19</t>
  </si>
  <si>
    <t>Hemodialysis Reprocessing Units</t>
  </si>
  <si>
    <t>23-25 23 13 13 21</t>
  </si>
  <si>
    <t>Hemodialysis Tanks</t>
  </si>
  <si>
    <t>23-25 23 13 13 23</t>
  </si>
  <si>
    <t>Hemodialysis Unit Arterial Pressure Monitors</t>
  </si>
  <si>
    <t>23-25 23 13 13 25</t>
  </si>
  <si>
    <t>Hemodialysis Unit Blood Pumps</t>
  </si>
  <si>
    <t>23-25 23 13 13 27</t>
  </si>
  <si>
    <t>Hemodialysis Unit Heparin Infusion Pumps</t>
  </si>
  <si>
    <t>23-25 23 13 13 29</t>
  </si>
  <si>
    <t>Hemodialysis Unit Single Pass Converters</t>
  </si>
  <si>
    <t>23-25 23 13 13 31</t>
  </si>
  <si>
    <t>Hemodialysis Unit Stands</t>
  </si>
  <si>
    <t>23-25 23 13 13 33</t>
  </si>
  <si>
    <t>Hemodialysis Unit Temperature Monitors</t>
  </si>
  <si>
    <t>23-25 23 13 13 35</t>
  </si>
  <si>
    <t>Hemodialysis Unit Test Equipment</t>
  </si>
  <si>
    <t>23-25 23 13 13 37</t>
  </si>
  <si>
    <t>Hemodialysis Units</t>
  </si>
  <si>
    <t>23-25 23 13 13 39</t>
  </si>
  <si>
    <t>Hemodialysis Warming Baths</t>
  </si>
  <si>
    <t>23-25 23 13 13 41</t>
  </si>
  <si>
    <t>Continuous Renal Replacement Therapy Products</t>
  </si>
  <si>
    <t>23-25 23 13 15</t>
  </si>
  <si>
    <t>Continuous Arteriovenous Dialysis Units</t>
  </si>
  <si>
    <t>23-25 23 13 15 11</t>
  </si>
  <si>
    <t>Continuous Arteriovenous Hemofiltration Units</t>
  </si>
  <si>
    <t>23-25 23 13 15 13</t>
  </si>
  <si>
    <t>Continuous Venovenous Hemodialysis Units</t>
  </si>
  <si>
    <t>23-25 23 13 15 15</t>
  </si>
  <si>
    <t>Continuous Venovenous Hemofiltration Units</t>
  </si>
  <si>
    <t>23-25 23 13 15 17</t>
  </si>
  <si>
    <t>Renal Dialysis Cartridge Flushing Units</t>
  </si>
  <si>
    <t>23-25 23 13 15 19</t>
  </si>
  <si>
    <t>Slow Continuous Ultrafiltration Units</t>
  </si>
  <si>
    <t>23-25 23 13 15 21</t>
  </si>
  <si>
    <t>Endocrinology Prefabricated Structures</t>
  </si>
  <si>
    <t>23-25 23 15</t>
  </si>
  <si>
    <t>Gastroenterology and Hepatology Products</t>
  </si>
  <si>
    <t>23-25 25 00</t>
  </si>
  <si>
    <t>Gastroenterology Furnishings</t>
  </si>
  <si>
    <t>23-25 25 11</t>
  </si>
  <si>
    <t>Proctology Examination Tables</t>
  </si>
  <si>
    <t>23-25 25 11 11</t>
  </si>
  <si>
    <t>Urological Procedure Table</t>
  </si>
  <si>
    <t>23-25 25 11 13</t>
  </si>
  <si>
    <t>Endoscope Storage Cabinets</t>
  </si>
  <si>
    <t>23-25 25 11 13 11</t>
  </si>
  <si>
    <t>Endoscope Wall Hangers</t>
  </si>
  <si>
    <t>23-25 25 11 13 13</t>
  </si>
  <si>
    <t>Endoscopic Procedure Carts</t>
  </si>
  <si>
    <t>23-25 25 11 13 15</t>
  </si>
  <si>
    <t>Gastroenterology Equipment</t>
  </si>
  <si>
    <t>23-25 25 13</t>
  </si>
  <si>
    <t>Gastroenterology Prefabricated Structures</t>
  </si>
  <si>
    <t>23-25 25 15</t>
  </si>
  <si>
    <t>Gastroenterology Devices</t>
  </si>
  <si>
    <t>23-25 25 17</t>
  </si>
  <si>
    <t>General Internal Medicine Products</t>
  </si>
  <si>
    <t>23-25 27 00</t>
  </si>
  <si>
    <t>General Internal Medicine Furnishings</t>
  </si>
  <si>
    <t>23-25 27 11</t>
  </si>
  <si>
    <t>Intravenous Transport Products</t>
  </si>
  <si>
    <t>23-25 27 11 11</t>
  </si>
  <si>
    <t>Intravenous Equipment Hangers</t>
  </si>
  <si>
    <t>23-25 27 11 11 11</t>
  </si>
  <si>
    <t>Intravenous Infusion Gravity Systems Mounted Racks</t>
  </si>
  <si>
    <t>23-25 27 11 11 13</t>
  </si>
  <si>
    <t xml:space="preserve">Intravenous Infusion Gravity Systems Mounted Tracks </t>
  </si>
  <si>
    <t>23-25 27 11 11 15</t>
  </si>
  <si>
    <t>Intravenous Line Poles</t>
  </si>
  <si>
    <t>23-25 27 11 11 17</t>
  </si>
  <si>
    <t>Intravenous Line Stands</t>
  </si>
  <si>
    <t>23-25 27 11 11 19</t>
  </si>
  <si>
    <t>Intravenous Wheelchair Poles</t>
  </si>
  <si>
    <t>23-25 27 11 11 21</t>
  </si>
  <si>
    <t>General Internal Medicine Equipment</t>
  </si>
  <si>
    <t>23-25 27 13</t>
  </si>
  <si>
    <t>Endoscopy Carts</t>
  </si>
  <si>
    <t>23-25 27 13 11</t>
  </si>
  <si>
    <t>Fiberoptic Endoscopy Carts</t>
  </si>
  <si>
    <t>23-25 27 13 11 11</t>
  </si>
  <si>
    <t>Basic Fiberoptic Endoscopy Carts</t>
  </si>
  <si>
    <t>23-25 27 13 11 11 11</t>
  </si>
  <si>
    <t>Fiberoptic Endoscopy Carts With Video Accessories</t>
  </si>
  <si>
    <t>23-25 27 13 11 11 13</t>
  </si>
  <si>
    <t>Fiberoptic Endoscopy Carts With Video Accessories And Information Management</t>
  </si>
  <si>
    <t>23-25 27 13 11 11 15</t>
  </si>
  <si>
    <t>Video Endoscopy Carts</t>
  </si>
  <si>
    <t>23-25 27 13 11 13</t>
  </si>
  <si>
    <t>Video Endoscopy Carts CCD Scope And Information Management</t>
  </si>
  <si>
    <t>23-25 27 13 11 13 11</t>
  </si>
  <si>
    <t>Intravenous Pump Products</t>
  </si>
  <si>
    <t>23-25 27 13 13</t>
  </si>
  <si>
    <t>General Use Intravenous Pumps</t>
  </si>
  <si>
    <t>23-25 27 13 13 11</t>
  </si>
  <si>
    <t>Intravenous Infusion Pump Analyzers</t>
  </si>
  <si>
    <t>23-25 27 13 13 13</t>
  </si>
  <si>
    <t>Intravenous Infusion Pump Sensors</t>
  </si>
  <si>
    <t>23-25 27 13 13 15</t>
  </si>
  <si>
    <t>Intravenous Infusion Pump Transducers</t>
  </si>
  <si>
    <t>23-25 27 13 13 17</t>
  </si>
  <si>
    <t>Intravenous Syringe Pumps</t>
  </si>
  <si>
    <t>23-25 27 13 13 19</t>
  </si>
  <si>
    <t>Multichannel Intravenous Pumps</t>
  </si>
  <si>
    <t>23-25 27 13 13 21</t>
  </si>
  <si>
    <t>Urological Products</t>
  </si>
  <si>
    <t>23-25 27 13 15</t>
  </si>
  <si>
    <t>Cystometry Transducers</t>
  </si>
  <si>
    <t>23-25 27 13 15 11</t>
  </si>
  <si>
    <t>Urethral Sound Sets</t>
  </si>
  <si>
    <t>23-25 27 13 15 13</t>
  </si>
  <si>
    <t>Urethral Stone Remover Sets</t>
  </si>
  <si>
    <t>23-25 27 13 15 15</t>
  </si>
  <si>
    <t>Urodynamic Catheters</t>
  </si>
  <si>
    <t>23-25 27 13 15 17</t>
  </si>
  <si>
    <t>Urological Percolators</t>
  </si>
  <si>
    <t>23-25 27 13 15 19</t>
  </si>
  <si>
    <t>Endoscopes Products</t>
  </si>
  <si>
    <t>23-25 27 13 17</t>
  </si>
  <si>
    <t>Rigid Endoscopes</t>
  </si>
  <si>
    <t>23-25 27 13 17 11</t>
  </si>
  <si>
    <t>Flexible Endoscopes</t>
  </si>
  <si>
    <t>23-25 27 13 17 13</t>
  </si>
  <si>
    <t>Cystourethroscopes</t>
  </si>
  <si>
    <t>23-25 27 13 17 15</t>
  </si>
  <si>
    <t>Resectoscopes</t>
  </si>
  <si>
    <t>23-25 27 13 17 17</t>
  </si>
  <si>
    <t>Laparoscopes</t>
  </si>
  <si>
    <t>23-25 27 13 17 19</t>
  </si>
  <si>
    <t>Laparoscopic Telescopes</t>
  </si>
  <si>
    <t>23-25 27 13 17 21</t>
  </si>
  <si>
    <t>Cystoscopes</t>
  </si>
  <si>
    <t>23-25 27 13 17 23</t>
  </si>
  <si>
    <t>Endoscopic Sphincterotomes</t>
  </si>
  <si>
    <t>23-25 27 13 17 25</t>
  </si>
  <si>
    <t>Duodenoscopes</t>
  </si>
  <si>
    <t>23-25 27 13 17 27</t>
  </si>
  <si>
    <t>Combination Duodenoscope and Choledochoscopes</t>
  </si>
  <si>
    <t>23-25 27 13 17 27 11</t>
  </si>
  <si>
    <t>Therapeutic Duodenoscopes</t>
  </si>
  <si>
    <t>23-25 27 13 17 27 13</t>
  </si>
  <si>
    <t>Fiberoptic Therapeutic Duodenoscopes</t>
  </si>
  <si>
    <t>23-25 27 13 17 27 15</t>
  </si>
  <si>
    <t>Video Therapeutic Duodenoscopes</t>
  </si>
  <si>
    <t>23-25 27 13 17 27 17</t>
  </si>
  <si>
    <t>Esophagoscopes</t>
  </si>
  <si>
    <t>23-25 27 13 17 29</t>
  </si>
  <si>
    <t>Endoscopic Equipment Sets</t>
  </si>
  <si>
    <t>23-25 27 13 17 31</t>
  </si>
  <si>
    <t>Endoscopic Heater Probe Units</t>
  </si>
  <si>
    <t>23-25 27 13 17 33</t>
  </si>
  <si>
    <t>Endoscopic Imaging Equipment</t>
  </si>
  <si>
    <t>23-25 27 13 17 35</t>
  </si>
  <si>
    <t>Endoscopic Insufflation Units</t>
  </si>
  <si>
    <t>23-25 27 13 17 37</t>
  </si>
  <si>
    <t>Endoscopic Distention Units</t>
  </si>
  <si>
    <t>23-25 27 13 17 39</t>
  </si>
  <si>
    <t>Endoscopic Printers</t>
  </si>
  <si>
    <t>23-25 27 13 17 41</t>
  </si>
  <si>
    <t>Endoscopic Video Cameras</t>
  </si>
  <si>
    <t>23-25 27 13 17 43</t>
  </si>
  <si>
    <t>Endoscopic Recorders</t>
  </si>
  <si>
    <t>23-25 27 13 17 45</t>
  </si>
  <si>
    <t>Enteroscopes</t>
  </si>
  <si>
    <t>23-25 27 13 17 47</t>
  </si>
  <si>
    <t>Therapeutic Fiberoptic Enteroscopes</t>
  </si>
  <si>
    <t>23-25 27 13 17 47 11</t>
  </si>
  <si>
    <t>Therapeutic Video Enteroscopes</t>
  </si>
  <si>
    <t>23-25 27 13 17 47 13</t>
  </si>
  <si>
    <t>Gastroscope Products</t>
  </si>
  <si>
    <t>23-25 27 13 19</t>
  </si>
  <si>
    <t>Therapeutic Fiberoptic Gastroscopes</t>
  </si>
  <si>
    <t>23-25 27 13 19 11</t>
  </si>
  <si>
    <t>Therapeutic Video Gastroscopes</t>
  </si>
  <si>
    <t>23-25 27 13 19 13</t>
  </si>
  <si>
    <t>Sigmoidoscope Products</t>
  </si>
  <si>
    <t>23-25 27 13 21</t>
  </si>
  <si>
    <t>Therapeutic Sigmoidoscopes</t>
  </si>
  <si>
    <t>23-25 27 13 21 11</t>
  </si>
  <si>
    <t>Fiberoptic Therapeutic Sigmoidoscopes</t>
  </si>
  <si>
    <t>23-25 27 13 21 13</t>
  </si>
  <si>
    <t>Video Therapeutic Sigmoidoscopes</t>
  </si>
  <si>
    <t>23-25 27 13 21 15</t>
  </si>
  <si>
    <t>Colonoscopy Products</t>
  </si>
  <si>
    <t>23-25 27 13 23</t>
  </si>
  <si>
    <t>Mobile Colonoscope System With Accessories</t>
  </si>
  <si>
    <t>23-25 27 13 23 11</t>
  </si>
  <si>
    <t>Therapeutic Colonoscopes</t>
  </si>
  <si>
    <t>23-25 27 13 23 13</t>
  </si>
  <si>
    <t>Fiberoptic Therapeutic Colonoscopes</t>
  </si>
  <si>
    <t>23-25 27 13 23 13 11</t>
  </si>
  <si>
    <t>Video Therapeutic Colonoscopes</t>
  </si>
  <si>
    <t>23-25 27 13 23 13 13</t>
  </si>
  <si>
    <t>General Internal Medicine Prefabricated Structures</t>
  </si>
  <si>
    <t>23-25 27 15</t>
  </si>
  <si>
    <t>Therapeutic and Physical Therapy Products</t>
  </si>
  <si>
    <t>23-25 29 00</t>
  </si>
  <si>
    <t>Therapeutic and Physical Therapy Furnishings</t>
  </si>
  <si>
    <t>23-25 29 11</t>
  </si>
  <si>
    <t>Therapeutic Baths</t>
  </si>
  <si>
    <t>23-25 29 11 11</t>
  </si>
  <si>
    <t>Hydrotherapy Baths</t>
  </si>
  <si>
    <t>23-25 29 11 11 11</t>
  </si>
  <si>
    <t>Body Hydrotherapy Baths</t>
  </si>
  <si>
    <t>23-25 29 11 11 11 11</t>
  </si>
  <si>
    <t>Burn Hydrotherapy Baths</t>
  </si>
  <si>
    <t>23-25 29 11 11 11 13</t>
  </si>
  <si>
    <t>Burn Hydrotherapy With Lift Baths</t>
  </si>
  <si>
    <t>23-25 29 11 11 11 15</t>
  </si>
  <si>
    <t>Hydrotherapy With Elevating Tub Baths</t>
  </si>
  <si>
    <t>23-25 29 11 11 11 17</t>
  </si>
  <si>
    <t>Sitting Hydrotherapy Baths</t>
  </si>
  <si>
    <t>23-25 29 11 11 11 19</t>
  </si>
  <si>
    <t>Therapeutic Refrigerated Circulating Water Baths</t>
  </si>
  <si>
    <t>23-25 29 11 11 13</t>
  </si>
  <si>
    <t>Therapeutic Tables</t>
  </si>
  <si>
    <t>23-25 29 11 13</t>
  </si>
  <si>
    <t>Chiropractic Tables</t>
  </si>
  <si>
    <t>23-25 29 11 13 11</t>
  </si>
  <si>
    <t>Therapeutic Massage Tables</t>
  </si>
  <si>
    <t>23-25 29 11 13 13</t>
  </si>
  <si>
    <t>Traction Physical Therapy Tables</t>
  </si>
  <si>
    <t>23-25 29 11 13 15</t>
  </si>
  <si>
    <t>Therapeutic and Physical Therapy Equipment</t>
  </si>
  <si>
    <t>23-25 29 13</t>
  </si>
  <si>
    <t>Physical Therapy Traction Equipment</t>
  </si>
  <si>
    <t>23-25 29 13 11</t>
  </si>
  <si>
    <t>Traction Appliances Carts</t>
  </si>
  <si>
    <t>23-25 29 13 11 11</t>
  </si>
  <si>
    <t>Therapeutic Exercise Equipment</t>
  </si>
  <si>
    <t>23-25 29 13 13</t>
  </si>
  <si>
    <t>Balance Beams</t>
  </si>
  <si>
    <t>23-25 29 13 13 11</t>
  </si>
  <si>
    <t>Therapeutic Exercise Balance Boards</t>
  </si>
  <si>
    <t>23-25 29 13 13 13</t>
  </si>
  <si>
    <t>Therapeutic Exercise Balance Bolsters</t>
  </si>
  <si>
    <t>23-25 29 13 13 15</t>
  </si>
  <si>
    <t>Therapeutic Exercise Balance Rockers</t>
  </si>
  <si>
    <t>23-25 29 13 13 17</t>
  </si>
  <si>
    <t>Therapeutic Exercise Climbing Equipment</t>
  </si>
  <si>
    <t>23-25 29 13 13 19</t>
  </si>
  <si>
    <t>Therapeutic Exercise Continuous Passive Motion CPM Equipment</t>
  </si>
  <si>
    <t>23-25 29 13 13 21</t>
  </si>
  <si>
    <t>Therapeutic Exercise Skates</t>
  </si>
  <si>
    <t>23-25 29 13 13 23</t>
  </si>
  <si>
    <t>Therapeutic Exercise Free Weights</t>
  </si>
  <si>
    <t>23-25 29 13 13 25</t>
  </si>
  <si>
    <t>Therapeutic Lung Exercisers</t>
  </si>
  <si>
    <t>23-25 29 13 13 27</t>
  </si>
  <si>
    <t>Therapeutic Exercise Mats</t>
  </si>
  <si>
    <t>23-25 29 13 13 29</t>
  </si>
  <si>
    <t>Therapeutic Exercise Platforms</t>
  </si>
  <si>
    <t>23-25 29 13 13 31</t>
  </si>
  <si>
    <t>Therapeutic Exercise Pulleys</t>
  </si>
  <si>
    <t>23-25 29 13 13 33</t>
  </si>
  <si>
    <t>Therapeutic Exercise Resistive Equipment</t>
  </si>
  <si>
    <t>23-25 29 13 13 35</t>
  </si>
  <si>
    <t>Therapeutic Exercise Skateboards</t>
  </si>
  <si>
    <t>23-25 29 13 13 37</t>
  </si>
  <si>
    <t>Therapeutic Exercise Therapeutic Balls</t>
  </si>
  <si>
    <t>23-25 29 13 13 39</t>
  </si>
  <si>
    <t>Therapeutic Exercise Treadmills</t>
  </si>
  <si>
    <t>23-25 29 13 13 41</t>
  </si>
  <si>
    <t>Therapeutic Exercise Vestibular Motion Equipment</t>
  </si>
  <si>
    <t>23-25 29 13 13 43</t>
  </si>
  <si>
    <t>Therapeutic Exercise Weight Belts</t>
  </si>
  <si>
    <t>23-25 29 13 13 45</t>
  </si>
  <si>
    <t>Therapeutic Exercise Weight Machines</t>
  </si>
  <si>
    <t>23-25 29 13 13 47</t>
  </si>
  <si>
    <t>Therapeutic Exercise Wrist Exercisers</t>
  </si>
  <si>
    <t>23-25 29 13 13 49</t>
  </si>
  <si>
    <t>Gait Training Products</t>
  </si>
  <si>
    <t>23-25 29 13 15</t>
  </si>
  <si>
    <t>Gait Training Bars</t>
  </si>
  <si>
    <t>23-25 29 13 15 11</t>
  </si>
  <si>
    <t>Gait Training Bikes</t>
  </si>
  <si>
    <t>23-25 29 13 15 13</t>
  </si>
  <si>
    <t>Gait Training Parallel Bars</t>
  </si>
  <si>
    <t>23-25 29 13 15 15</t>
  </si>
  <si>
    <t>Gait Training Ramps</t>
  </si>
  <si>
    <t>23-25 29 13 15 17</t>
  </si>
  <si>
    <t>Gait Training Stairs</t>
  </si>
  <si>
    <t>23-25 29 13 15 19</t>
  </si>
  <si>
    <t>Gait Training Walkers</t>
  </si>
  <si>
    <t>23-25 29 13 15 21</t>
  </si>
  <si>
    <t>Electrotherapy Equipment</t>
  </si>
  <si>
    <t>23-25 29 13 17</t>
  </si>
  <si>
    <t>Electrotherapy Combination Units</t>
  </si>
  <si>
    <t>23-25 29 13 17 11</t>
  </si>
  <si>
    <t>Galvanic Stimulators</t>
  </si>
  <si>
    <t>23-25 29 13 17 13</t>
  </si>
  <si>
    <t>Faradic Stimulators</t>
  </si>
  <si>
    <t>23-25 29 13 17 15</t>
  </si>
  <si>
    <t>Neuromuscular Stimulators</t>
  </si>
  <si>
    <t>23-25 29 13 17 17</t>
  </si>
  <si>
    <t>Multi Channel Neuromuscular Stimulators</t>
  </si>
  <si>
    <t>23-25 29 13 17 17 11</t>
  </si>
  <si>
    <t>interferential Neuromuscular Stimulators</t>
  </si>
  <si>
    <t>23-25 29 13 17 17 13</t>
  </si>
  <si>
    <t>Portable Neuromuscular Stimulators</t>
  </si>
  <si>
    <t>23-25 29 13 17 17 15</t>
  </si>
  <si>
    <t>Therapeutic Short Wave Diathermy Units</t>
  </si>
  <si>
    <t>23-25 29 13 17 19</t>
  </si>
  <si>
    <t>Transcutaneous Electric Nerve Stimulation Units</t>
  </si>
  <si>
    <t>23-25 29 13 17 21</t>
  </si>
  <si>
    <t>Heat Cold Therapy Products</t>
  </si>
  <si>
    <t>23-25 29 13 19</t>
  </si>
  <si>
    <t>Therapeutic Cold Storage Chilling Units</t>
  </si>
  <si>
    <t>23-25 29 13 19 11</t>
  </si>
  <si>
    <t>Therapeutic  Heat Lamps</t>
  </si>
  <si>
    <t>23-25 29 13 19 13</t>
  </si>
  <si>
    <t>Therapeutic Hydrocollators</t>
  </si>
  <si>
    <t>23-25 29 13 19 15</t>
  </si>
  <si>
    <t>Therapeutic Combination Heating Cooling Units</t>
  </si>
  <si>
    <t>23-25 29 13 19 17</t>
  </si>
  <si>
    <t>Therapeutic Cooling Blankets</t>
  </si>
  <si>
    <t>23-25 29 13 19 19</t>
  </si>
  <si>
    <t>Therapeutic Cooling Drapes</t>
  </si>
  <si>
    <t>23-25 29 13 19 21</t>
  </si>
  <si>
    <t>Therapeutic Cooling Units</t>
  </si>
  <si>
    <t>23-25 29 13 19 23</t>
  </si>
  <si>
    <t>Therapeutic Cryo Compression Equipment</t>
  </si>
  <si>
    <t>23-25 29 13 19 25</t>
  </si>
  <si>
    <t>Therapeutic Heating Blankets</t>
  </si>
  <si>
    <t>23-25 29 13 19 27</t>
  </si>
  <si>
    <t>Therapeutic Heating Drapes</t>
  </si>
  <si>
    <t>23-25 29 13 19 29</t>
  </si>
  <si>
    <t>Therapeutic Heating Units</t>
  </si>
  <si>
    <t>23-25 29 13 19 31</t>
  </si>
  <si>
    <t>Therapeutic Paraffin Baths</t>
  </si>
  <si>
    <t>23-25 29 13 19 33</t>
  </si>
  <si>
    <t>Hydrotherapy Products</t>
  </si>
  <si>
    <t>23-25 29 13 21</t>
  </si>
  <si>
    <t>Extremity Hydrotherapy Baths</t>
  </si>
  <si>
    <t>23-25 29 13 21 11</t>
  </si>
  <si>
    <t>Extremity Hydrotherapy Tanks</t>
  </si>
  <si>
    <t>23-25 29 13 21 13</t>
  </si>
  <si>
    <t>Full Body Immersion Hydrotherapy Baths</t>
  </si>
  <si>
    <t>23-25 29 13 21 15</t>
  </si>
  <si>
    <t>Full Body Immersion Hydrotherapy Tanks</t>
  </si>
  <si>
    <t>23-25 29 13 21 17</t>
  </si>
  <si>
    <t>Hydrotherapy Bath Chairs</t>
  </si>
  <si>
    <t>23-25 29 13 21 19</t>
  </si>
  <si>
    <t>Hypothermia and Hyperthermia Units</t>
  </si>
  <si>
    <t>23-25 29 13 23</t>
  </si>
  <si>
    <t>Combination Hyperthermia and Hypothermia Units</t>
  </si>
  <si>
    <t>23-25 29 13 23 11</t>
  </si>
  <si>
    <t>Hyperthermia Units</t>
  </si>
  <si>
    <t>23-25 29 13 23 13</t>
  </si>
  <si>
    <t>Hypothermia Units</t>
  </si>
  <si>
    <t>23-25 29 13 23 15</t>
  </si>
  <si>
    <t>Mobile Combination Hyperthermia and Hypothermia Units</t>
  </si>
  <si>
    <t>23-25 29 13 23 17</t>
  </si>
  <si>
    <t>Mobile Hyperthermia Units</t>
  </si>
  <si>
    <t>23-25 29 13 23 19</t>
  </si>
  <si>
    <t>Mobile Hypothermia Units</t>
  </si>
  <si>
    <t>23-25 29 13 23 21</t>
  </si>
  <si>
    <t>Health Exercise and Physical Therapy Prefabricated Structures</t>
  </si>
  <si>
    <t>23-25 29 15</t>
  </si>
  <si>
    <t>Nourishment Stations</t>
  </si>
  <si>
    <t>23-25 29 15 11</t>
  </si>
  <si>
    <t>Hematology Products</t>
  </si>
  <si>
    <t>23-25 31 00</t>
  </si>
  <si>
    <t>Hematology Furnishings</t>
  </si>
  <si>
    <t>23-25 31 11</t>
  </si>
  <si>
    <t>Blood Refrigerators and Freezers</t>
  </si>
  <si>
    <t>23-25 31 11 11</t>
  </si>
  <si>
    <t>Blood Bank Refrigerators</t>
  </si>
  <si>
    <t>23-25 31 11 11 11</t>
  </si>
  <si>
    <t>Blood Freezers</t>
  </si>
  <si>
    <t>23-25 31 11 11 13</t>
  </si>
  <si>
    <t>Double Compartment Blood Freezers</t>
  </si>
  <si>
    <t>23-25 31 11 11 13 11</t>
  </si>
  <si>
    <t>Blood Plasma Freezers</t>
  </si>
  <si>
    <t>23-25 31 11 11 13 13</t>
  </si>
  <si>
    <t>Dry Tissue Freezers</t>
  </si>
  <si>
    <t>23-25 31 11 11 15</t>
  </si>
  <si>
    <t>Plasma Storage Freezers</t>
  </si>
  <si>
    <t>23-25 31 11 11 17</t>
  </si>
  <si>
    <t>Hematology Baths</t>
  </si>
  <si>
    <t>23-25 31 11 13</t>
  </si>
  <si>
    <t>Serology Water Baths</t>
  </si>
  <si>
    <t>23-25 31 11 13 11</t>
  </si>
  <si>
    <t>Tissue Processing Water Baths</t>
  </si>
  <si>
    <t>23-25 31 11 13 13</t>
  </si>
  <si>
    <t>Hematology Cabinets</t>
  </si>
  <si>
    <t>23-25 31 11 15</t>
  </si>
  <si>
    <t>Paraffin Block Cabinets</t>
  </si>
  <si>
    <t>23-25 31 11 15 11</t>
  </si>
  <si>
    <t>Hematology Equipment</t>
  </si>
  <si>
    <t>23-25 31 13</t>
  </si>
  <si>
    <t>Hematology Analyzers</t>
  </si>
  <si>
    <t>23-25 31 13 11</t>
  </si>
  <si>
    <t>Blood Lead Analyzers</t>
  </si>
  <si>
    <t>23-25 31 13 11 11</t>
  </si>
  <si>
    <t>BUN Analyzers</t>
  </si>
  <si>
    <t>23-25 31 13 11 13</t>
  </si>
  <si>
    <t>Discrete BUN Analyzers</t>
  </si>
  <si>
    <t>23-25 31 13 11 13 11</t>
  </si>
  <si>
    <t>PH Blood Gas Analyzers</t>
  </si>
  <si>
    <t>23-25 31 13 11 15</t>
  </si>
  <si>
    <t>Blood Typing Centrifuges</t>
  </si>
  <si>
    <t>23-25 31 13 11 17</t>
  </si>
  <si>
    <t>Blood And Transfusion Products</t>
  </si>
  <si>
    <t>23-25 31 13 13</t>
  </si>
  <si>
    <t>Blood Conservation Equipment</t>
  </si>
  <si>
    <t>23-25 31 13 13 11</t>
  </si>
  <si>
    <t>Blood Containers</t>
  </si>
  <si>
    <t>23-25 31 13 13 13</t>
  </si>
  <si>
    <t>Blood Transfusion Equipment</t>
  </si>
  <si>
    <t>23-25 31 13 13 15</t>
  </si>
  <si>
    <t>Blood Warming and Transfusion Equipment</t>
  </si>
  <si>
    <t>23-25 31 13 13 17</t>
  </si>
  <si>
    <t>Blood Warming Equipment</t>
  </si>
  <si>
    <t>23-25 31 13 13 19</t>
  </si>
  <si>
    <t>Blood Waste Collection Equipment</t>
  </si>
  <si>
    <t>23-25 31 13 13 21</t>
  </si>
  <si>
    <t>Hematology Prefabricated Structures</t>
  </si>
  <si>
    <t>23-25 31 15</t>
  </si>
  <si>
    <t>Blood Bank Workcenters</t>
  </si>
  <si>
    <t>23-25 31 15 11</t>
  </si>
  <si>
    <t>Hematology Workcenters</t>
  </si>
  <si>
    <t>23-25 31 15 13</t>
  </si>
  <si>
    <t>Medical Gas Products</t>
  </si>
  <si>
    <t>23-25 33 00</t>
  </si>
  <si>
    <t>Medical Air Pressure Control Cabinets</t>
  </si>
  <si>
    <t>23-25 33 11</t>
  </si>
  <si>
    <t>Medical Gas Alarm Modules</t>
  </si>
  <si>
    <t>23-25 33 13</t>
  </si>
  <si>
    <t>Medical Gas Cylinder Carts</t>
  </si>
  <si>
    <t>23-25 33 15</t>
  </si>
  <si>
    <t>Medical Gas Cylinder Stands</t>
  </si>
  <si>
    <t>23-25 33 17</t>
  </si>
  <si>
    <t>Medical Gas Delivery Columns</t>
  </si>
  <si>
    <t>23-25 33 19</t>
  </si>
  <si>
    <t>Medical Gas Filtering Equipment</t>
  </si>
  <si>
    <t>23-25 33 21</t>
  </si>
  <si>
    <t>Medical Gas Manifolds</t>
  </si>
  <si>
    <t>23-25 33 23</t>
  </si>
  <si>
    <t>Medical Gas Outlets</t>
  </si>
  <si>
    <t>23-25 33 25</t>
  </si>
  <si>
    <t>Medical Gas Service Tracks</t>
  </si>
  <si>
    <t>23-25 33 27</t>
  </si>
  <si>
    <t>Medical Gas Shutoff Valves</t>
  </si>
  <si>
    <t>23-25 33 29</t>
  </si>
  <si>
    <t>Medical Gas Treatment Equipment</t>
  </si>
  <si>
    <t>23-25 33 31</t>
  </si>
  <si>
    <t>Medical Gas Valve Boxes</t>
  </si>
  <si>
    <t>23-25 33 33</t>
  </si>
  <si>
    <t>Nursing Products</t>
  </si>
  <si>
    <t>23-25 35 00</t>
  </si>
  <si>
    <t>Nursing Furnishings</t>
  </si>
  <si>
    <t>23-25 35 11</t>
  </si>
  <si>
    <t>Freestanding Nursing Table Bath and Showers</t>
  </si>
  <si>
    <t>23-25 35 11 11</t>
  </si>
  <si>
    <t>Nursing Equipment</t>
  </si>
  <si>
    <t>23-25 35 13</t>
  </si>
  <si>
    <t>Nursing Station Telecommunications Equipment</t>
  </si>
  <si>
    <t>23-25 35 13 11</t>
  </si>
  <si>
    <t>Nurse Communication Modules</t>
  </si>
  <si>
    <t>23-25 35 13 11 11</t>
  </si>
  <si>
    <t>Nurse Intercoms</t>
  </si>
  <si>
    <t>23-25 35 13 11 13</t>
  </si>
  <si>
    <t>Nurse Room Control Equipment</t>
  </si>
  <si>
    <t>23-25 35 13 11 15</t>
  </si>
  <si>
    <t>Nurse Room Control Exit Monitors</t>
  </si>
  <si>
    <t>23-25 35 13 11 17</t>
  </si>
  <si>
    <t>Nursing Prefabricated Structures</t>
  </si>
  <si>
    <t>23-25 35 15</t>
  </si>
  <si>
    <t>Nurse Stations</t>
  </si>
  <si>
    <t>23-25 35 15 11</t>
  </si>
  <si>
    <t>Obstetrics and Gynecology Products</t>
  </si>
  <si>
    <t>23-25 37 00</t>
  </si>
  <si>
    <t>Obstetrics and Gynecology Furnishings</t>
  </si>
  <si>
    <t>23-25 37 11</t>
  </si>
  <si>
    <t>Obstetrics and Gynecology Beds</t>
  </si>
  <si>
    <t>23-25 37 11 11</t>
  </si>
  <si>
    <t>Birthing Beds</t>
  </si>
  <si>
    <t>23-25 37 11 11 11</t>
  </si>
  <si>
    <t>Electric Birthing Beds</t>
  </si>
  <si>
    <t>23-25 37 11 11 13</t>
  </si>
  <si>
    <t>Obstetrics and Gynecology Tables</t>
  </si>
  <si>
    <t>23-25 37 11 13</t>
  </si>
  <si>
    <t>Beast Biopsy Tables</t>
  </si>
  <si>
    <t>23-25 37 11 13 11</t>
  </si>
  <si>
    <t>Gynecological Exam Tables</t>
  </si>
  <si>
    <t>23-25 37 11 13 13</t>
  </si>
  <si>
    <t>Obstetrical Examination Tables</t>
  </si>
  <si>
    <t>23-25 37 11 13 15</t>
  </si>
  <si>
    <t>Obstetrics and Gynecology Equipment</t>
  </si>
  <si>
    <t>23-25 37 13</t>
  </si>
  <si>
    <t>Obstetrics and Gynecology Carts</t>
  </si>
  <si>
    <t>23-25 37 13 11</t>
  </si>
  <si>
    <t>Fetal Monitoring Carts</t>
  </si>
  <si>
    <t>23-25 37 13 11 11</t>
  </si>
  <si>
    <t>Breast Biopsy Products</t>
  </si>
  <si>
    <t>23-25 37 13 13</t>
  </si>
  <si>
    <t>Minimally Invasive Breast Biopsy Premium Loading Units</t>
  </si>
  <si>
    <t>23-25 37 13 13 11</t>
  </si>
  <si>
    <t>Minimally Invasive Breast Biopsy Vacuum Units</t>
  </si>
  <si>
    <t>23-25 37 13 13 13</t>
  </si>
  <si>
    <t>Obstetrics and Gynecology Prefabricated Structures</t>
  </si>
  <si>
    <t>23-25 37 15</t>
  </si>
  <si>
    <t>Ophthalmology Products</t>
  </si>
  <si>
    <t>23-25 39 00</t>
  </si>
  <si>
    <t>Ophthalmology Furnishings</t>
  </si>
  <si>
    <t>23-25 39 11</t>
  </si>
  <si>
    <t>Ophthalmology Tables</t>
  </si>
  <si>
    <t>23-25 39 11 11</t>
  </si>
  <si>
    <t>Ophthalmologic Instrument Tables</t>
  </si>
  <si>
    <t>23-25 39 11 11 11</t>
  </si>
  <si>
    <t>Ophthalmology Cabinets</t>
  </si>
  <si>
    <t>23-25 39 11 13</t>
  </si>
  <si>
    <t>Lens Measuring Instrument Cabinets</t>
  </si>
  <si>
    <t>23-25 39 11 13 11</t>
  </si>
  <si>
    <t>Ophthalmology Equipment</t>
  </si>
  <si>
    <t>23-25 39 13</t>
  </si>
  <si>
    <t>Ophthalmic Diagnostic Exam Products</t>
  </si>
  <si>
    <t>23-25 39 13 11</t>
  </si>
  <si>
    <t>Autorefractors</t>
  </si>
  <si>
    <t>23-25 39 13 11 11</t>
  </si>
  <si>
    <t>Binocular Vision Test Sets</t>
  </si>
  <si>
    <t>23-25 39 13 11 13</t>
  </si>
  <si>
    <t>Chart Projectors</t>
  </si>
  <si>
    <t>23-25 39 13 11 15</t>
  </si>
  <si>
    <t>Color Perception Testing Lanterns</t>
  </si>
  <si>
    <t>23-25 39 13 11 17</t>
  </si>
  <si>
    <t>Combination Refractor Keratometers</t>
  </si>
  <si>
    <t>23-25 39 13 11 19</t>
  </si>
  <si>
    <t>Contact Lens Gonioscope</t>
  </si>
  <si>
    <t>23-25 39 13 11 21</t>
  </si>
  <si>
    <t>Corneal Topographers</t>
  </si>
  <si>
    <t>23-25 39 13 11 23</t>
  </si>
  <si>
    <t>Corneal Topography Units</t>
  </si>
  <si>
    <t>23-25 39 13 11 25</t>
  </si>
  <si>
    <t>Depth Perception Units</t>
  </si>
  <si>
    <t>23-25 39 13 11 27</t>
  </si>
  <si>
    <t>Electronystagmographs</t>
  </si>
  <si>
    <t>23-25 39 13 11 29</t>
  </si>
  <si>
    <t>Electroretinogram Systems</t>
  </si>
  <si>
    <t>23-25 39 13 11 31</t>
  </si>
  <si>
    <t>Exophthalmometers</t>
  </si>
  <si>
    <t>23-25 39 13 11 33</t>
  </si>
  <si>
    <t>Eye Occluders</t>
  </si>
  <si>
    <t>23-25 39 13 11 35</t>
  </si>
  <si>
    <t>Keratometer Ophthalmometers</t>
  </si>
  <si>
    <t>23-25 39 13 11 37</t>
  </si>
  <si>
    <t>Keratoscopes</t>
  </si>
  <si>
    <t>23-25 39 13 11 39</t>
  </si>
  <si>
    <t>Ophthalmic Colorimeters</t>
  </si>
  <si>
    <t>23-25 39 13 11 41</t>
  </si>
  <si>
    <t>Ophthalmic Distometers</t>
  </si>
  <si>
    <t>23-25 39 13 11 43</t>
  </si>
  <si>
    <t>Ophthalmic Drums</t>
  </si>
  <si>
    <t>23-25 39 13 11 45</t>
  </si>
  <si>
    <t>Ophthalmic Euthyscopes</t>
  </si>
  <si>
    <t>23-25 39 13 11 47</t>
  </si>
  <si>
    <t>Ophthalmic Eye Test Lenses</t>
  </si>
  <si>
    <t>23-25 39 13 11 49</t>
  </si>
  <si>
    <t>Ophthalmic Instrument Pads</t>
  </si>
  <si>
    <t>23-25 39 13 11 51</t>
  </si>
  <si>
    <t>Ophthalmic Instrument Tables</t>
  </si>
  <si>
    <t>23-25 39 13 11 53</t>
  </si>
  <si>
    <t>Ophthalmic Lens Holders</t>
  </si>
  <si>
    <t>23-25 39 13 11 55</t>
  </si>
  <si>
    <t>Ophthalmic Lensometers</t>
  </si>
  <si>
    <t>23-25 39 13 11 57</t>
  </si>
  <si>
    <t>Ophthalmic Soft Contract Lensometers</t>
  </si>
  <si>
    <t>23-25 39 13 11 57 11</t>
  </si>
  <si>
    <t>Ophthalmic Perimeters</t>
  </si>
  <si>
    <t>23-25 39 13 11 59</t>
  </si>
  <si>
    <t>Ophthalmic Photometers</t>
  </si>
  <si>
    <t>23-25 39 13 11 61</t>
  </si>
  <si>
    <t>Ophthalmic Prisms</t>
  </si>
  <si>
    <t>23-25 39 13 11 63</t>
  </si>
  <si>
    <t>Ophthalmic Retinoscope Accessories</t>
  </si>
  <si>
    <t>23-25 39 13 11 65</t>
  </si>
  <si>
    <t>Ophthalmic Retinoscopes</t>
  </si>
  <si>
    <t>23-25 39 13 11 67</t>
  </si>
  <si>
    <t>Ophthalmic Slit Lamps</t>
  </si>
  <si>
    <t>23-25 39 13 11 69</t>
  </si>
  <si>
    <t>Ophthalmic Spectrophotometers</t>
  </si>
  <si>
    <t>23-25 39 13 11 71</t>
  </si>
  <si>
    <t>Ophthalmic Speculas</t>
  </si>
  <si>
    <t>23-25 39 13 11 73</t>
  </si>
  <si>
    <t>Ophthalmic Tonometers</t>
  </si>
  <si>
    <t>23-25 39 13 11 75</t>
  </si>
  <si>
    <t>Ophthalmic Applanation Tonometers</t>
  </si>
  <si>
    <t>23-25 39 13 11 75 11</t>
  </si>
  <si>
    <t>Ophthalmic Noncontact Tonometers</t>
  </si>
  <si>
    <t>23-25 39 13 11 75 13</t>
  </si>
  <si>
    <t>Ophthalmic Transilluminators</t>
  </si>
  <si>
    <t>23-25 39 13 11 77</t>
  </si>
  <si>
    <t>Ophthalmic Visual Field Plotters</t>
  </si>
  <si>
    <t>23-25 39 13 11 79</t>
  </si>
  <si>
    <t>Ophthalmic Visual Function Analyzers</t>
  </si>
  <si>
    <t>23-25 39 13 11 81</t>
  </si>
  <si>
    <t>Ophthalmic Visuometers</t>
  </si>
  <si>
    <t>23-25 39 13 11 83</t>
  </si>
  <si>
    <t>Ophthalmodynamometers</t>
  </si>
  <si>
    <t>23-25 39 13 11 85</t>
  </si>
  <si>
    <t>Ophthalmometers</t>
  </si>
  <si>
    <t>23-25 39 13 11 87</t>
  </si>
  <si>
    <t>Opthalmometer Base Plates</t>
  </si>
  <si>
    <t>23-25 39 13 11 89</t>
  </si>
  <si>
    <t>Pachymeters</t>
  </si>
  <si>
    <t>23-25 39 13 11 91</t>
  </si>
  <si>
    <t>Ultrasound Pachymeters</t>
  </si>
  <si>
    <t>23-25 39 13 11 91 11</t>
  </si>
  <si>
    <t>Corneal Ultrasound Pachymeters</t>
  </si>
  <si>
    <t>23-25 39 13 11 91 13</t>
  </si>
  <si>
    <t>Phoropter Units</t>
  </si>
  <si>
    <t>23-25 39 13 11 93</t>
  </si>
  <si>
    <t>Pseudoisochromatic Plate Sets</t>
  </si>
  <si>
    <t>23-25 39 13 11 95</t>
  </si>
  <si>
    <t>Tachistoscopes</t>
  </si>
  <si>
    <t>23-25 39 13 11 97</t>
  </si>
  <si>
    <t>Tangent Screens</t>
  </si>
  <si>
    <t>23-25 39 13 11 99</t>
  </si>
  <si>
    <t>Viewing Stands For Vision Acuity Testing</t>
  </si>
  <si>
    <t>23-25 39 13 11 101</t>
  </si>
  <si>
    <t>Vision Testing Stereoscopes</t>
  </si>
  <si>
    <t>23-25 39 13 11 103</t>
  </si>
  <si>
    <t>Ophthalmic Equipment</t>
  </si>
  <si>
    <t>23-25 39 13 13</t>
  </si>
  <si>
    <t>Lens Edging Machines</t>
  </si>
  <si>
    <t>23-25 39 13 13 11</t>
  </si>
  <si>
    <t>Lens Edging Automatic Beveling Machines</t>
  </si>
  <si>
    <t>23-25 39 13 13 11 11</t>
  </si>
  <si>
    <t>Lens Edging Automatic Machines</t>
  </si>
  <si>
    <t>23-25 39 13 13 11 13</t>
  </si>
  <si>
    <t>Ophthalmic Lasers</t>
  </si>
  <si>
    <t>23-25 39 13 13 13</t>
  </si>
  <si>
    <t>Dual Fiber Photocoagulation Ophthalmic Lasers</t>
  </si>
  <si>
    <t>23-25 39 13 13 13 11</t>
  </si>
  <si>
    <t>Ophthalmic Laser With Ophthalmoscopes</t>
  </si>
  <si>
    <t>23-25 39 13 13 13 13</t>
  </si>
  <si>
    <t>Ophthalmic Laser With Slit Lamps</t>
  </si>
  <si>
    <t>23-25 39 13 13 13 15</t>
  </si>
  <si>
    <t>Semiconductor Diode Ophthalmic Lasers</t>
  </si>
  <si>
    <t>23-25 39 13 13 13 17</t>
  </si>
  <si>
    <t>Phacofragmentation (Cusa) Units</t>
  </si>
  <si>
    <t>23-25 39 13 13 15</t>
  </si>
  <si>
    <t>Obstetrical And Gynecological Kits</t>
  </si>
  <si>
    <t>23-25 39 13 15</t>
  </si>
  <si>
    <t>Amniocentesis Kits</t>
  </si>
  <si>
    <t>23-25 39 13 15 11</t>
  </si>
  <si>
    <t>Obstetrical Extraction Units</t>
  </si>
  <si>
    <t>23-25 39 13 15 13</t>
  </si>
  <si>
    <t>Gynecology Drainage Kits</t>
  </si>
  <si>
    <t>23-25 39 13 15 15</t>
  </si>
  <si>
    <t>Ophthalmology Prefabricated Structures</t>
  </si>
  <si>
    <t>23-25 39 15</t>
  </si>
  <si>
    <t>Orthopedics Products</t>
  </si>
  <si>
    <t>23-25 41 00</t>
  </si>
  <si>
    <t>Orthopedics Furnishings</t>
  </si>
  <si>
    <t>23-25 41 11</t>
  </si>
  <si>
    <t>Orthopedics Tables</t>
  </si>
  <si>
    <t>23-25 41 11 11</t>
  </si>
  <si>
    <t>Medical Casting Tables</t>
  </si>
  <si>
    <t>23-25 41 11 11 11</t>
  </si>
  <si>
    <t>Orthopedic Operating Tables</t>
  </si>
  <si>
    <t>23-25 41 11 11 13</t>
  </si>
  <si>
    <t>Orthopedic Fracture Operating Tables</t>
  </si>
  <si>
    <t>23-25 41 11 11 15</t>
  </si>
  <si>
    <t>Orthopedics Sinks</t>
  </si>
  <si>
    <t>23-25 41 11 13</t>
  </si>
  <si>
    <t>Plaster Sinks</t>
  </si>
  <si>
    <t>23-25 41 11 13 11</t>
  </si>
  <si>
    <t>Orthopedics Equipment</t>
  </si>
  <si>
    <t>23-25 41 13</t>
  </si>
  <si>
    <t>Orthopedics Carts</t>
  </si>
  <si>
    <t>23-25 41 13 11</t>
  </si>
  <si>
    <t>Plaster Carts</t>
  </si>
  <si>
    <t>23-25 41 13 11 11</t>
  </si>
  <si>
    <t>Orthopedic And Prosthetic And Sports Medicine Products</t>
  </si>
  <si>
    <t>23-25 41 15</t>
  </si>
  <si>
    <t>Casting Equipment And Products</t>
  </si>
  <si>
    <t>23-25 41 15 11</t>
  </si>
  <si>
    <t>Broken Arm Casting Machines</t>
  </si>
  <si>
    <t>23-25 41 15 11 11</t>
  </si>
  <si>
    <t>Cast Carts</t>
  </si>
  <si>
    <t>23-25 41 15 11 13</t>
  </si>
  <si>
    <t>Cast Cutters</t>
  </si>
  <si>
    <t>23-25 41 15 11 15</t>
  </si>
  <si>
    <t>Cast Impression Trays</t>
  </si>
  <si>
    <t>23-25 41 15 11 17</t>
  </si>
  <si>
    <t>Cast Saws</t>
  </si>
  <si>
    <t>23-25 41 15 11 19</t>
  </si>
  <si>
    <t>Cast Stands</t>
  </si>
  <si>
    <t>23-25 41 15 11 21</t>
  </si>
  <si>
    <t>Cast Vacuum Units</t>
  </si>
  <si>
    <t>23-25 41 15 11 23</t>
  </si>
  <si>
    <t>Casting Induction Machines</t>
  </si>
  <si>
    <t>23-25 41 15 11 25</t>
  </si>
  <si>
    <t>Casting Machine Guards</t>
  </si>
  <si>
    <t>23-25 41 15 11 27</t>
  </si>
  <si>
    <t>Chrome Cobalt Casting Machines</t>
  </si>
  <si>
    <t>23-25 41 15 11 29</t>
  </si>
  <si>
    <t>Orthopedic Traction Products</t>
  </si>
  <si>
    <t>23-25 41 15 13</t>
  </si>
  <si>
    <t>Mobile Traction Carts</t>
  </si>
  <si>
    <t>23-25 41 15 13 11</t>
  </si>
  <si>
    <t>Orthopedic Traction Weights</t>
  </si>
  <si>
    <t>23-25 41 15 13 13</t>
  </si>
  <si>
    <t>Orthopedic Upper Limb Appliances</t>
  </si>
  <si>
    <t>23-25 41 15 13 15</t>
  </si>
  <si>
    <t>Orthopedics Prefabricated Structures</t>
  </si>
  <si>
    <t>23-25 41 17</t>
  </si>
  <si>
    <t>Otolaryngology Products</t>
  </si>
  <si>
    <t>23-25 43 00</t>
  </si>
  <si>
    <t>Otolaryngology Furnishings</t>
  </si>
  <si>
    <t>23-25 43 11</t>
  </si>
  <si>
    <t>Otolaryngology Equipment</t>
  </si>
  <si>
    <t>23-25 43 13</t>
  </si>
  <si>
    <t>Nasal Equipment</t>
  </si>
  <si>
    <t>23-25 43 13 11</t>
  </si>
  <si>
    <t>Nasal Bleeding Control Devices</t>
  </si>
  <si>
    <t>23-25 43 13 11 11</t>
  </si>
  <si>
    <t>Nasal Flowmeters</t>
  </si>
  <si>
    <t>23-25 43 13 11 13</t>
  </si>
  <si>
    <t>Nasal Irrigation Devices</t>
  </si>
  <si>
    <t>23-25 43 13 11 15</t>
  </si>
  <si>
    <t>Olfactometers</t>
  </si>
  <si>
    <t>23-25 43 13 11 17</t>
  </si>
  <si>
    <t>Rhinoanemometers</t>
  </si>
  <si>
    <t>23-25 43 13 11 19</t>
  </si>
  <si>
    <t>Taste Equipment</t>
  </si>
  <si>
    <t>23-25 43 13 13</t>
  </si>
  <si>
    <t>Gustometers</t>
  </si>
  <si>
    <t>23-25 43 13 13 11</t>
  </si>
  <si>
    <t>Ear Equipment</t>
  </si>
  <si>
    <t>23-25 43 13 15</t>
  </si>
  <si>
    <t>Earmold Equipment</t>
  </si>
  <si>
    <t>23-25 43 13 15 11</t>
  </si>
  <si>
    <t>Otolaryngology Prefabricated Structures</t>
  </si>
  <si>
    <t>23-25 43 15</t>
  </si>
  <si>
    <t>Patient Care Products</t>
  </si>
  <si>
    <t>23-25 45 00</t>
  </si>
  <si>
    <t>Patient Care Furnishings</t>
  </si>
  <si>
    <t>23-25 45 11</t>
  </si>
  <si>
    <t>Patient Beds</t>
  </si>
  <si>
    <t>23-25 45 11 11</t>
  </si>
  <si>
    <t>Electric Patient Beds</t>
  </si>
  <si>
    <t>23-25 45 11 11 11</t>
  </si>
  <si>
    <t>Electric Special Care Patient Beds</t>
  </si>
  <si>
    <t>23-25 45 11 11 13</t>
  </si>
  <si>
    <t>Hospital Bedside Rails</t>
  </si>
  <si>
    <t>23-25 45 11 11 15</t>
  </si>
  <si>
    <t>Hospital Head Boards</t>
  </si>
  <si>
    <t>23-25 45 11 11 17</t>
  </si>
  <si>
    <t>Medical Mattresses</t>
  </si>
  <si>
    <t>23-25 45 11 13</t>
  </si>
  <si>
    <t>Hospital Bed Mattresses</t>
  </si>
  <si>
    <t>23-25 45 11 13 11</t>
  </si>
  <si>
    <t>Medical Pressure Reduction Mattresses</t>
  </si>
  <si>
    <t>23-25 45 11 13 13</t>
  </si>
  <si>
    <t>Patient Baths</t>
  </si>
  <si>
    <t>23-25 45 11 15</t>
  </si>
  <si>
    <t>Patient Showers</t>
  </si>
  <si>
    <t>23-25 45 11 17</t>
  </si>
  <si>
    <t>Free Standing Patient Showers</t>
  </si>
  <si>
    <t>23-25 45 11 17 11</t>
  </si>
  <si>
    <t>Patient’s Combination Toilets</t>
  </si>
  <si>
    <t>23-25 45 11 17 13</t>
  </si>
  <si>
    <t>Patient Seating</t>
  </si>
  <si>
    <t>23-25 45 11 19</t>
  </si>
  <si>
    <t>Hospital Recliners</t>
  </si>
  <si>
    <t>23-25 45 11 19 11</t>
  </si>
  <si>
    <t>Patient Chairs</t>
  </si>
  <si>
    <t>23-25 45 11 19 13</t>
  </si>
  <si>
    <t>Physically Challenged Transport Equipment</t>
  </si>
  <si>
    <t>23-25 45 11 21</t>
  </si>
  <si>
    <t>Physically Challenged Multifunctional Mobility Devices</t>
  </si>
  <si>
    <t>23-25 45 11 21 11</t>
  </si>
  <si>
    <t>Physically Challenged Positioning Devices</t>
  </si>
  <si>
    <t>23-25 45 11 21 13</t>
  </si>
  <si>
    <t>Physically Challenged Standing Aids</t>
  </si>
  <si>
    <t>23-25 45 11 21 15</t>
  </si>
  <si>
    <t>Physically Challenged Whole Body Sliding Devices</t>
  </si>
  <si>
    <t>23-25 45 11 21 17</t>
  </si>
  <si>
    <t>Physically Challenged Whole Body Turning Devices</t>
  </si>
  <si>
    <t>23-25 45 11 21 19</t>
  </si>
  <si>
    <t>Rollators</t>
  </si>
  <si>
    <t>23-25 45 11 21 21</t>
  </si>
  <si>
    <t>Walkers</t>
  </si>
  <si>
    <t>23-25 45 11 21 23</t>
  </si>
  <si>
    <t>Physically Challenged Baths and Showers</t>
  </si>
  <si>
    <t>23-25 45 11 23</t>
  </si>
  <si>
    <t>Physically Challenged Bath Chairs</t>
  </si>
  <si>
    <t>23-25 45 11 23 11</t>
  </si>
  <si>
    <t>Physically Challenged Bath Lifts</t>
  </si>
  <si>
    <t>23-25 45 11 23 13</t>
  </si>
  <si>
    <t>Physically Challenged Bath Safety Rails</t>
  </si>
  <si>
    <t>23-25 45 11 23 15</t>
  </si>
  <si>
    <t>Physically Challenged Bathboards</t>
  </si>
  <si>
    <t>23-25 45 11 23 17</t>
  </si>
  <si>
    <t>Physically Challenged Shower Seats</t>
  </si>
  <si>
    <t>23-25 45 11 23 19</t>
  </si>
  <si>
    <t>Physically Challenged Showers</t>
  </si>
  <si>
    <t>23-25 45 11 23 21</t>
  </si>
  <si>
    <t>Physically Challenged Sitz Baths</t>
  </si>
  <si>
    <t>23-25 45 11 23 23</t>
  </si>
  <si>
    <t>23-25 45 11 25</t>
  </si>
  <si>
    <t>Physically Challenged Toilet Arm Supports</t>
  </si>
  <si>
    <t>23-25 45 11 25 11</t>
  </si>
  <si>
    <t>Physically Challenged Toilet Frames</t>
  </si>
  <si>
    <t>23-25 45 11 25 13</t>
  </si>
  <si>
    <t>Physically Challenged Toilet Grab Bars</t>
  </si>
  <si>
    <t>23-25 45 11 25 15</t>
  </si>
  <si>
    <t>Physically Challenged Toilet Seat Lifters</t>
  </si>
  <si>
    <t>23-25 45 11 25 17</t>
  </si>
  <si>
    <t>Physically Challenged Toilet Seats</t>
  </si>
  <si>
    <t>23-25 45 11 25 19</t>
  </si>
  <si>
    <t>Physically Challenged Toilets</t>
  </si>
  <si>
    <t>23-25 45 11 25 21</t>
  </si>
  <si>
    <t>Patient Care Equipment</t>
  </si>
  <si>
    <t>23-25 45 13</t>
  </si>
  <si>
    <t>Patient Care Prefabricated Structures</t>
  </si>
  <si>
    <t>23-25 45 15</t>
  </si>
  <si>
    <t>Patient Clinical Diagnostic Products</t>
  </si>
  <si>
    <t>23-25 47 00</t>
  </si>
  <si>
    <t>Patient Clinical Diagnostic Furnishings</t>
  </si>
  <si>
    <t>23-25 47 11</t>
  </si>
  <si>
    <t>Privacy Screens</t>
  </si>
  <si>
    <t>23-25 47 11 11</t>
  </si>
  <si>
    <t>Patient Cubicle Curtain Tracks</t>
  </si>
  <si>
    <t>23-25 47 11 11 11</t>
  </si>
  <si>
    <t>Patient Cubicle Curtains</t>
  </si>
  <si>
    <t>23-25 47 11 11 13</t>
  </si>
  <si>
    <t>Patient Cubicle Screens</t>
  </si>
  <si>
    <t>23-25 47 11 11 15</t>
  </si>
  <si>
    <t>Patient Clinical Diagnostic Tables</t>
  </si>
  <si>
    <t>23-25 47 11 13</t>
  </si>
  <si>
    <t>Examination Treatment Tables</t>
  </si>
  <si>
    <t>23-25 47 11 13 11</t>
  </si>
  <si>
    <t>Medical Procedure Tables</t>
  </si>
  <si>
    <t>23-25 47 11 13 13</t>
  </si>
  <si>
    <t>Minor Surgical Tables</t>
  </si>
  <si>
    <t>23-25 47 11 13 15</t>
  </si>
  <si>
    <t>Treatment Tables</t>
  </si>
  <si>
    <t>23-25 47 11 13 17</t>
  </si>
  <si>
    <t>Patient Clinical Diagnostic Sinks</t>
  </si>
  <si>
    <t>23-25 47 11 15</t>
  </si>
  <si>
    <t>Clinic Sinks</t>
  </si>
  <si>
    <t>23-25 47 11 15 11</t>
  </si>
  <si>
    <t>Clinic Scrub Sinks</t>
  </si>
  <si>
    <t>23-25 47 11 15 13</t>
  </si>
  <si>
    <t>Patient Clinical Diagnostic Storage Products</t>
  </si>
  <si>
    <t>23-25 47 11 17</t>
  </si>
  <si>
    <t>Patient Records Shelving Units</t>
  </si>
  <si>
    <t>23-25 47 11 17 11</t>
  </si>
  <si>
    <t>Patient Clinical Diagnostic Seating</t>
  </si>
  <si>
    <t>23-25 47 11 19</t>
  </si>
  <si>
    <t>Clinical Examination Chairs</t>
  </si>
  <si>
    <t>23-25 47 11 19 11</t>
  </si>
  <si>
    <t>Physician Stools</t>
  </si>
  <si>
    <t>23-25 47 11 19 13</t>
  </si>
  <si>
    <t>Patient Clinical Diagnostic Cabinets</t>
  </si>
  <si>
    <t>23-25 47 11 21</t>
  </si>
  <si>
    <t>Exam Room Cabinets</t>
  </si>
  <si>
    <t>23-25 47 11 21 11</t>
  </si>
  <si>
    <t>Pass Through Specimen Cabinets</t>
  </si>
  <si>
    <t>23-25 47 11 21 13</t>
  </si>
  <si>
    <t>Treatment Cabinets</t>
  </si>
  <si>
    <t>23-25 47 11 21 15</t>
  </si>
  <si>
    <t>Patient Clinical Diagnostic Monitor Arms</t>
  </si>
  <si>
    <t>23-25 47 11 23</t>
  </si>
  <si>
    <t>Medical Facility Monitor Ceiling Arms</t>
  </si>
  <si>
    <t>23-25 47 11 23 11</t>
  </si>
  <si>
    <t>Medical Facility Monitor Wall Arms</t>
  </si>
  <si>
    <t>23-25 47 11 23 13</t>
  </si>
  <si>
    <t>Patient Clinical Diagnostic Equipment</t>
  </si>
  <si>
    <t>23-25 47 13</t>
  </si>
  <si>
    <t>Blood Pressure Units And Related Products</t>
  </si>
  <si>
    <t>23-25 47 13 11</t>
  </si>
  <si>
    <t>Aneroid Blood Pressure Units</t>
  </si>
  <si>
    <t>23-25 47 13 11 11</t>
  </si>
  <si>
    <t>Aneroid Sphygmomanometers</t>
  </si>
  <si>
    <t>23-25 47 13 11 13</t>
  </si>
  <si>
    <t>Blood Pressure Recording Units</t>
  </si>
  <si>
    <t>23-25 47 13 11 15</t>
  </si>
  <si>
    <t>Electronic Blood Pressure Units</t>
  </si>
  <si>
    <t>23-25 47 13 11 17</t>
  </si>
  <si>
    <t>Mercury Blood Pressure Units</t>
  </si>
  <si>
    <t>23-25 47 13 11 19</t>
  </si>
  <si>
    <t>Sphygmomanometers</t>
  </si>
  <si>
    <t>23-25 47 13 11 21</t>
  </si>
  <si>
    <t>Electrocardiography EKG Units And Related Products</t>
  </si>
  <si>
    <t>23-25 47 13 13</t>
  </si>
  <si>
    <t>Electrocardiography Units</t>
  </si>
  <si>
    <t>23-25 47 13 13 11</t>
  </si>
  <si>
    <t>Multiple Channel Electrocardiograph Units</t>
  </si>
  <si>
    <t>23-25 47 13 13 11 11</t>
  </si>
  <si>
    <t>Single Channel Electrocardiograph Units</t>
  </si>
  <si>
    <t>23-25 47 13 13 11 13</t>
  </si>
  <si>
    <t>Electrocardiography Cable Lead Testers</t>
  </si>
  <si>
    <t>23-25 47 13 13 13</t>
  </si>
  <si>
    <t>Electrocardiography Graphic Recorders</t>
  </si>
  <si>
    <t>23-25 47 13 13 15</t>
  </si>
  <si>
    <t>Electrocardiography Monitors</t>
  </si>
  <si>
    <t>23-25 47 13 13 17</t>
  </si>
  <si>
    <t>Electrocardiography Unit Analyzers</t>
  </si>
  <si>
    <t>23-25 47 13 13 19</t>
  </si>
  <si>
    <t>Long Term Continuous Electrocardiography Monitoring Units</t>
  </si>
  <si>
    <t>23-25 47 13 13 21</t>
  </si>
  <si>
    <t>Electrocardiography Transmitters</t>
  </si>
  <si>
    <t>23-25 47 13 13 23</t>
  </si>
  <si>
    <t>Pulse Dosimeters Products</t>
  </si>
  <si>
    <t>23-25 47 13 15</t>
  </si>
  <si>
    <t>Co Oximeters</t>
  </si>
  <si>
    <t>23-25 47 13 15 11</t>
  </si>
  <si>
    <t>Pulse Oximeter Cables</t>
  </si>
  <si>
    <t>23-25 47 13 15 13</t>
  </si>
  <si>
    <t>Pulse Oximeter Probes</t>
  </si>
  <si>
    <t>23-25 47 13 15 15</t>
  </si>
  <si>
    <t>Pulse Oximeter Sensors</t>
  </si>
  <si>
    <t>23-25 47 13 15 17</t>
  </si>
  <si>
    <t>Pulse Oximeter Units</t>
  </si>
  <si>
    <t>23-25 47 13 15 19</t>
  </si>
  <si>
    <t>Medical Exam Diagnostic Products</t>
  </si>
  <si>
    <t>23-25 47 13 17</t>
  </si>
  <si>
    <t>Angioscopes</t>
  </si>
  <si>
    <t>23-25 47 13 17 11</t>
  </si>
  <si>
    <t>Anoscopes</t>
  </si>
  <si>
    <t>23-25 47 13 17 13</t>
  </si>
  <si>
    <t>Binocular Ophthalmoscopes</t>
  </si>
  <si>
    <t>23-25 47 13 17 15</t>
  </si>
  <si>
    <t>Direct Binocular Ophthalmoscopes</t>
  </si>
  <si>
    <t>23-25 47 13 17 15 11</t>
  </si>
  <si>
    <t>Indirect Binocular Ophthalmoscopes</t>
  </si>
  <si>
    <t>23-25 47 13 17 15 13</t>
  </si>
  <si>
    <t>Body Composition Analyzer</t>
  </si>
  <si>
    <t>23-25 47 13 17 17</t>
  </si>
  <si>
    <t>Bronchoscopes</t>
  </si>
  <si>
    <t>23-25 47 13 17 19</t>
  </si>
  <si>
    <t>Colposcopes</t>
  </si>
  <si>
    <t>23-25 47 13 17 21</t>
  </si>
  <si>
    <t>Dermatoscopes</t>
  </si>
  <si>
    <t>23-25 47 13 17 23</t>
  </si>
  <si>
    <t>Electroencephalograph EEG</t>
  </si>
  <si>
    <t>23-25 47 13 17 25</t>
  </si>
  <si>
    <t>Electromyographs</t>
  </si>
  <si>
    <t>23-25 47 13 17 27</t>
  </si>
  <si>
    <t>Electronic Stethoscopes</t>
  </si>
  <si>
    <t>23-25 47 13 17 29</t>
  </si>
  <si>
    <t>Fiberoptic Bronchoscopes</t>
  </si>
  <si>
    <t>23-25 47 13 17 31</t>
  </si>
  <si>
    <t>Adult Fiberoptic Bronchoscopes</t>
  </si>
  <si>
    <t>23-25 47 13 17 31 11</t>
  </si>
  <si>
    <t>Adult Large Channel Fiberoptic Bronchoscopes</t>
  </si>
  <si>
    <t>23-25 47 13 17 31 13</t>
  </si>
  <si>
    <t>Adult Slim Casing Fiberoptic Bronchoscopes</t>
  </si>
  <si>
    <t>23-25 47 13 17 31 15</t>
  </si>
  <si>
    <t>Examination Fiberoptic Bronchoscopes</t>
  </si>
  <si>
    <t>23-25 47 13 17 31 17</t>
  </si>
  <si>
    <t>Pediatric Fiberoptic Bronchoscopes</t>
  </si>
  <si>
    <t>23-25 47 13 17 31 19</t>
  </si>
  <si>
    <t>Therapeutic Fiberoptic Bronchoscopes</t>
  </si>
  <si>
    <t>23-25 47 13 17 31 21</t>
  </si>
  <si>
    <t>Goniometers</t>
  </si>
  <si>
    <t>23-25 47 13 17 33</t>
  </si>
  <si>
    <t>Hand Held Vascular Dopplers</t>
  </si>
  <si>
    <t>23-25 47 13 17 35</t>
  </si>
  <si>
    <t>Mechanical Stethoscopes</t>
  </si>
  <si>
    <t>23-25 47 13 17 37</t>
  </si>
  <si>
    <t>Nasopharyngoscopes</t>
  </si>
  <si>
    <t>23-25 47 13 17 39</t>
  </si>
  <si>
    <t>Neurological Discriminators</t>
  </si>
  <si>
    <t>23-25 47 13 17 41</t>
  </si>
  <si>
    <t>Neurological Sensors</t>
  </si>
  <si>
    <t>23-25 47 13 17 43</t>
  </si>
  <si>
    <t>Ophthalmoscopes</t>
  </si>
  <si>
    <t>23-25 47 13 17 45</t>
  </si>
  <si>
    <t>Otoscopes</t>
  </si>
  <si>
    <t>23-25 47 13 17 47</t>
  </si>
  <si>
    <t>Patient Thermoregulators</t>
  </si>
  <si>
    <t>23-25 47 13 17 49</t>
  </si>
  <si>
    <t>Proctoscopes</t>
  </si>
  <si>
    <t>23-25 47 13 17 51</t>
  </si>
  <si>
    <t>Stethoscopic Phonocardiographs</t>
  </si>
  <si>
    <t>23-25 47 13 17 53</t>
  </si>
  <si>
    <t>Therapeutic Bronchoscopes</t>
  </si>
  <si>
    <t>23-25 47 13 17 55</t>
  </si>
  <si>
    <t>Vaginoscopes</t>
  </si>
  <si>
    <t>23-25 47 13 17 57</t>
  </si>
  <si>
    <t>Patient Weight Scales</t>
  </si>
  <si>
    <t>23-25 47 13 19</t>
  </si>
  <si>
    <t>Diaper Weight Scales</t>
  </si>
  <si>
    <t>23-25 47 13 19 11</t>
  </si>
  <si>
    <t>Infant Scales</t>
  </si>
  <si>
    <t>23-25 47 13 19 13</t>
  </si>
  <si>
    <t>Patient Bed Scales</t>
  </si>
  <si>
    <t>23-25 47 13 19 15</t>
  </si>
  <si>
    <t>Patient Chair Scales</t>
  </si>
  <si>
    <t>23-25 47 13 19 17</t>
  </si>
  <si>
    <t>Patient Floor Scales</t>
  </si>
  <si>
    <t>23-25 47 13 19 19</t>
  </si>
  <si>
    <t>Patient Sling Scales</t>
  </si>
  <si>
    <t>23-25 47 13 19 21</t>
  </si>
  <si>
    <t>Patient Table Scales</t>
  </si>
  <si>
    <t>23-25 47 13 19 23</t>
  </si>
  <si>
    <t>Wheelchair Platform Scales</t>
  </si>
  <si>
    <t>23-25 47 13 19 25</t>
  </si>
  <si>
    <t>Patient Clinical Diagnostic Analyzers</t>
  </si>
  <si>
    <t>23-25 47 13 21</t>
  </si>
  <si>
    <t>Amino Acid Analyzers</t>
  </si>
  <si>
    <t>23-25 47 13 21 11</t>
  </si>
  <si>
    <t>Bilirubinometers</t>
  </si>
  <si>
    <t>23-25 47 13 21 13</t>
  </si>
  <si>
    <t>Blood Bank Analyzers</t>
  </si>
  <si>
    <t>23-25 47 13 21 15</t>
  </si>
  <si>
    <t>Blood Gas Analyzers</t>
  </si>
  <si>
    <t>23-25 47 13 21 17</t>
  </si>
  <si>
    <t>Blood Chemistry Analyzers</t>
  </si>
  <si>
    <t>23-25 47 13 21 19</t>
  </si>
  <si>
    <t>Chemistry Analyzers</t>
  </si>
  <si>
    <t>23-25 47 13 21 21</t>
  </si>
  <si>
    <t>Coagulation Analyzers</t>
  </si>
  <si>
    <t>23-25 47 13 21 23</t>
  </si>
  <si>
    <t>Automatic Coagulation Analyzers</t>
  </si>
  <si>
    <t>23-25 47 13 21 23 11</t>
  </si>
  <si>
    <t>Fibrometers</t>
  </si>
  <si>
    <t>23-25 47 13 21 23 13</t>
  </si>
  <si>
    <t>Deoxyribonucleic Sequence Analyzers</t>
  </si>
  <si>
    <t>23-25 47 13 21 25</t>
  </si>
  <si>
    <t>Toxicology Analyzers</t>
  </si>
  <si>
    <t>23-25 47 13 21 27</t>
  </si>
  <si>
    <t>23-25 47 13 21 29</t>
  </si>
  <si>
    <t>Differential Hematology Analyzers</t>
  </si>
  <si>
    <t>23-25 47 13 21 29 11</t>
  </si>
  <si>
    <t>Histology Analyzers</t>
  </si>
  <si>
    <t>23-25 47 13 21 31</t>
  </si>
  <si>
    <t>Breath Hydrogen Analyzers</t>
  </si>
  <si>
    <t>23-25 47 13 21 33</t>
  </si>
  <si>
    <t>Immunology Analyzers</t>
  </si>
  <si>
    <t>23-25 47 13 21 35</t>
  </si>
  <si>
    <t>Microbiology Analyzers</t>
  </si>
  <si>
    <t>23-25 47 13 21 37</t>
  </si>
  <si>
    <t>Protein Analyzers</t>
  </si>
  <si>
    <t>23-25 47 13 21 39</t>
  </si>
  <si>
    <t>Radioisotopic Analyzers</t>
  </si>
  <si>
    <t>23-25 47 13 21 41</t>
  </si>
  <si>
    <t>Urinalysis Analyzers</t>
  </si>
  <si>
    <t>23-25 47 13 21 43</t>
  </si>
  <si>
    <t>Advanced Urinalysis Analyzers</t>
  </si>
  <si>
    <t>23-25 47 13 21 43 11</t>
  </si>
  <si>
    <t>Basic Urinalysis Analyzers</t>
  </si>
  <si>
    <t>23-25 47 13 21 43 13</t>
  </si>
  <si>
    <t>Glucose Analyzers</t>
  </si>
  <si>
    <t>23-25 47 13 21 45</t>
  </si>
  <si>
    <t>Drug Screening Chemistry Analyzers</t>
  </si>
  <si>
    <t>23-25 47 13 21 47</t>
  </si>
  <si>
    <t>High Capacity Strat Chemistry Analyzers</t>
  </si>
  <si>
    <t>23-25 47 13 21 49</t>
  </si>
  <si>
    <t>Multichannel Chemistry Analyzer</t>
  </si>
  <si>
    <t>23-25 47 13 21 51</t>
  </si>
  <si>
    <t>Stat Chemistry Analyzers</t>
  </si>
  <si>
    <t>23-25 47 13 21 53</t>
  </si>
  <si>
    <t>Enzyme Immuni Assay Analysis Units</t>
  </si>
  <si>
    <t>23-25 47 13 21 55</t>
  </si>
  <si>
    <t>Advanced Enzyme Immuni Assay Analysis Units</t>
  </si>
  <si>
    <t>23-25 47 13 21 55 11</t>
  </si>
  <si>
    <t>Basic Enzyme Immuni Assay Analysis Units</t>
  </si>
  <si>
    <t>23-25 47 13 21 55 13</t>
  </si>
  <si>
    <t>Plate Washer Enzyme Immuni Assay Analysis Units</t>
  </si>
  <si>
    <t>23-25 47 13 21 55 15</t>
  </si>
  <si>
    <t>Hemoglobinometers</t>
  </si>
  <si>
    <t>23-25 47 13 21 55 17</t>
  </si>
  <si>
    <t>Patient Clinical Testing Products</t>
  </si>
  <si>
    <t>23-25 47 13 23</t>
  </si>
  <si>
    <t>Cholesterol Meters</t>
  </si>
  <si>
    <t>23-25 47 13 23 11</t>
  </si>
  <si>
    <t>Cholesterol Monitors</t>
  </si>
  <si>
    <t>23-25 47 13 23 13</t>
  </si>
  <si>
    <t>Glucose Meters</t>
  </si>
  <si>
    <t>23-25 47 13 23 15</t>
  </si>
  <si>
    <t>Glucose Monitors</t>
  </si>
  <si>
    <t>23-25 47 13 23 17</t>
  </si>
  <si>
    <t>Patient Clinical Diagnostic Prefabricated Structures</t>
  </si>
  <si>
    <t>23-25 47 15</t>
  </si>
  <si>
    <t>Exam Work Centers</t>
  </si>
  <si>
    <t>23-25 47 15 11</t>
  </si>
  <si>
    <t>Gross Pathology Stations</t>
  </si>
  <si>
    <t>23-25 47 15 13</t>
  </si>
  <si>
    <t>Hospital equipment power columns</t>
  </si>
  <si>
    <t>23-25 47 15 15</t>
  </si>
  <si>
    <t>Medical Preparation Work Centers</t>
  </si>
  <si>
    <t>23-25 47 15 17</t>
  </si>
  <si>
    <t>Patient Transportation and Lifting Equipment</t>
  </si>
  <si>
    <t>23-25 49 00</t>
  </si>
  <si>
    <t>Patient transport products</t>
  </si>
  <si>
    <t>23-25 49 11</t>
  </si>
  <si>
    <t>Patient Transport Trolleys</t>
  </si>
  <si>
    <t>23-25 49 11 11</t>
  </si>
  <si>
    <t>Patient Gurneys</t>
  </si>
  <si>
    <t>23-25 49 11 13</t>
  </si>
  <si>
    <t>Geriatric Chairs</t>
  </si>
  <si>
    <t>23-25 49 11 15</t>
  </si>
  <si>
    <t>Patient Transport Incubators</t>
  </si>
  <si>
    <t>23-25 49 11 17</t>
  </si>
  <si>
    <t>Patient Scooters</t>
  </si>
  <si>
    <t>23-25 49 11 19</t>
  </si>
  <si>
    <t>Patient Stretchers</t>
  </si>
  <si>
    <t>23-25 49 11 21</t>
  </si>
  <si>
    <t>Cadaver Transport Stretchers</t>
  </si>
  <si>
    <t>23-25 49 11 21 11</t>
  </si>
  <si>
    <t>Labor Recover Stretchers</t>
  </si>
  <si>
    <t>23-25 49 11 21 13</t>
  </si>
  <si>
    <t>MRI Compatible Stretchers</t>
  </si>
  <si>
    <t>23-25 49 11 21 15</t>
  </si>
  <si>
    <t>Surgical Recovery Stretchers</t>
  </si>
  <si>
    <t>23-25 49 11 21 17</t>
  </si>
  <si>
    <t>Patient Mobile Stretchers</t>
  </si>
  <si>
    <t>23-25 49 11 23</t>
  </si>
  <si>
    <t>Tapered Head Mobile Stretchers</t>
  </si>
  <si>
    <t>23-25 49 11 23 11</t>
  </si>
  <si>
    <t>9 Position Mobile Stretchers</t>
  </si>
  <si>
    <t>23-25 49 11 23 13</t>
  </si>
  <si>
    <t>Wheelchairs</t>
  </si>
  <si>
    <t>23-25 49 11 25</t>
  </si>
  <si>
    <t>Electric Wheelchairs</t>
  </si>
  <si>
    <t>23-25 49 11 25 11</t>
  </si>
  <si>
    <t>Manual Wheelchairs</t>
  </si>
  <si>
    <t>23-25 49 11 25 13</t>
  </si>
  <si>
    <t>Patient Shifting Boards</t>
  </si>
  <si>
    <t>23-25 49 11 27</t>
  </si>
  <si>
    <t>Patient Transfer Mats</t>
  </si>
  <si>
    <t>23-25 49 11 29</t>
  </si>
  <si>
    <t>Patient lifts</t>
  </si>
  <si>
    <t>23-25 49 13</t>
  </si>
  <si>
    <t>Patient Scissor Lifts</t>
  </si>
  <si>
    <t>23-25 49 13 11</t>
  </si>
  <si>
    <t>Clinical Hydraulic Lifts</t>
  </si>
  <si>
    <t>23-25 49 13 13</t>
  </si>
  <si>
    <t>Patient Suspended Seats</t>
  </si>
  <si>
    <t>23-25 49 13 15</t>
  </si>
  <si>
    <t>Patient Suspended Slings</t>
  </si>
  <si>
    <t>23-25 49 13 17</t>
  </si>
  <si>
    <t>Patient Ceiling Hoists</t>
  </si>
  <si>
    <t>23-25 49 13 19</t>
  </si>
  <si>
    <t>Clinical Infant Slings</t>
  </si>
  <si>
    <t>23-25 49 13 21</t>
  </si>
  <si>
    <t>Patient Hoists</t>
  </si>
  <si>
    <t>23-25 49 13 21 11</t>
  </si>
  <si>
    <t>Pediatrics Products</t>
  </si>
  <si>
    <t>23-25 51 00</t>
  </si>
  <si>
    <t>Pediatrics Furnishings</t>
  </si>
  <si>
    <t>23-25 51 11</t>
  </si>
  <si>
    <t>Pediatric Beds</t>
  </si>
  <si>
    <t>23-25 51 11 11</t>
  </si>
  <si>
    <t>Pediatric Bassinets</t>
  </si>
  <si>
    <t>23-25 51 11 11 11</t>
  </si>
  <si>
    <t>23-25 51 11 11 13</t>
  </si>
  <si>
    <t>Pediatric Cribs</t>
  </si>
  <si>
    <t>23-25 51 11 11 15</t>
  </si>
  <si>
    <t>Pediatric Examination Tables</t>
  </si>
  <si>
    <t>23-25 51 11 11 17</t>
  </si>
  <si>
    <t>Pediatric Incubators</t>
  </si>
  <si>
    <t>23-25 51 11 11 19</t>
  </si>
  <si>
    <t>Pediatric Infant Positioning Cradles</t>
  </si>
  <si>
    <t>23-25 51 11 11 21</t>
  </si>
  <si>
    <t>Pediatric Infant Warmers</t>
  </si>
  <si>
    <t>23-25 51 11 11 23</t>
  </si>
  <si>
    <t>Pediatrics Equipment</t>
  </si>
  <si>
    <t>23-25 51 13</t>
  </si>
  <si>
    <t>Pediatrics Ventilators</t>
  </si>
  <si>
    <t>23-25 51 13 11</t>
  </si>
  <si>
    <t>Pediatric Intensive Care Ventilators</t>
  </si>
  <si>
    <t>23-25 51 13 11 11</t>
  </si>
  <si>
    <t>Infant Intensive Care Ventilators</t>
  </si>
  <si>
    <t>23-25 51 13 11 13</t>
  </si>
  <si>
    <t>Pediatrics Prefabricated Structures</t>
  </si>
  <si>
    <t>23-25 51 15</t>
  </si>
  <si>
    <t>Infant Prefabricated Service Columns</t>
  </si>
  <si>
    <t>23-25 51 15 11</t>
  </si>
  <si>
    <t>Pharmacology Products</t>
  </si>
  <si>
    <t>23-25 53 00</t>
  </si>
  <si>
    <t>Pharmacology Furnishings</t>
  </si>
  <si>
    <t>23-25 53 11</t>
  </si>
  <si>
    <t>Pharmacy Shelving Units</t>
  </si>
  <si>
    <t>23-25 53 11 11</t>
  </si>
  <si>
    <t>Pharmacology Cabinets</t>
  </si>
  <si>
    <t>23-25 53 11 13</t>
  </si>
  <si>
    <t>Medicine Cabinets</t>
  </si>
  <si>
    <t>23-25 53 11 13 11</t>
  </si>
  <si>
    <t>Narcotic Cabinets</t>
  </si>
  <si>
    <t>23-25 53 11 13 13</t>
  </si>
  <si>
    <t>Narcotic Cabinets With Safe</t>
  </si>
  <si>
    <t>23-25 53 11 13 13 11</t>
  </si>
  <si>
    <t>Pharmacology Equipment</t>
  </si>
  <si>
    <t>23-25 53 13</t>
  </si>
  <si>
    <t>Pharmacology Carts</t>
  </si>
  <si>
    <t>23-25 53 13 11</t>
  </si>
  <si>
    <t>Medication Carts</t>
  </si>
  <si>
    <t>23-25 53 13 11 11</t>
  </si>
  <si>
    <t>Unit Dose Medication Carts</t>
  </si>
  <si>
    <t>23-25 53 13 11 13</t>
  </si>
  <si>
    <t>Tablet Products</t>
  </si>
  <si>
    <t>23-25 53 13 13</t>
  </si>
  <si>
    <t>Tablet Crushers</t>
  </si>
  <si>
    <t>23-25 53 13 13 11</t>
  </si>
  <si>
    <t>Tablet Crusher Dispensers</t>
  </si>
  <si>
    <t>23-25 53 13 13 13</t>
  </si>
  <si>
    <t>Tablet Cutters</t>
  </si>
  <si>
    <t>23-25 53 13 13 15</t>
  </si>
  <si>
    <t>Pharmacology Prefabricated Structures</t>
  </si>
  <si>
    <t>23-25 53 15</t>
  </si>
  <si>
    <t>Pharmacy Stations</t>
  </si>
  <si>
    <t>23-25 53 15 11</t>
  </si>
  <si>
    <t>Psychiatric and Psychology Products</t>
  </si>
  <si>
    <t>23-25 55 00</t>
  </si>
  <si>
    <t>Psychiatric and Psychology Furnishings</t>
  </si>
  <si>
    <t>23-25 55 11</t>
  </si>
  <si>
    <t>Psychiatric Beds</t>
  </si>
  <si>
    <t>23-25 55 11 11</t>
  </si>
  <si>
    <t>Psychiatric Patient Showers</t>
  </si>
  <si>
    <t>23-25 55 11 11 11</t>
  </si>
  <si>
    <t>Psychiatric Platform Bed Without Visible Legs</t>
  </si>
  <si>
    <t>23-25 55 11 11 13</t>
  </si>
  <si>
    <t>Psychiatric Platform Beds</t>
  </si>
  <si>
    <t>23-25 55 11 11 15</t>
  </si>
  <si>
    <t>23-25 55 11 11 17</t>
  </si>
  <si>
    <t>Psychiatric and Psychology Equipment</t>
  </si>
  <si>
    <t>23-25 55 13</t>
  </si>
  <si>
    <t>Psychiatric and Psychology Prefabricated Structures</t>
  </si>
  <si>
    <t>23-25 55 15</t>
  </si>
  <si>
    <t>Sterilization Medical Products</t>
  </si>
  <si>
    <t>23-25 57 00</t>
  </si>
  <si>
    <t>Sterilizer Equipment</t>
  </si>
  <si>
    <t>23-25 57 11</t>
  </si>
  <si>
    <t>Chemical Sterilizers</t>
  </si>
  <si>
    <t>23-25 57 11 11</t>
  </si>
  <si>
    <t>Dry Heat Sterilizers</t>
  </si>
  <si>
    <t>23-25 57 11 13</t>
  </si>
  <si>
    <t>Filter Sterilizers</t>
  </si>
  <si>
    <t>23-25 57 11 15</t>
  </si>
  <si>
    <t>Gas Sterilizers</t>
  </si>
  <si>
    <t>23-25 57 11 17</t>
  </si>
  <si>
    <t>Glass Bead Sterilizers</t>
  </si>
  <si>
    <t>23-25 57 11 19</t>
  </si>
  <si>
    <t>Hot Air Sterilizers</t>
  </si>
  <si>
    <t>23-25 57 11 21</t>
  </si>
  <si>
    <t>Needle Sterilizers</t>
  </si>
  <si>
    <t>23-25 57 11 23</t>
  </si>
  <si>
    <t>Powered Instrument Cleaning Devices</t>
  </si>
  <si>
    <t>23-25 57 11 25</t>
  </si>
  <si>
    <t>Radiation Sterilizers</t>
  </si>
  <si>
    <t>23-25 57 11 27</t>
  </si>
  <si>
    <t>Sanitizer Heaters</t>
  </si>
  <si>
    <t>23-25 57 11 29</t>
  </si>
  <si>
    <t>Steam Autoclaves</t>
  </si>
  <si>
    <t>23-25 57 11 31</t>
  </si>
  <si>
    <t>Steam Sterilizers</t>
  </si>
  <si>
    <t>23-25 57 11 33</t>
  </si>
  <si>
    <t>Sterilization Cabinets</t>
  </si>
  <si>
    <t>23-25 57 11 35</t>
  </si>
  <si>
    <t>Sterilization Lamps</t>
  </si>
  <si>
    <t>23-25 57 11 37</t>
  </si>
  <si>
    <t>Sterilization Water Recovery Equipment</t>
  </si>
  <si>
    <t>23-25 57 11 39</t>
  </si>
  <si>
    <t>Double Chamber Ultrasonic Cleaners</t>
  </si>
  <si>
    <t>23-25 57 11 41</t>
  </si>
  <si>
    <t>Single Chamber Ultrasonic Cleaners</t>
  </si>
  <si>
    <t>23-25 57 11 43</t>
  </si>
  <si>
    <t>Surgical Products</t>
  </si>
  <si>
    <t>23-25 59 00</t>
  </si>
  <si>
    <t>Surgical Furnishings</t>
  </si>
  <si>
    <t>23-25 59 11</t>
  </si>
  <si>
    <t>Surgical Beds</t>
  </si>
  <si>
    <t>23-25 59 11 11</t>
  </si>
  <si>
    <t>Surgical Bedside Rails</t>
  </si>
  <si>
    <t>23-25 59 11 11 11</t>
  </si>
  <si>
    <t>Surgical Sinks</t>
  </si>
  <si>
    <t>23-25 59 11 13</t>
  </si>
  <si>
    <t>Surgeon Scrub Sinks</t>
  </si>
  <si>
    <t>23-25 59 11 13 11</t>
  </si>
  <si>
    <t>Surgeon’s Instrument Sinks</t>
  </si>
  <si>
    <t>23-25 59 11 13 13</t>
  </si>
  <si>
    <t>Surgical Tables</t>
  </si>
  <si>
    <t>23-25 59 11 15</t>
  </si>
  <si>
    <t>Surgical Instrument Tables</t>
  </si>
  <si>
    <t>23-25 59 11 15 11</t>
  </si>
  <si>
    <t>Spinal Operating Tables</t>
  </si>
  <si>
    <t>23-25 59 11 15 13</t>
  </si>
  <si>
    <t>Surgical Operating Tables</t>
  </si>
  <si>
    <t>23-25 59 11 15 15</t>
  </si>
  <si>
    <t>Straddle Instrument Tables</t>
  </si>
  <si>
    <t>23-25 59 11 15 17</t>
  </si>
  <si>
    <t>Medical Dressing Instrument Tables</t>
  </si>
  <si>
    <t>23-25 59 11 15 19</t>
  </si>
  <si>
    <t>Cesarean Section Patient Procedure Tables</t>
  </si>
  <si>
    <t>23-25 59 11 15 21</t>
  </si>
  <si>
    <t>Delivery Room Patient Procedure Tables</t>
  </si>
  <si>
    <t>23-25 59 11 15 23</t>
  </si>
  <si>
    <t>23-25 59 11 15 25</t>
  </si>
  <si>
    <t>Operating Room Patient Fracture Tables</t>
  </si>
  <si>
    <t>23-25 59 11 15 27</t>
  </si>
  <si>
    <t xml:space="preserve">Operating Room Patient Procedure Tables </t>
  </si>
  <si>
    <t>23-25 59 11 15 29</t>
  </si>
  <si>
    <t>Surgical Equipment Stands</t>
  </si>
  <si>
    <t>23-25 59 11 15 31</t>
  </si>
  <si>
    <t>Surgical Seating</t>
  </si>
  <si>
    <t>23-25 59 11 17</t>
  </si>
  <si>
    <t>Surgeon Stools</t>
  </si>
  <si>
    <t>23-25 59 11 17 11</t>
  </si>
  <si>
    <t>Rolling Surgeons Stools</t>
  </si>
  <si>
    <t>23-25 59 11 17 13</t>
  </si>
  <si>
    <t>Surgical Step Stools</t>
  </si>
  <si>
    <t>23-25 59 11 17 15</t>
  </si>
  <si>
    <t>Surgical Cabinets</t>
  </si>
  <si>
    <t>23-25 59 11 19</t>
  </si>
  <si>
    <t>Surgical Instrument Cabinets</t>
  </si>
  <si>
    <t>23-25 59 11 19 11</t>
  </si>
  <si>
    <t>Surgical Equipment</t>
  </si>
  <si>
    <t>23-25 59 13</t>
  </si>
  <si>
    <t>Surgical Carts</t>
  </si>
  <si>
    <t>23-25 59 13 11</t>
  </si>
  <si>
    <t>Sterilizable Loading Carts</t>
  </si>
  <si>
    <t>23-25 59 13 11 11</t>
  </si>
  <si>
    <t>Surgical Case Carts</t>
  </si>
  <si>
    <t>23-25 59 13 11 13</t>
  </si>
  <si>
    <t>Surgical Dressing Carts</t>
  </si>
  <si>
    <t>23-25 59 13 11 15</t>
  </si>
  <si>
    <t xml:space="preserve">Operating Room Case Carts </t>
  </si>
  <si>
    <t>23-25 59 13 11 17</t>
  </si>
  <si>
    <t>Cardiovascular Products</t>
  </si>
  <si>
    <t>23-25 59 13 13</t>
  </si>
  <si>
    <t>Heart And Lung Machines</t>
  </si>
  <si>
    <t>23-25 59 13 13 11</t>
  </si>
  <si>
    <t>Intraaortic Balloon Pumps</t>
  </si>
  <si>
    <t>23-25 59 13 13 13</t>
  </si>
  <si>
    <t>Intracardiac Suction Devices</t>
  </si>
  <si>
    <t>23-25 59 13 13 15</t>
  </si>
  <si>
    <t>Perfusion Blood Parameter Monitors</t>
  </si>
  <si>
    <t>23-25 59 13 13 17</t>
  </si>
  <si>
    <t>Perfusion Bubble Traps</t>
  </si>
  <si>
    <t>23-25 59 13 13 19</t>
  </si>
  <si>
    <t>Perfusion Cardioplegia Sets</t>
  </si>
  <si>
    <t>23-25 59 13 13 21</t>
  </si>
  <si>
    <t>Perfusion Cardiotomy Reservoirs</t>
  </si>
  <si>
    <t>23-25 59 13 13 23</t>
  </si>
  <si>
    <t>Perfusion Centrifugal Equipment</t>
  </si>
  <si>
    <t>23-25 59 13 13 25</t>
  </si>
  <si>
    <t>Perfusion Heaters</t>
  </si>
  <si>
    <t>23-25 59 13 13 27</t>
  </si>
  <si>
    <t>Perfusion Coolers</t>
  </si>
  <si>
    <t>23-25 59 13 13 29</t>
  </si>
  <si>
    <t>Perfusion Dual Heater And Cooler Units</t>
  </si>
  <si>
    <t>23-25 59 13 13 31</t>
  </si>
  <si>
    <t>Perfusion Haemoconcentrators</t>
  </si>
  <si>
    <t>23-25 59 13 13 33</t>
  </si>
  <si>
    <t>Perfusion Oxygen Saturation Monitors</t>
  </si>
  <si>
    <t>23-25 59 13 13 35</t>
  </si>
  <si>
    <t>Perfusion Oxygenators</t>
  </si>
  <si>
    <t>23-25 59 13 13 37</t>
  </si>
  <si>
    <t>Perfusion Pump Heads</t>
  </si>
  <si>
    <t>23-25 59 13 13 39</t>
  </si>
  <si>
    <t>Perfusion Venous Reservoirs</t>
  </si>
  <si>
    <t>23-25 59 13 13 41</t>
  </si>
  <si>
    <t>Ventricular Assist Devices</t>
  </si>
  <si>
    <t>23-25 59 13 13 43</t>
  </si>
  <si>
    <t>Perfusion Pumps</t>
  </si>
  <si>
    <t>23-25 59 13 13 45</t>
  </si>
  <si>
    <t>Cardiovascular Reservoirs</t>
  </si>
  <si>
    <t>23-25 59 13 13 47</t>
  </si>
  <si>
    <t>Surgical Coronary Artery Blowers</t>
  </si>
  <si>
    <t>23-25 59 13 13 49</t>
  </si>
  <si>
    <t>Surgical Coronary Artery Misters</t>
  </si>
  <si>
    <t>23-25 59 13 13 51</t>
  </si>
  <si>
    <t>23-25 59 13 15</t>
  </si>
  <si>
    <t>Surgical Basin Stands</t>
  </si>
  <si>
    <t>23-25 59 13 15 11</t>
  </si>
  <si>
    <t>Cryosurgery Equipment</t>
  </si>
  <si>
    <t>23-25 59 13 15 13</t>
  </si>
  <si>
    <t>Electrocautery Equipment</t>
  </si>
  <si>
    <t>23-25 59 13 15 15</t>
  </si>
  <si>
    <t>Ophthalmic Irrigation Equipment</t>
  </si>
  <si>
    <t>23-25 59 13 15 17</t>
  </si>
  <si>
    <t>Ophthalmic Surgery Phacoemulsification Equipment</t>
  </si>
  <si>
    <t>23-25 59 13 15 19</t>
  </si>
  <si>
    <t>Ophthalmic Surgery Extrusion Equipment</t>
  </si>
  <si>
    <t>23-25 59 13 15 21</t>
  </si>
  <si>
    <t>Surgical Irrigation Pumps</t>
  </si>
  <si>
    <t>23-25 59 13 15 23</t>
  </si>
  <si>
    <t>Pulsed Lavage Units With Suction</t>
  </si>
  <si>
    <t>23-25 59 13 15 25</t>
  </si>
  <si>
    <t>Pulsed Lavage Units With Out Suction</t>
  </si>
  <si>
    <t>23-25 59 13 15 27</t>
  </si>
  <si>
    <t>Surgical Lasers</t>
  </si>
  <si>
    <t>23-25 59 13 15 29</t>
  </si>
  <si>
    <t>CO2 Surgical Lasers</t>
  </si>
  <si>
    <t>23-25 59 13 15 29 11</t>
  </si>
  <si>
    <t>KTP Surgical Lasers</t>
  </si>
  <si>
    <t>23-25 59 13 15 29 13</t>
  </si>
  <si>
    <t>Surgical Lithotripters</t>
  </si>
  <si>
    <t>23-25 59 13 15 31</t>
  </si>
  <si>
    <t>Extracorporeal Lithotripters</t>
  </si>
  <si>
    <t>23-25 59 13 15 31 11</t>
  </si>
  <si>
    <t>Ultrasound Lithotripters</t>
  </si>
  <si>
    <t>23-25 59 13 15 31 13</t>
  </si>
  <si>
    <t>Surgical Microscopes</t>
  </si>
  <si>
    <t>23-25 59 13 15 33</t>
  </si>
  <si>
    <t>Surgical Magnifiers</t>
  </si>
  <si>
    <t>23-25 59 13 15 35</t>
  </si>
  <si>
    <t>Surgical Pneumatic Tourniquets</t>
  </si>
  <si>
    <t>23-25 59 13 15 37</t>
  </si>
  <si>
    <t>Surgical Electric Tourniquets</t>
  </si>
  <si>
    <t>23-25 59 13 15 39</t>
  </si>
  <si>
    <t>Surgical Aspirators</t>
  </si>
  <si>
    <t>23-25 59 13 15 41</t>
  </si>
  <si>
    <t>General Purpose Aspirator Pressure Units</t>
  </si>
  <si>
    <t>23-25 59 13 15 41 11</t>
  </si>
  <si>
    <t>Low Pressure High Volume Suction Chest and Abdomen Aspirators</t>
  </si>
  <si>
    <t>23-25 59 13 15 41 13</t>
  </si>
  <si>
    <t>Low Pressure Low Volume Suction Surgical Aspirators</t>
  </si>
  <si>
    <t>23-25 59 13 15 41 15</t>
  </si>
  <si>
    <t>Mobile Uterine Aspirators</t>
  </si>
  <si>
    <t>23-25 59 13 15 41 17</t>
  </si>
  <si>
    <t>Surgical Urological Tables</t>
  </si>
  <si>
    <t>23-25 59 13 15 43</t>
  </si>
  <si>
    <t>Vitreo Retinal Fragmatome Surgery Equipment</t>
  </si>
  <si>
    <t>23-25 59 13 15 45</t>
  </si>
  <si>
    <t>Microsurgery Equipment</t>
  </si>
  <si>
    <t>23-25 59 13 15 47</t>
  </si>
  <si>
    <t>Operating Room Medication Dispensers</t>
  </si>
  <si>
    <t>23-25 59 13 15 49</t>
  </si>
  <si>
    <t>Surgical Dermatomes</t>
  </si>
  <si>
    <t>23-25 59 13 15 51</t>
  </si>
  <si>
    <t>Surgical Dermabraders</t>
  </si>
  <si>
    <t>23-25 59 13 15 53</t>
  </si>
  <si>
    <t>Surgical Dermameshers</t>
  </si>
  <si>
    <t>23-25 59 13 15 55</t>
  </si>
  <si>
    <t>Surgical Pneumatic Saws</t>
  </si>
  <si>
    <t>23-25 59 13 15 57</t>
  </si>
  <si>
    <t>Surgical Pneumatic Drills</t>
  </si>
  <si>
    <t>23-25 59 13 15 59</t>
  </si>
  <si>
    <t>Surgical Power Pin Drivers</t>
  </si>
  <si>
    <t>23-25 59 13 15 61</t>
  </si>
  <si>
    <t>Surgical Power Saws</t>
  </si>
  <si>
    <t>23-25 59 13 15 63</t>
  </si>
  <si>
    <t>Surgical Power Drills</t>
  </si>
  <si>
    <t>23-25 59 13 15 65</t>
  </si>
  <si>
    <t>23-25 59 13 15 67</t>
  </si>
  <si>
    <t>Surgical Reamers</t>
  </si>
  <si>
    <t>23-25 59 13 15 69</t>
  </si>
  <si>
    <t>Surgical Shavers</t>
  </si>
  <si>
    <t>23-25 59 13 15 71</t>
  </si>
  <si>
    <t>Electrosurgical Units</t>
  </si>
  <si>
    <t>23-25 59 13 15 73</t>
  </si>
  <si>
    <t>Dual Output Electrosurgical Units</t>
  </si>
  <si>
    <t>23-25 59 13 15 73 11</t>
  </si>
  <si>
    <t>Endoscopy Electrosurgical Units</t>
  </si>
  <si>
    <t>23-25 59 13 15 73 13</t>
  </si>
  <si>
    <t>Monopolar Electrosurgical Units</t>
  </si>
  <si>
    <t>23-25 59 13 15 73 15</t>
  </si>
  <si>
    <t>Unblended Mobile Electrosurgical Units</t>
  </si>
  <si>
    <t>23-25 59 13 15 73 17</t>
  </si>
  <si>
    <t>Surgical Lighting Fixtures</t>
  </si>
  <si>
    <t>23-25 59 13 17</t>
  </si>
  <si>
    <t>Surgical Operating Room Lighting Fixtures</t>
  </si>
  <si>
    <t>23-25 59 13 17 11</t>
  </si>
  <si>
    <t>Surgical Support Products</t>
  </si>
  <si>
    <t>23-25 59 13 19</t>
  </si>
  <si>
    <t>Surgical Basin Sets</t>
  </si>
  <si>
    <t>23-25 59 13 19 11</t>
  </si>
  <si>
    <t>Surgical Bone Cement Mixing Equipment</t>
  </si>
  <si>
    <t>23-25 59 13 19 13</t>
  </si>
  <si>
    <t>Surgical Suction Canisters</t>
  </si>
  <si>
    <t>23-25 59 13 19 15</t>
  </si>
  <si>
    <t>Surgical Glove Drying Or Powdering Equipment</t>
  </si>
  <si>
    <t>23-25 59 13 19 17</t>
  </si>
  <si>
    <t>Surgical Fluid Decanting Devices</t>
  </si>
  <si>
    <t>23-25 59 13 19 19</t>
  </si>
  <si>
    <t>Surgical Prefabricated Structures</t>
  </si>
  <si>
    <t>23-25 59 15</t>
  </si>
  <si>
    <t>Surgical Prefabricated Service Columns</t>
  </si>
  <si>
    <t>23-25 59 15 11</t>
  </si>
  <si>
    <t>Veterinary and Animal Products</t>
  </si>
  <si>
    <t>23-25 61 00</t>
  </si>
  <si>
    <t>Veterinary and Animal Furnishings</t>
  </si>
  <si>
    <t>23-25 61 11</t>
  </si>
  <si>
    <t>Veterinary Tables</t>
  </si>
  <si>
    <t>23-25 61 11 11</t>
  </si>
  <si>
    <t>Veterinary Operating Tables</t>
  </si>
  <si>
    <t>23-25 61 11 11 11</t>
  </si>
  <si>
    <t>Postmortem Animal Dissection Tables</t>
  </si>
  <si>
    <t>23-25 61 11 11 13</t>
  </si>
  <si>
    <t>Necropsy Tables</t>
  </si>
  <si>
    <t>23-25 61 11 11 15</t>
  </si>
  <si>
    <t>Veterinary Surgical Tables</t>
  </si>
  <si>
    <t>23-25 61 11 11 17</t>
  </si>
  <si>
    <t>Veterinary Sinks</t>
  </si>
  <si>
    <t>23-25 61 11 13</t>
  </si>
  <si>
    <t>Animal Cage Washing Sinks</t>
  </si>
  <si>
    <t>23-25 61 11 13 11</t>
  </si>
  <si>
    <t>Veterinary Storage Chests</t>
  </si>
  <si>
    <t>23-25 61 11 15</t>
  </si>
  <si>
    <t>Veterinary and Animal Equipment</t>
  </si>
  <si>
    <t>23-25 61 13</t>
  </si>
  <si>
    <t>Animal Containment Products</t>
  </si>
  <si>
    <t>23-25 61 13 11</t>
  </si>
  <si>
    <t>Cage Washers</t>
  </si>
  <si>
    <t>23-25 61 13 11 10</t>
  </si>
  <si>
    <t>Small Animal Laboratory Cages</t>
  </si>
  <si>
    <t>23-25 61 13 11 11</t>
  </si>
  <si>
    <t>Large Animal Laboratory Cages</t>
  </si>
  <si>
    <t>23-25 61 13 11 13</t>
  </si>
  <si>
    <t>Large Animal Mobile Kennels</t>
  </si>
  <si>
    <t>23-25 61 13 11 15</t>
  </si>
  <si>
    <t>Intensive Care Large Animal Mobile Kennels</t>
  </si>
  <si>
    <t>23-25 61 13 11 15 11</t>
  </si>
  <si>
    <t>Small Animal Mobile Kennels</t>
  </si>
  <si>
    <t>23-25 61 13 11 17</t>
  </si>
  <si>
    <t>Intensive Care Small Animal Mobile Kennels</t>
  </si>
  <si>
    <t>23-25 61 13 11 17 11</t>
  </si>
  <si>
    <t>Aquaria Equipment</t>
  </si>
  <si>
    <t>23-25 61 13 11 19</t>
  </si>
  <si>
    <t>Animal Catching Devices</t>
  </si>
  <si>
    <t>23-25 61 13 11 21</t>
  </si>
  <si>
    <t>Fish Aeration Systems</t>
  </si>
  <si>
    <t>23-25 61 13 11 23</t>
  </si>
  <si>
    <t>Veterinary Equipment</t>
  </si>
  <si>
    <t>23-25 61 15</t>
  </si>
  <si>
    <t>Veterinary Blood Pressure Testers</t>
  </si>
  <si>
    <t>23-25 61 15 11</t>
  </si>
  <si>
    <t>Veterinary Kymograph Testers</t>
  </si>
  <si>
    <t>23-25 61 15 13</t>
  </si>
  <si>
    <t>Veterinary Pyrogenic Testers</t>
  </si>
  <si>
    <t>23-25 61 15 15</t>
  </si>
  <si>
    <t>Veterinary Stereotoxic Equipment</t>
  </si>
  <si>
    <t>23-25 61 15 17</t>
  </si>
  <si>
    <t>Veterinary Electrocardiographs ECG</t>
  </si>
  <si>
    <t>23-25 61 15 19</t>
  </si>
  <si>
    <t>Veterinary and Animal Prefabricated Structures</t>
  </si>
  <si>
    <t>23-25 61 17</t>
  </si>
  <si>
    <t>X Ray and Imagery Products</t>
  </si>
  <si>
    <t>23-25 63 00</t>
  </si>
  <si>
    <t>X Ray and Imagery Furnishings</t>
  </si>
  <si>
    <t>23-25 63 11</t>
  </si>
  <si>
    <t>X Ray and Imagery Sinks</t>
  </si>
  <si>
    <t>23-25 63 11 11</t>
  </si>
  <si>
    <t>Film Processing Sinks</t>
  </si>
  <si>
    <t>23-25 63 11 11 11</t>
  </si>
  <si>
    <t>Lead Lined Sinks</t>
  </si>
  <si>
    <t>23-25 63 11 11 13</t>
  </si>
  <si>
    <t>Lead Lined With Decay Storage Sinks</t>
  </si>
  <si>
    <t>23-25 63 11 11 13 11</t>
  </si>
  <si>
    <t>X Ray and Imagery Protective Barriers</t>
  </si>
  <si>
    <t>23-25 63 11 13</t>
  </si>
  <si>
    <t>X Ray Protective Screens</t>
  </si>
  <si>
    <t>23-25 63 11 13 11</t>
  </si>
  <si>
    <t>Radiofrequency Proective Screens</t>
  </si>
  <si>
    <t>23-25 63 11 13 13</t>
  </si>
  <si>
    <t>Radiological Shielding Apron Racks</t>
  </si>
  <si>
    <t>23-25 63 11 13 15</t>
  </si>
  <si>
    <t>Portable Radioactive Materials Containers</t>
  </si>
  <si>
    <t>23-25 63 11 13 17</t>
  </si>
  <si>
    <t>Radiological Shielding Freestanding Screens</t>
  </si>
  <si>
    <t>23-25 63 11 13 19</t>
  </si>
  <si>
    <t>Radiological Shielding Wall</t>
  </si>
  <si>
    <t>23-25 63 11 13 21</t>
  </si>
  <si>
    <t>Radiological Shielding Ceiling Panels</t>
  </si>
  <si>
    <t>23-25 63 11 13 23</t>
  </si>
  <si>
    <t>Radiological Shielding Floor Installed Panels</t>
  </si>
  <si>
    <t>23-25 63 11 13 25</t>
  </si>
  <si>
    <t>X Ray and Imagery Storage Units</t>
  </si>
  <si>
    <t>23-25 63 11 15</t>
  </si>
  <si>
    <t>Lead Lined Storage Cabinets</t>
  </si>
  <si>
    <t>23-25 63 11 15 11</t>
  </si>
  <si>
    <t>Photographic Slides Storage Cabinets</t>
  </si>
  <si>
    <t>23-25 63 11 15 13</t>
  </si>
  <si>
    <t>X Ray and Imagery Equipment</t>
  </si>
  <si>
    <t>23-25 63 13</t>
  </si>
  <si>
    <t>X Ray and Imagery Carts</t>
  </si>
  <si>
    <t>23-25 63 13 11</t>
  </si>
  <si>
    <t>Radium Transport Carts</t>
  </si>
  <si>
    <t>23-25 63 13 11 11</t>
  </si>
  <si>
    <t>Computed Tomography CT and CAT Products</t>
  </si>
  <si>
    <t>23-25 63 13 13</t>
  </si>
  <si>
    <t>Computed Tomography CT Complete Stationary Units</t>
  </si>
  <si>
    <t>23-25 63 13 13 11</t>
  </si>
  <si>
    <t>Computed Tomography CT Mobile Units</t>
  </si>
  <si>
    <t>23-25 63 13 13 13</t>
  </si>
  <si>
    <t>Computed Tomography CT Van Units</t>
  </si>
  <si>
    <t>23-25 63 13 13 15</t>
  </si>
  <si>
    <t>Computed Tomography CT Consoles</t>
  </si>
  <si>
    <t>23-25 63 13 13 17</t>
  </si>
  <si>
    <t>Computed Tomography CT Power Conditioners</t>
  </si>
  <si>
    <t>23-25 63 13 13 19</t>
  </si>
  <si>
    <t>Computed Tomography CT Tables</t>
  </si>
  <si>
    <t>23-25 63 13 13 21</t>
  </si>
  <si>
    <t>Computed Tomography CT Chairs</t>
  </si>
  <si>
    <t>23-25 63 13 13 23</t>
  </si>
  <si>
    <t>Computed Tomography CAT Complete Stationary Units</t>
  </si>
  <si>
    <t>23-25 63 13 13 25</t>
  </si>
  <si>
    <t>Computed Tomography CAT Mobile Units</t>
  </si>
  <si>
    <t>23-25 63 13 13 27</t>
  </si>
  <si>
    <t>Computed Tomography CAT Transportable Units</t>
  </si>
  <si>
    <t>23-25 63 13 13 29</t>
  </si>
  <si>
    <t>Computed Tomography CAT Van Units</t>
  </si>
  <si>
    <t>23-25 63 13 13 31</t>
  </si>
  <si>
    <t>Computed Tomography CAT Consoles</t>
  </si>
  <si>
    <t>23-25 63 13 13 33</t>
  </si>
  <si>
    <t>Computed Tomography CAT Power Conditioners</t>
  </si>
  <si>
    <t>23-25 63 13 13 35</t>
  </si>
  <si>
    <t>Computed Tomography CAT Tables</t>
  </si>
  <si>
    <t>23-25 63 13 13 37</t>
  </si>
  <si>
    <t>Computed Tomography CAT Chairs</t>
  </si>
  <si>
    <t>23-25 63 13 13 39</t>
  </si>
  <si>
    <t>Computerized Tomography Phantoms</t>
  </si>
  <si>
    <t>23-25 63 13 13 41</t>
  </si>
  <si>
    <t>Body Computerized Tomography Phantoms</t>
  </si>
  <si>
    <t>23-25 63 13 13 41 11</t>
  </si>
  <si>
    <t>Head Computerized Tomography Phantoms</t>
  </si>
  <si>
    <t>23-25 63 13 13 41 13</t>
  </si>
  <si>
    <t>Performance Computerized Tomography Phantoms</t>
  </si>
  <si>
    <t>23-25 63 13 13 41 15</t>
  </si>
  <si>
    <t>Computed Tomography CT Radiotherapy Simulators</t>
  </si>
  <si>
    <t>23-25 63 13 13 43</t>
  </si>
  <si>
    <t>Computed Tomography CAT Radiotherapy Simulators</t>
  </si>
  <si>
    <t>23-25 63 13 13 45</t>
  </si>
  <si>
    <t>Magnetic Resonance Imaging Products</t>
  </si>
  <si>
    <t>23-25 63 13 15</t>
  </si>
  <si>
    <t>Medical Magnetic Resonance Imaging Complete Stationary Unit Installation</t>
  </si>
  <si>
    <t>23-25 63 13 15 11</t>
  </si>
  <si>
    <t>Medical Magnetic Resonance Imaging Mobile Units</t>
  </si>
  <si>
    <t>23-25 63 13 15 13</t>
  </si>
  <si>
    <t>Medical Magnetic Resonance Imaging Transportable Units</t>
  </si>
  <si>
    <t>23-25 63 13 15 15</t>
  </si>
  <si>
    <t>Medical Magnetic Resonance Imaging Van Units</t>
  </si>
  <si>
    <t>23-25 63 13 15 17</t>
  </si>
  <si>
    <t>Medical Magnetic Resonance Imaging Monitors</t>
  </si>
  <si>
    <t>23-25 63 13 15 19</t>
  </si>
  <si>
    <t>Medical Magnetic Resonance Imaging Scanners</t>
  </si>
  <si>
    <t>23-25 63 13 15 21</t>
  </si>
  <si>
    <t>Medical Magnetic Resonance Imaging Tables</t>
  </si>
  <si>
    <t>23-25 63 13 15 23</t>
  </si>
  <si>
    <t>Ultrasound Doppler And Echo Imaging Products</t>
  </si>
  <si>
    <t>23-25 63 13 17</t>
  </si>
  <si>
    <t>Cardiac Ultrasound Units</t>
  </si>
  <si>
    <t>23-25 63 13 17 11</t>
  </si>
  <si>
    <t>Cardiac Doppler Units</t>
  </si>
  <si>
    <t>23-25 63 13 17 13</t>
  </si>
  <si>
    <t>Cardiac Echo Units</t>
  </si>
  <si>
    <t>23-25 63 13 17 15</t>
  </si>
  <si>
    <t>Cardioscopes</t>
  </si>
  <si>
    <t>23-25 63 13 17 17</t>
  </si>
  <si>
    <t>Fetal Ultrasound Units</t>
  </si>
  <si>
    <t>23-25 63 13 17 19</t>
  </si>
  <si>
    <t>Fetal Echo Units</t>
  </si>
  <si>
    <t>23-25 63 13 17 21</t>
  </si>
  <si>
    <t>Gynecological Ultrasound Units</t>
  </si>
  <si>
    <t>23-25 63 13 17 23</t>
  </si>
  <si>
    <t>Gynecological Echo Units</t>
  </si>
  <si>
    <t>23-25 63 13 17 25</t>
  </si>
  <si>
    <t>Mammographic Ultrasound Units</t>
  </si>
  <si>
    <t>23-25 63 13 17 27</t>
  </si>
  <si>
    <t>Mammographic Echo Units</t>
  </si>
  <si>
    <t>23-25 63 13 17 29</t>
  </si>
  <si>
    <t>Medical Ultrasound Bone Densitometers</t>
  </si>
  <si>
    <t>23-25 63 13 17 31</t>
  </si>
  <si>
    <t>Medical Ultrasound Or Doppler Or Echo Monitors</t>
  </si>
  <si>
    <t>23-25 63 13 17 33</t>
  </si>
  <si>
    <t>Medical Ultrasound Or Doppler Or Echo Printers</t>
  </si>
  <si>
    <t>23-25 63 13 17 35</t>
  </si>
  <si>
    <t>Medical Ultrasound Transducers</t>
  </si>
  <si>
    <t>23-25 63 13 17 37</t>
  </si>
  <si>
    <t>Medical Doppler Transducers</t>
  </si>
  <si>
    <t>23-25 63 13 17 39</t>
  </si>
  <si>
    <t>Medical  Echo Transducers</t>
  </si>
  <si>
    <t>23-25 63 13 17 41</t>
  </si>
  <si>
    <t>Medical General Use Ultrasound Units</t>
  </si>
  <si>
    <t>23-25 63 13 17 43</t>
  </si>
  <si>
    <t>Medical General Use Doppler Units</t>
  </si>
  <si>
    <t>23-25 63 13 17 45</t>
  </si>
  <si>
    <t>Medical General Use Pulse Echo Units</t>
  </si>
  <si>
    <t>23-25 63 13 17 47</t>
  </si>
  <si>
    <t>Medical General Use Echography Units</t>
  </si>
  <si>
    <t>23-25 63 13 17 49</t>
  </si>
  <si>
    <t>Thesiometers</t>
  </si>
  <si>
    <t>23-25 63 13 17 51</t>
  </si>
  <si>
    <t>Vaginal Ultrasound Or Echo Probes</t>
  </si>
  <si>
    <t>23-25 63 13 17 53</t>
  </si>
  <si>
    <t>Vascular Ultrasound Units</t>
  </si>
  <si>
    <t>23-25 63 13 17 55</t>
  </si>
  <si>
    <t>Medical Ultrasound Ophthalmic Scanners</t>
  </si>
  <si>
    <t>23-25 63 13 17 57</t>
  </si>
  <si>
    <t>X Ray Products</t>
  </si>
  <si>
    <t>23-25 63 13 19</t>
  </si>
  <si>
    <t>Chest X Ray Equipment</t>
  </si>
  <si>
    <t>23-25 63 13 19 11</t>
  </si>
  <si>
    <t>Mammography X Ray Equipment</t>
  </si>
  <si>
    <t>23-25 63 13 19 13</t>
  </si>
  <si>
    <t>Medical C Arm X Ray Units</t>
  </si>
  <si>
    <t>23-25 63 13 19 15</t>
  </si>
  <si>
    <t>Medical Cine Fluoroscopy Equipment</t>
  </si>
  <si>
    <t>23-25 63 13 19 17</t>
  </si>
  <si>
    <t>Medical Radiology And Fluoroscopy RF Equipment</t>
  </si>
  <si>
    <t>23-25 63 13 19 19</t>
  </si>
  <si>
    <t>Medical Radioisotope Scanners</t>
  </si>
  <si>
    <t>23-25 63 13 19 21</t>
  </si>
  <si>
    <t>Medical X Ray Buckys</t>
  </si>
  <si>
    <t>23-25 63 13 19 23</t>
  </si>
  <si>
    <t>Medical X Ray Quality Assurance Calibration Devices</t>
  </si>
  <si>
    <t>23-25 63 13 19 25</t>
  </si>
  <si>
    <t>Medical X Ray Tables</t>
  </si>
  <si>
    <t>23-25 63 13 19 27</t>
  </si>
  <si>
    <t>Medical X Ray Stands</t>
  </si>
  <si>
    <t>23-25 63 13 19 29</t>
  </si>
  <si>
    <t>Medical X Ray Chairs</t>
  </si>
  <si>
    <t>23-25 63 13 19 31</t>
  </si>
  <si>
    <t>Medical X Ray Cabinets</t>
  </si>
  <si>
    <t>23-25 63 13 19 33</t>
  </si>
  <si>
    <t>Medical X Ray Tomography Units</t>
  </si>
  <si>
    <t>23-25 63 13 19 35</t>
  </si>
  <si>
    <t>Medical Diagnostic Use X Ray Units</t>
  </si>
  <si>
    <t>23-25 63 13 19 37</t>
  </si>
  <si>
    <t>Medical Xeroradiography Units</t>
  </si>
  <si>
    <t>23-25 63 13 19 39</t>
  </si>
  <si>
    <t>X Ray Bone Densitometers</t>
  </si>
  <si>
    <t>23-25 63 13 19 41</t>
  </si>
  <si>
    <t>Medical X Ray Intensifying Screens</t>
  </si>
  <si>
    <t>23-25 63 13 19 43</t>
  </si>
  <si>
    <t>Medical X Ray Water Coolers</t>
  </si>
  <si>
    <t>23-25 63 13 19 45</t>
  </si>
  <si>
    <t>Medical Imaging Procedure Trays</t>
  </si>
  <si>
    <t>23-25 63 13 19 47</t>
  </si>
  <si>
    <t>Medical X Ray Film Hot Spot Lights</t>
  </si>
  <si>
    <t>23-25 63 13 19 49</t>
  </si>
  <si>
    <t>Medical X Ray Film Large Rack Viewing Systems</t>
  </si>
  <si>
    <t>23-25 63 13 19 51</t>
  </si>
  <si>
    <t>Medical X Ray Film View Boxes</t>
  </si>
  <si>
    <t>23-25 63 13 19 53</t>
  </si>
  <si>
    <t>Medical X Ray Film Illuminator Windows</t>
  </si>
  <si>
    <t>23-25 63 13 19 55</t>
  </si>
  <si>
    <t>Medical X Ray Film Illuminator Screens</t>
  </si>
  <si>
    <t>23-25 63 13 19 57</t>
  </si>
  <si>
    <t>Medical X Ray Film Stereoscopes</t>
  </si>
  <si>
    <t>23-25 63 13 19 59</t>
  </si>
  <si>
    <t>Gamma Cameras Products</t>
  </si>
  <si>
    <t>23-25 63 13 21</t>
  </si>
  <si>
    <t>Medical General Use Gamma Cameras</t>
  </si>
  <si>
    <t>23-25 63 13 21 11</t>
  </si>
  <si>
    <t>Lymphatic Mapping Navigator Equipment</t>
  </si>
  <si>
    <t>23-25 63 13 21 13</t>
  </si>
  <si>
    <t>Lymphatic Mapping Probes</t>
  </si>
  <si>
    <t>23-25 63 13 21 15</t>
  </si>
  <si>
    <t>Lymphatic Mapping Collimators</t>
  </si>
  <si>
    <t>23-25 63 13 21 17</t>
  </si>
  <si>
    <t>Gamma Radiation Therapy Products</t>
  </si>
  <si>
    <t>23-25 63 13 23</t>
  </si>
  <si>
    <t>Radiosurgical Gamma Knife Collimators</t>
  </si>
  <si>
    <t>23-25 63 13 23 11</t>
  </si>
  <si>
    <t>Radiosurgical Gamma Knife Units</t>
  </si>
  <si>
    <t>23-25 63 13 23 13</t>
  </si>
  <si>
    <t>Radiosurgical Gamma Scintillators</t>
  </si>
  <si>
    <t>23-25 63 13 23 15</t>
  </si>
  <si>
    <t>Linear Accelerator Intensity Modulated Radiation Therapy Units</t>
  </si>
  <si>
    <t>23-25 63 13 25</t>
  </si>
  <si>
    <t>Medical Linear Accelerator Intensity Modulated Radiation Therapy IMRT Two Dimensional Units</t>
  </si>
  <si>
    <t>23-25 63 13 25 11</t>
  </si>
  <si>
    <t>Medical Linear Accelerator Intensity Modulated Radiation Therapy IMRT Three Dimensional Units</t>
  </si>
  <si>
    <t>23-25 63 13 25 13</t>
  </si>
  <si>
    <t>Medical Linear Accelerator Intensity Modulated Radiation Therapy IMRT Collimators</t>
  </si>
  <si>
    <t>23-25 63 13 25 15</t>
  </si>
  <si>
    <t>Dual Energy Linear Accelerator</t>
  </si>
  <si>
    <t>23-25 63 13 25 17</t>
  </si>
  <si>
    <t>Medical Positron Emission Tomography Units</t>
  </si>
  <si>
    <t>23-25 63 13 27</t>
  </si>
  <si>
    <t>Medical Positron Emission Tomography PET Units</t>
  </si>
  <si>
    <t>23-25 63 13 27 11</t>
  </si>
  <si>
    <t>Medical Single Photon Emission Computed Tomography Units</t>
  </si>
  <si>
    <t>23-25 63 13 29</t>
  </si>
  <si>
    <t>Medical Single Photon Emission Computed Tomography SPECT Units</t>
  </si>
  <si>
    <t>23-25 63 13 29 11</t>
  </si>
  <si>
    <t>Radiotherapy Teletherapy Products</t>
  </si>
  <si>
    <t>23-25 63 13 31</t>
  </si>
  <si>
    <t>Radiotherapy Teletherapy Cobalt 60 Equipment</t>
  </si>
  <si>
    <t>23-25 63 13 31 11</t>
  </si>
  <si>
    <t>Radiotherapy Teletherapy Linear Accelerators</t>
  </si>
  <si>
    <t>23-25 63 13 31 13</t>
  </si>
  <si>
    <t>Radiotherapy Teletherapy Orthovoltage X Ray Machines</t>
  </si>
  <si>
    <t>23-25 63 13 31 15</t>
  </si>
  <si>
    <t>Radiotherapy Teletherapy Superficial X Ray Machines</t>
  </si>
  <si>
    <t>23-25 63 13 31 17</t>
  </si>
  <si>
    <t>Radiotherapy Cutters</t>
  </si>
  <si>
    <t>23-25 63 13 31 19</t>
  </si>
  <si>
    <t>Radiotherapy Beam Block Cutters</t>
  </si>
  <si>
    <t>23-25 63 13 31 19 11</t>
  </si>
  <si>
    <t>Radiotherapy Compensator Cutters</t>
  </si>
  <si>
    <t>23-25 63 13 31 19 13</t>
  </si>
  <si>
    <t>Radiographic Fluoroscopic Units</t>
  </si>
  <si>
    <t>23-25 63 13 33</t>
  </si>
  <si>
    <t>Computerized Tomography Radiographic Fluoroscopic Units</t>
  </si>
  <si>
    <t>23-25 63 13 33 11</t>
  </si>
  <si>
    <t>Digital Angio Biplane Radiographic Fluoroscopic Units</t>
  </si>
  <si>
    <t>23-25 63 13 33 13</t>
  </si>
  <si>
    <t>Digital Cardiac Radiographic Fluoroscopic Units</t>
  </si>
  <si>
    <t>23-25 63 13 33 15</t>
  </si>
  <si>
    <t>Digital Chest Radiographic Fluoroscopic Units</t>
  </si>
  <si>
    <t>23-25 63 13 33 17</t>
  </si>
  <si>
    <t>Mammographic Radiographic Fluoroscopic Units</t>
  </si>
  <si>
    <t>23-25 63 13 33 19</t>
  </si>
  <si>
    <t>Non Tilt Table Radiographic Units</t>
  </si>
  <si>
    <t>23-25 63 13 33 21</t>
  </si>
  <si>
    <t>Table Radiographic Fluoroscopic Units</t>
  </si>
  <si>
    <t>23-25 63 13 33 23</t>
  </si>
  <si>
    <t>Remote Table Radiographic Fluoroscopic Units</t>
  </si>
  <si>
    <t>23-25 63 13 33 23 11</t>
  </si>
  <si>
    <t>Urologic Radiographic Fluoroscopic Units</t>
  </si>
  <si>
    <t>23-25 63 13 33 25</t>
  </si>
  <si>
    <t>Computerized Tomography Urologic Radiographic Fluoroscopic Units</t>
  </si>
  <si>
    <t>23-25 63 13 33 25 11</t>
  </si>
  <si>
    <t>Radiation Detection Or Monitoring Products</t>
  </si>
  <si>
    <t>23-25 63 13 35</t>
  </si>
  <si>
    <t>Radiation Dosimeters</t>
  </si>
  <si>
    <t>23-25 63 13 35 11</t>
  </si>
  <si>
    <t>Radiation Badges</t>
  </si>
  <si>
    <t>23-25 63 13 35 13</t>
  </si>
  <si>
    <t>Radiation Detectors</t>
  </si>
  <si>
    <t>23-25 63 13 35 15</t>
  </si>
  <si>
    <t>X Ray and Imagery Prefabricated Structures</t>
  </si>
  <si>
    <t>23-25 63 15</t>
  </si>
  <si>
    <t>Radiological Shielding Chambers</t>
  </si>
  <si>
    <t>23-25 63 15 11</t>
  </si>
  <si>
    <t>Radiological Shielding Rooms</t>
  </si>
  <si>
    <t>23-25 63 15 13</t>
  </si>
  <si>
    <t>Radiological Shielding Safes</t>
  </si>
  <si>
    <t>23-25 63 15 15</t>
  </si>
  <si>
    <t>Specialized Medical Computer Equipment</t>
  </si>
  <si>
    <t>23-25 63 17</t>
  </si>
  <si>
    <t>Computer Assisted Cardiology Management System</t>
  </si>
  <si>
    <t>23-25 63 17 11</t>
  </si>
  <si>
    <t>Nuclear Medicine Clinical Computers</t>
  </si>
  <si>
    <t>23-25 63 17 13</t>
  </si>
  <si>
    <t>DIN PACS Computer System</t>
  </si>
  <si>
    <t>23-25 63 17 15</t>
  </si>
  <si>
    <t>Holter Monitor Analysis Computer System</t>
  </si>
  <si>
    <t>23-25 63 17 17</t>
  </si>
  <si>
    <t>Mean Cell Volume Computers</t>
  </si>
  <si>
    <t>23-25 63 17 19</t>
  </si>
  <si>
    <t>Radiation Therapy Treatment Planning Computers</t>
  </si>
  <si>
    <t>23-25 63 17 21</t>
  </si>
  <si>
    <t>Biological Protection and Preservation Products</t>
  </si>
  <si>
    <t>23-25 65 00</t>
  </si>
  <si>
    <t>Biological Safety Cabinets</t>
  </si>
  <si>
    <t>23-25 65 11</t>
  </si>
  <si>
    <t>Biological Safety Class I Cabinets</t>
  </si>
  <si>
    <t>23-25 65 11 11</t>
  </si>
  <si>
    <t>Biological Safety Class II Cabinets</t>
  </si>
  <si>
    <t>23-25 65 11 13</t>
  </si>
  <si>
    <t>Biological Safety Class III Cabinets</t>
  </si>
  <si>
    <t>23-25 65 11 15</t>
  </si>
  <si>
    <t>Cryogenic Freezers</t>
  </si>
  <si>
    <t>23-25 65 11 17</t>
  </si>
  <si>
    <t>Biological Freezers</t>
  </si>
  <si>
    <t>23-25 65 11 19</t>
  </si>
  <si>
    <t>Biological Refrigerators</t>
  </si>
  <si>
    <t>23-25 65 11 21</t>
  </si>
  <si>
    <t>Cabinet Bases</t>
  </si>
  <si>
    <t>23-25 65 13</t>
  </si>
  <si>
    <t>Biological Safety Class I Cabinet Bases</t>
  </si>
  <si>
    <t>23-25 65 13 11</t>
  </si>
  <si>
    <t>Biological Safety Class II Cabinet Bases</t>
  </si>
  <si>
    <t>23-25 65 13 13</t>
  </si>
  <si>
    <t>Biological Safety Class III Cabinet Bases</t>
  </si>
  <si>
    <t>23-25 65 13 15</t>
  </si>
  <si>
    <t>Hazardous Materials Products</t>
  </si>
  <si>
    <t>23-25 67 00</t>
  </si>
  <si>
    <t>Hazardous Materials Cabinets</t>
  </si>
  <si>
    <t>23-25 67 11</t>
  </si>
  <si>
    <t>Acid Storage Cabinets</t>
  </si>
  <si>
    <t>23-25 67 11 11</t>
  </si>
  <si>
    <t>Flammable Storage Cabinets</t>
  </si>
  <si>
    <t>23-25 67 11 13</t>
  </si>
  <si>
    <t>Hazardous Materials Refrigerators and Freezers</t>
  </si>
  <si>
    <t>23-25 67 13</t>
  </si>
  <si>
    <t>Flammable Material Storage Refrigerators</t>
  </si>
  <si>
    <t>23-25 67 13 11</t>
  </si>
  <si>
    <t>Flammable Material Storage Freezers</t>
  </si>
  <si>
    <t>23-25 67 13 13</t>
  </si>
  <si>
    <t>Flammable Material Storage Refrigerator Freezers</t>
  </si>
  <si>
    <t>23-25 67 13 15</t>
  </si>
  <si>
    <t>Explosion Proof Refrigerators</t>
  </si>
  <si>
    <t>23-25 67 13 17</t>
  </si>
  <si>
    <t>Explosion Proof Refrigerator Freezers</t>
  </si>
  <si>
    <t>23-25 67 13 19</t>
  </si>
  <si>
    <t>Laboratory and Scientific Products</t>
  </si>
  <si>
    <t>23-25 69 00</t>
  </si>
  <si>
    <t>Laboratory Furnishings</t>
  </si>
  <si>
    <t>23-25 69 11</t>
  </si>
  <si>
    <t>Laboratory Tables</t>
  </si>
  <si>
    <t>23-25 69 11 11</t>
  </si>
  <si>
    <t>Microscope Tables</t>
  </si>
  <si>
    <t>23-25 69 11 11 11</t>
  </si>
  <si>
    <t>Laboratory Seating</t>
  </si>
  <si>
    <t>23-25 69 11 13</t>
  </si>
  <si>
    <t>Laboratory Fume hoods</t>
  </si>
  <si>
    <t>23-25 69 11 15</t>
  </si>
  <si>
    <t>Bench Fume hoods</t>
  </si>
  <si>
    <t>23-25 69 11 15 11</t>
  </si>
  <si>
    <t>Horizontal Laminar Flow Bench Fume hoods</t>
  </si>
  <si>
    <t>23-25 69 11 15 11 11</t>
  </si>
  <si>
    <t>Floor Standing Fume hoods</t>
  </si>
  <si>
    <t>23-25 69 11 15 13</t>
  </si>
  <si>
    <t>Horizontal Laminar Flow Free Standing Fume hoods</t>
  </si>
  <si>
    <t>23-25 69 11 15 13 11</t>
  </si>
  <si>
    <t>Explosion Proof Floor Standing Fume hoods</t>
  </si>
  <si>
    <t>23-25 69 11 15 13 13</t>
  </si>
  <si>
    <t>Perchloric Floor Standing Fume Hoods</t>
  </si>
  <si>
    <t>23-25 69 11 15 13 15</t>
  </si>
  <si>
    <t>Histopathology Staining Fume Hoods</t>
  </si>
  <si>
    <t>23-25 69 11 15 15</t>
  </si>
  <si>
    <t>Horizontal Laminar Flow Fume Hoods</t>
  </si>
  <si>
    <t>23-25 69 11 15 17</t>
  </si>
  <si>
    <t>Laboratory And Scientific Equipment</t>
  </si>
  <si>
    <t>23-25 69 13</t>
  </si>
  <si>
    <t>Microscopes</t>
  </si>
  <si>
    <t>23-25 69 13 11</t>
  </si>
  <si>
    <t>Acoustic Microscopes</t>
  </si>
  <si>
    <t>23-25 69 13 11 11</t>
  </si>
  <si>
    <t>Binocular Microscopes</t>
  </si>
  <si>
    <t>23-25 69 13 11 13</t>
  </si>
  <si>
    <t>Phase Contrast Binocular Microscopes</t>
  </si>
  <si>
    <t>23-25 69 13 11 13 11</t>
  </si>
  <si>
    <t>Binocular Light Compound Microscopes</t>
  </si>
  <si>
    <t>23-25 69 13 11 13 13</t>
  </si>
  <si>
    <t>Bore scope Inspection Equipment</t>
  </si>
  <si>
    <t>23-25 69 13 11 15</t>
  </si>
  <si>
    <t>Combination Electron And Light Microscopes</t>
  </si>
  <si>
    <t>23-25 69 13 11 17</t>
  </si>
  <si>
    <t>Dark field Microscopes</t>
  </si>
  <si>
    <t>23-25 69 13 11 19</t>
  </si>
  <si>
    <t>Digital Image Varityping Microscopes</t>
  </si>
  <si>
    <t>23-25 69 13 11 21</t>
  </si>
  <si>
    <t>Dissecting Light Microscopes</t>
  </si>
  <si>
    <t>23-25 69 13 11 23</t>
  </si>
  <si>
    <t>Electron Microscopes</t>
  </si>
  <si>
    <t>23-25 69 13 11 25</t>
  </si>
  <si>
    <t>Fluorescence Microscopes</t>
  </si>
  <si>
    <t>23-25 69 13 11 27</t>
  </si>
  <si>
    <t>Fluorescent Microscopes</t>
  </si>
  <si>
    <t>23-25 69 13 11 29</t>
  </si>
  <si>
    <t>Inverted Microscopes</t>
  </si>
  <si>
    <t>23-25 69 13 11 31</t>
  </si>
  <si>
    <t>Ion Microscopes</t>
  </si>
  <si>
    <t>23-25 69 13 11 33</t>
  </si>
  <si>
    <t>Laser Scanning Microscopes</t>
  </si>
  <si>
    <t>23-25 69 13 11 35</t>
  </si>
  <si>
    <t>Metallurgical Microscopes</t>
  </si>
  <si>
    <t>23-25 69 13 11 37</t>
  </si>
  <si>
    <t>Monocular Microscopes</t>
  </si>
  <si>
    <t>23-25 69 13 11 39</t>
  </si>
  <si>
    <t>Operating Microscopes</t>
  </si>
  <si>
    <t>23-25 69 13 11 41</t>
  </si>
  <si>
    <t>Photographic Fluorescent Microscopes</t>
  </si>
  <si>
    <t>23-25 69 13 11 43</t>
  </si>
  <si>
    <t>Photographic Microscopes</t>
  </si>
  <si>
    <t>23-25 69 13 11 45</t>
  </si>
  <si>
    <t>Polarizing Microscopes</t>
  </si>
  <si>
    <t>23-25 69 13 11 47</t>
  </si>
  <si>
    <t>Projection Microscopes</t>
  </si>
  <si>
    <t>23-25 69 13 11 49</t>
  </si>
  <si>
    <t>Scanning Electron Microscopes</t>
  </si>
  <si>
    <t>23-25 69 13 11 51</t>
  </si>
  <si>
    <t>Scanning Light Microscopes</t>
  </si>
  <si>
    <t>23-25 69 13 11 53</t>
  </si>
  <si>
    <t>Scanning Probe Microscopes</t>
  </si>
  <si>
    <t>23-25 69 13 11 55</t>
  </si>
  <si>
    <t>Spinning Disk Microscopes</t>
  </si>
  <si>
    <t>23-25 69 13 11 57</t>
  </si>
  <si>
    <t>Stereo Microscopes</t>
  </si>
  <si>
    <t>23-25 69 13 11 59</t>
  </si>
  <si>
    <t>Tissue Culture Inverted Microscopes</t>
  </si>
  <si>
    <t>23-25 69 13 11 61</t>
  </si>
  <si>
    <t>Transmission Electron Microscopes</t>
  </si>
  <si>
    <t>23-25 69 13 11 63</t>
  </si>
  <si>
    <t>Trinocular Microscopes</t>
  </si>
  <si>
    <t>23-25 69 13 11 65</t>
  </si>
  <si>
    <t>Wide Field Microscopes</t>
  </si>
  <si>
    <t>23-25 69 13 11 67</t>
  </si>
  <si>
    <t>Optical Equipment</t>
  </si>
  <si>
    <t>23-25 69 13 13</t>
  </si>
  <si>
    <t>23-25 69 13 13 11</t>
  </si>
  <si>
    <t>Binoculars</t>
  </si>
  <si>
    <t>23-25 69 13 13 13</t>
  </si>
  <si>
    <t>Videoscopes</t>
  </si>
  <si>
    <t>23-25 69 13 13 15</t>
  </si>
  <si>
    <t>Fiberscopes</t>
  </si>
  <si>
    <t>23-25 69 13 13 17</t>
  </si>
  <si>
    <t>Laboratory Disruption Equipment</t>
  </si>
  <si>
    <t>23-25 69 13 15</t>
  </si>
  <si>
    <t>French Pressure Cells</t>
  </si>
  <si>
    <t>23-25 69 13 15 11</t>
  </si>
  <si>
    <t>Homogenizers</t>
  </si>
  <si>
    <t>23-25 69 13 15 13</t>
  </si>
  <si>
    <t>Laboratory Blenders</t>
  </si>
  <si>
    <t>23-25 69 13 15 15</t>
  </si>
  <si>
    <t>Laboratory Crushers</t>
  </si>
  <si>
    <t>23-25 69 13 15 17</t>
  </si>
  <si>
    <t>Laboratory Disintegrators</t>
  </si>
  <si>
    <t>23-25 69 13 15 19</t>
  </si>
  <si>
    <t>Laboratory Emulsifiers</t>
  </si>
  <si>
    <t>23-25 69 13 15 21</t>
  </si>
  <si>
    <t>Laboratory Mills</t>
  </si>
  <si>
    <t>23-25 69 13 15 23</t>
  </si>
  <si>
    <t>Laboratory Presses</t>
  </si>
  <si>
    <t>23-25 69 13 15 25</t>
  </si>
  <si>
    <t>Laboratory Pulverizers</t>
  </si>
  <si>
    <t>23-25 69 13 15 27</t>
  </si>
  <si>
    <t>Laboratory Tissue Grinders</t>
  </si>
  <si>
    <t>23-25 69 13 15 29</t>
  </si>
  <si>
    <t>Liquid Measuring Cans</t>
  </si>
  <si>
    <t>23-25 69 13 15 31</t>
  </si>
  <si>
    <t>23-25 69 13 15 33</t>
  </si>
  <si>
    <t>Pestles</t>
  </si>
  <si>
    <t>23-25 69 13 15 35</t>
  </si>
  <si>
    <t>Laboratory Heating Drying Equipment</t>
  </si>
  <si>
    <t>23-25 69 13 17</t>
  </si>
  <si>
    <t>Laboratory Dry Baths</t>
  </si>
  <si>
    <t>23-25 69 13 17 11</t>
  </si>
  <si>
    <t>Bunsen Burner</t>
  </si>
  <si>
    <t>23-25 69 13 17 13</t>
  </si>
  <si>
    <t>Laboratory Hotplates</t>
  </si>
  <si>
    <t>23-25 69 13 17 15</t>
  </si>
  <si>
    <t>Laboratory Incinerators</t>
  </si>
  <si>
    <t>23-25 69 13 17 17</t>
  </si>
  <si>
    <t>Laboratory Infrared Dryers</t>
  </si>
  <si>
    <t>23-25 69 13 17 19</t>
  </si>
  <si>
    <t>Laboratory Spirit Burners</t>
  </si>
  <si>
    <t>23-25 69 13 17 21</t>
  </si>
  <si>
    <t>Laboratory Temperature Cycling Chambers</t>
  </si>
  <si>
    <t>23-25 69 13 17 23</t>
  </si>
  <si>
    <t>Laboratory Thermal Cyclers</t>
  </si>
  <si>
    <t>23-25 69 13 17 25</t>
  </si>
  <si>
    <t>Laboratory Warming Cabinets</t>
  </si>
  <si>
    <t>23-25 69 13 17 27</t>
  </si>
  <si>
    <t>Stirring Hotplates</t>
  </si>
  <si>
    <t>23-25 69 13 17 29</t>
  </si>
  <si>
    <t>Histology Equipment</t>
  </si>
  <si>
    <t>23-25 69 13 19</t>
  </si>
  <si>
    <t>Tissue Embedding Stations</t>
  </si>
  <si>
    <t>23-25 69 13 19 11</t>
  </si>
  <si>
    <t>Embedding Molds</t>
  </si>
  <si>
    <t>23-25 69 13 19 13</t>
  </si>
  <si>
    <t>Embedding Capsules</t>
  </si>
  <si>
    <t>23-25 69 13 19 15</t>
  </si>
  <si>
    <t>Embedding Compounds</t>
  </si>
  <si>
    <t>23-25 69 13 19 17</t>
  </si>
  <si>
    <t>Histological Staining Units</t>
  </si>
  <si>
    <t>23-25 69 13 19 19</t>
  </si>
  <si>
    <t>Tissue Processors</t>
  </si>
  <si>
    <t>23-25 69 13 19 21</t>
  </si>
  <si>
    <t>Automatic Tissue Processors</t>
  </si>
  <si>
    <t>23-25 69 13 19 21 11</t>
  </si>
  <si>
    <t>Electron Microscopy Tissue Processors</t>
  </si>
  <si>
    <t>23-25 69 13 19 21 13</t>
  </si>
  <si>
    <t>Vacuum Tissue Processors</t>
  </si>
  <si>
    <t>23-25 69 13 19 21 15</t>
  </si>
  <si>
    <t>Tissue Culture Units</t>
  </si>
  <si>
    <t>23-25 69 13 19 23</t>
  </si>
  <si>
    <t>Ultrasonic Tissue Disintegrators</t>
  </si>
  <si>
    <t>23-25 69 13 19 25</t>
  </si>
  <si>
    <t>Microtomes</t>
  </si>
  <si>
    <t>23-25 69 13 19 27</t>
  </si>
  <si>
    <t>Tilt Rotary Microtomes</t>
  </si>
  <si>
    <t>23-25 69 13 19 27 11</t>
  </si>
  <si>
    <t>Refrigerated Tilt Rotary Microtomes</t>
  </si>
  <si>
    <t>23-25 69 13 19 27 13</t>
  </si>
  <si>
    <t>Slide Warmers</t>
  </si>
  <si>
    <t>23-25 69 13 19 29</t>
  </si>
  <si>
    <t>Slide Dryers</t>
  </si>
  <si>
    <t>23-25 69 13 19 31</t>
  </si>
  <si>
    <t>Slide Stainers</t>
  </si>
  <si>
    <t>23-25 69 13 19 33</t>
  </si>
  <si>
    <t>Laboratory Cooling Equipment</t>
  </si>
  <si>
    <t>23-25 69 13 21</t>
  </si>
  <si>
    <t>Liquid Nitrogen Dewars</t>
  </si>
  <si>
    <t>23-25 69 13 21 11</t>
  </si>
  <si>
    <t>Ultra Cold Upright Cabinets</t>
  </si>
  <si>
    <t>23-25 69 13 21 13</t>
  </si>
  <si>
    <t>Ultra Cold Freezers</t>
  </si>
  <si>
    <t>23-25 69 13 21 15</t>
  </si>
  <si>
    <t>Ultralow Upright Cabinets</t>
  </si>
  <si>
    <t>23-25 69 13 21 17</t>
  </si>
  <si>
    <t>Ultralow Freezers</t>
  </si>
  <si>
    <t>23-25 69 13 21 19</t>
  </si>
  <si>
    <t>Ultra Cold Chest Freezers</t>
  </si>
  <si>
    <t>23-25 69 13 21 21</t>
  </si>
  <si>
    <t>Ultralow Chest Freezers</t>
  </si>
  <si>
    <t>23-25 69 13 21 23</t>
  </si>
  <si>
    <t>Liquid Nitrogen Freezers</t>
  </si>
  <si>
    <t>23-25 69 13 21 25</t>
  </si>
  <si>
    <t>Laboratory Cold Water Circulators</t>
  </si>
  <si>
    <t>23-25 69 13 21 27</t>
  </si>
  <si>
    <t>Chromatography Refrigerators</t>
  </si>
  <si>
    <t>23-25 69 13 21 29</t>
  </si>
  <si>
    <t>Laboratory Plate Freezers</t>
  </si>
  <si>
    <t>23-25 69 13 21 31</t>
  </si>
  <si>
    <t>Laboratory Cold Traps</t>
  </si>
  <si>
    <t>23-25 69 13 21 33</t>
  </si>
  <si>
    <t>Centrifuges</t>
  </si>
  <si>
    <t>23-25 69 13 23</t>
  </si>
  <si>
    <t>Benchtop Centrifuges</t>
  </si>
  <si>
    <t>23-25 69 13 23 11</t>
  </si>
  <si>
    <t>Centrifuge Buckets</t>
  </si>
  <si>
    <t>23-25 69 13 23 13</t>
  </si>
  <si>
    <t>Centrifuge Rotors</t>
  </si>
  <si>
    <t>23-25 69 13 23 15</t>
  </si>
  <si>
    <t>Cytology Centrifuges</t>
  </si>
  <si>
    <t>23-25 69 13 23 17</t>
  </si>
  <si>
    <t>Floor Centrifuges</t>
  </si>
  <si>
    <t>23-25 69 13 23 19</t>
  </si>
  <si>
    <t>Microcentrifuges</t>
  </si>
  <si>
    <t>23-25 69 13 23 21</t>
  </si>
  <si>
    <t>Microhematocrit Centrifuges</t>
  </si>
  <si>
    <t>23-25 69 13 23 23</t>
  </si>
  <si>
    <t>Refrigerated Benchtop Centrifuges</t>
  </si>
  <si>
    <t>23-25 69 13 23 25</t>
  </si>
  <si>
    <t>Refrigerated Floor Centrifuges</t>
  </si>
  <si>
    <t>23-25 69 13 23 27</t>
  </si>
  <si>
    <t>Refrigerated Microcentrifuges</t>
  </si>
  <si>
    <t>23-25 69 13 23 29</t>
  </si>
  <si>
    <t>Serological Centrifuges</t>
  </si>
  <si>
    <t>23-25 69 13 23 31</t>
  </si>
  <si>
    <t>Multiple Speed Serological Centrifuges</t>
  </si>
  <si>
    <t>23-25 69 13 23 31 11</t>
  </si>
  <si>
    <t>Tabletop Centrifuges</t>
  </si>
  <si>
    <t>23-25 69 13 23 33</t>
  </si>
  <si>
    <t>Ultracentrifuges</t>
  </si>
  <si>
    <t>23-25 69 13 23 35</t>
  </si>
  <si>
    <t>Vacuum Centrifuges</t>
  </si>
  <si>
    <t>23-25 69 13 23 37</t>
  </si>
  <si>
    <t>Incubators</t>
  </si>
  <si>
    <t>23-25 69 13 25</t>
  </si>
  <si>
    <t>CO2 Incubators</t>
  </si>
  <si>
    <t>23-25 69 13 25 11</t>
  </si>
  <si>
    <t>Cooled Biological Oxygen Demand BOD Incubators</t>
  </si>
  <si>
    <t>23-25 69 13 25 13</t>
  </si>
  <si>
    <t>Dry Wall Dual Chamber Carbon Dioxide Incubators</t>
  </si>
  <si>
    <t>23-25 69 13 25 15</t>
  </si>
  <si>
    <t>Dry Wall Dual Chamber Carbon Dioxide Incubators With Humidity Control</t>
  </si>
  <si>
    <t>23-25 69 13 25 17</t>
  </si>
  <si>
    <t>Dry Wall Dual Chamber Three Gas Incubators</t>
  </si>
  <si>
    <t>23-25 69 13 25 19</t>
  </si>
  <si>
    <t>Dry Wall Dual Chamber Three Gas Incubators With Humidity Control</t>
  </si>
  <si>
    <t>23-25 69 13 25 21</t>
  </si>
  <si>
    <t>Dry Wall Single Chamber Carbon Dioxide Incubators</t>
  </si>
  <si>
    <t>23-25 69 13 25 23</t>
  </si>
  <si>
    <t>Dry Wall Single Chamber Carbon Dioxide Incubators With Humidity Control</t>
  </si>
  <si>
    <t>23-25 69 13 25 25</t>
  </si>
  <si>
    <t>Dry Wall Single Chamber Three Gas Incubators</t>
  </si>
  <si>
    <t>23-25 69 13 25 27</t>
  </si>
  <si>
    <t>Dry Wall Single Chamber Three Gas Incubators With Humidity Control</t>
  </si>
  <si>
    <t>23-25 69 13 25 29</t>
  </si>
  <si>
    <t>Forced Air General Purpose Incubators</t>
  </si>
  <si>
    <t>23-25 69 13 25 31</t>
  </si>
  <si>
    <t>Gravity Convection General Purpose Incubators</t>
  </si>
  <si>
    <t>23-25 69 13 25 33</t>
  </si>
  <si>
    <t>Mechanical Convection General Purpose Incubators</t>
  </si>
  <si>
    <t>23-25 69 13 25 35</t>
  </si>
  <si>
    <t>Multipurpose Incubators</t>
  </si>
  <si>
    <t>23-25 69 13 25 37</t>
  </si>
  <si>
    <t>Plate Incubators</t>
  </si>
  <si>
    <t>23-25 69 13 25 39</t>
  </si>
  <si>
    <t>Refrigerated Incubators</t>
  </si>
  <si>
    <t>23-25 69 13 25 41</t>
  </si>
  <si>
    <t>Shaking Incubators</t>
  </si>
  <si>
    <t>23-25 69 13 25 43</t>
  </si>
  <si>
    <t>Water Jacketed Dual Chamber Carbon Dioxide Incubators</t>
  </si>
  <si>
    <t>23-25 69 13 25 45</t>
  </si>
  <si>
    <t>Water Jacketed Dual Chamber Carbon Dioxide Incubators With Humidity Control</t>
  </si>
  <si>
    <t>23-25 69 13 25 47</t>
  </si>
  <si>
    <t>Water Jacketed Dual Chamber Three Gas Incubators</t>
  </si>
  <si>
    <t>23-25 69 13 25 49</t>
  </si>
  <si>
    <t>Water Jacketed Dual Chamber Three Gas Incubators With Humidity Control</t>
  </si>
  <si>
    <t>23-25 69 13 25 51</t>
  </si>
  <si>
    <t>Water Jacketed Single Chamber Carbon Dioxide Incubators</t>
  </si>
  <si>
    <t>23-25 69 13 25 53</t>
  </si>
  <si>
    <t>Water Jacketed Single Chamber Carbon Dioxide Incubators With Humidity Control</t>
  </si>
  <si>
    <t>23-25 69 13 25 55</t>
  </si>
  <si>
    <t>Water Jacketed Single Chamber Three Gas Incubators</t>
  </si>
  <si>
    <t>23-25 69 13 25 57</t>
  </si>
  <si>
    <t>Water Jacketed Single Chamber Three Gas Incubators With Humidity Control</t>
  </si>
  <si>
    <t>23-25 69 13 25 59</t>
  </si>
  <si>
    <t>Laboratory Ovens</t>
  </si>
  <si>
    <t>23-25 69 13 27</t>
  </si>
  <si>
    <t>Laboratory Ageing Ovens</t>
  </si>
  <si>
    <t>23-25 69 13 27 11</t>
  </si>
  <si>
    <t>Laboratory Cleanroom Ovens</t>
  </si>
  <si>
    <t>23-25 69 13 27 13</t>
  </si>
  <si>
    <t>Laboratory Drying Cabinets</t>
  </si>
  <si>
    <t>23-25 69 13 27 15</t>
  </si>
  <si>
    <t>Laboratory Drying Ovens</t>
  </si>
  <si>
    <t>23-25 69 13 27 17</t>
  </si>
  <si>
    <t>Laboratory Gravity Convection Ovens</t>
  </si>
  <si>
    <t>23-25 69 13 27 19</t>
  </si>
  <si>
    <t>Laboratory Induction Dryers</t>
  </si>
  <si>
    <t>23-25 69 13 27 21</t>
  </si>
  <si>
    <t>Laboratory Mechanical Convection Ovens</t>
  </si>
  <si>
    <t>23-25 69 13 27 23</t>
  </si>
  <si>
    <t>Laboratory Vacuum Ovens</t>
  </si>
  <si>
    <t>23-25 69 13 27 25</t>
  </si>
  <si>
    <t>Laboratory Distillers</t>
  </si>
  <si>
    <t>23-25 69 13 29</t>
  </si>
  <si>
    <t>Laboratory Water Distillers</t>
  </si>
  <si>
    <t>23-25 69 13 29 11</t>
  </si>
  <si>
    <t>General Facility Services Products</t>
  </si>
  <si>
    <t>23-27 00 00</t>
  </si>
  <si>
    <t>General Instruments and Controls</t>
  </si>
  <si>
    <t>23-27 11 00</t>
  </si>
  <si>
    <t>Temperature Measuring Instrument And Controls</t>
  </si>
  <si>
    <t>23-27 11 11</t>
  </si>
  <si>
    <t>Temperature Alarm Modules</t>
  </si>
  <si>
    <t>23-27 11 11 11</t>
  </si>
  <si>
    <t>Temperature Control Modules</t>
  </si>
  <si>
    <t>23-27 11 11 13</t>
  </si>
  <si>
    <t>Temperature Controllers</t>
  </si>
  <si>
    <t>23-27 11 11 15</t>
  </si>
  <si>
    <t>Digital Temperature Controllers</t>
  </si>
  <si>
    <t>23-27 11 11 15 11</t>
  </si>
  <si>
    <t>Electric Temperature Controllers</t>
  </si>
  <si>
    <t>23-27 11 11 15 13</t>
  </si>
  <si>
    <t>Pneumatic Hating Controllers</t>
  </si>
  <si>
    <t>23-27 11 11 15 15</t>
  </si>
  <si>
    <t>Hydraulic Temperature Controllers</t>
  </si>
  <si>
    <t>23-27 11 11 15 17</t>
  </si>
  <si>
    <t>Temperature Detectors</t>
  </si>
  <si>
    <t>23-27 11 11 17</t>
  </si>
  <si>
    <t>Thermocouple Detectors</t>
  </si>
  <si>
    <t>23-27 11 11 17 11</t>
  </si>
  <si>
    <t>RTD Detectors</t>
  </si>
  <si>
    <t>23-27 11 11 17 13</t>
  </si>
  <si>
    <t>Temperature Indicators</t>
  </si>
  <si>
    <t>23-27 11 11 19</t>
  </si>
  <si>
    <t>Temperature Recorders</t>
  </si>
  <si>
    <t>23-27 11 11 21</t>
  </si>
  <si>
    <t>Temperature Sensors</t>
  </si>
  <si>
    <t>23-27 11 11 23</t>
  </si>
  <si>
    <t>Thermocouple Probes</t>
  </si>
  <si>
    <t>23-27 11 11 23 11</t>
  </si>
  <si>
    <t>Pressure Measuring Instrument And Controls</t>
  </si>
  <si>
    <t>23-27 11 13</t>
  </si>
  <si>
    <t>Pressure Alarm Modules</t>
  </si>
  <si>
    <t>23-27 11 13 11</t>
  </si>
  <si>
    <t>Pressure Control Modules</t>
  </si>
  <si>
    <t>23-27 11 13 13</t>
  </si>
  <si>
    <t>Pressure Controllers</t>
  </si>
  <si>
    <t>23-27 11 13 15</t>
  </si>
  <si>
    <t>Digital Pressure Controllers</t>
  </si>
  <si>
    <t>23-27 11 13 15 11</t>
  </si>
  <si>
    <t>Electric Pressure Controllers</t>
  </si>
  <si>
    <t>23-27 11 13 15 13</t>
  </si>
  <si>
    <t>23-27 11 13 15 15</t>
  </si>
  <si>
    <t>Hydraulic Pressure Controllers</t>
  </si>
  <si>
    <t>23-27 11 13 15 17</t>
  </si>
  <si>
    <t>Pressure Detectors</t>
  </si>
  <si>
    <t>23-27 11 13 17</t>
  </si>
  <si>
    <t>Pressure Indicators</t>
  </si>
  <si>
    <t>23-27 11 13 19</t>
  </si>
  <si>
    <t>Pressure Recorders</t>
  </si>
  <si>
    <t>23-27 11 13 21</t>
  </si>
  <si>
    <t>Pressure Sensors</t>
  </si>
  <si>
    <t>23-27 11 13 23</t>
  </si>
  <si>
    <t>Differential Pressure Alarm Modules</t>
  </si>
  <si>
    <t>23-27 11 13 25</t>
  </si>
  <si>
    <t>Differential Pressure Control Modules</t>
  </si>
  <si>
    <t>23-27 11 13 27</t>
  </si>
  <si>
    <t>Differential Pressure Controllers</t>
  </si>
  <si>
    <t>23-27 11 13 29</t>
  </si>
  <si>
    <t>Digital Differential Pressure Controllers</t>
  </si>
  <si>
    <t>23-27 11 13 29 11</t>
  </si>
  <si>
    <t>Electric Differential Pressure Controllers</t>
  </si>
  <si>
    <t>23-27 11 13 29 13</t>
  </si>
  <si>
    <t>23-27 11 13 29 15</t>
  </si>
  <si>
    <t>Hydraulic Differential Pressure Controllers</t>
  </si>
  <si>
    <t>23-27 11 13 29 17</t>
  </si>
  <si>
    <t>Differential Pressure Detectors</t>
  </si>
  <si>
    <t>23-27 11 13 31</t>
  </si>
  <si>
    <t>Differential Pressure Indicators</t>
  </si>
  <si>
    <t>23-27 11 13 33</t>
  </si>
  <si>
    <t>Differential Pressure Recorders</t>
  </si>
  <si>
    <t>23-27 11 13 35</t>
  </si>
  <si>
    <t>Differential Pressure Sensors</t>
  </si>
  <si>
    <t>23-27 11 13 37</t>
  </si>
  <si>
    <t>Flow Measuring Instrument And Controls</t>
  </si>
  <si>
    <t>23-27 11 15</t>
  </si>
  <si>
    <t>Flow Alarm Modules</t>
  </si>
  <si>
    <t>23-27 11 15 11</t>
  </si>
  <si>
    <t>Flow Control Modules</t>
  </si>
  <si>
    <t>23-27 11 15 13</t>
  </si>
  <si>
    <t>Flow Controllers</t>
  </si>
  <si>
    <t>23-27 11 15 15</t>
  </si>
  <si>
    <t>Digital Flow Controllers</t>
  </si>
  <si>
    <t>23-27 11 15 15 11</t>
  </si>
  <si>
    <t>Electric Flow Controllers</t>
  </si>
  <si>
    <t>23-27 11 15 15 13</t>
  </si>
  <si>
    <t>23-27 11 15 15 15</t>
  </si>
  <si>
    <t>Hydraulic Flow Controllers</t>
  </si>
  <si>
    <t>23-27 11 15 15 17</t>
  </si>
  <si>
    <t>Flow Detectors</t>
  </si>
  <si>
    <t>23-27 11 15 17</t>
  </si>
  <si>
    <t>Flow Indicators</t>
  </si>
  <si>
    <t>23-27 11 15 19</t>
  </si>
  <si>
    <t>Flow Recorders</t>
  </si>
  <si>
    <t>23-27 11 15 21</t>
  </si>
  <si>
    <t>Flow Sensors</t>
  </si>
  <si>
    <t>23-27 11 15 23</t>
  </si>
  <si>
    <t>Concentration Measuring Instrument And Controls</t>
  </si>
  <si>
    <t>23-27 11 17</t>
  </si>
  <si>
    <t>Humidity Concentration Measuring Instruments</t>
  </si>
  <si>
    <t>23-27 11 17 11</t>
  </si>
  <si>
    <t>Carbon Dioxide (CO²) Concentration Measuring Instruments</t>
  </si>
  <si>
    <t>23-27 11 17 13</t>
  </si>
  <si>
    <t>Ozone Concentration Measuring Instruments</t>
  </si>
  <si>
    <t>23-27 11 17 15</t>
  </si>
  <si>
    <t>Other Gas Concentration Measuring Instruments</t>
  </si>
  <si>
    <t>23-27 11 17 17</t>
  </si>
  <si>
    <t>Heat Measuring Instrument And Controls</t>
  </si>
  <si>
    <t>23-27 11 19</t>
  </si>
  <si>
    <t>Heat Detectors</t>
  </si>
  <si>
    <t>23-27 11 19 11</t>
  </si>
  <si>
    <t>Heating Controllers</t>
  </si>
  <si>
    <t>23-27 11 19 13</t>
  </si>
  <si>
    <t>Digital Heating Controllers</t>
  </si>
  <si>
    <t>23-27 11 19 13 11</t>
  </si>
  <si>
    <t>Electric Heating Controllers</t>
  </si>
  <si>
    <t>23-27 11 19 13 13</t>
  </si>
  <si>
    <t>23-27 11 19 13 15</t>
  </si>
  <si>
    <t>Hydraulic Heating Controllers</t>
  </si>
  <si>
    <t>23-27 11 19 13 17</t>
  </si>
  <si>
    <t>Heating Programmers</t>
  </si>
  <si>
    <t>23-27 11 19 15</t>
  </si>
  <si>
    <t>Heating Optimizers</t>
  </si>
  <si>
    <t>23-27 11 19 17</t>
  </si>
  <si>
    <t>Level Measuring Instrument And Controls</t>
  </si>
  <si>
    <t>23-27 11 21</t>
  </si>
  <si>
    <t>Level Alarm Modules</t>
  </si>
  <si>
    <t>23-27 11 21 11</t>
  </si>
  <si>
    <t>Level Control Modules</t>
  </si>
  <si>
    <t>23-27 11 21 13</t>
  </si>
  <si>
    <t>Level Controllers</t>
  </si>
  <si>
    <t>23-27 11 21 15</t>
  </si>
  <si>
    <t>Digital Level Controllers</t>
  </si>
  <si>
    <t>23-27 11 21 15 11</t>
  </si>
  <si>
    <t>Electric Level Controllers</t>
  </si>
  <si>
    <t>23-27 11 21 15 13</t>
  </si>
  <si>
    <t>23-27 11 21 15 15</t>
  </si>
  <si>
    <t>Hydraulic Level Controllers</t>
  </si>
  <si>
    <t>23-27 11 21 15 17</t>
  </si>
  <si>
    <t>Level Detectors</t>
  </si>
  <si>
    <t>23-27 11 21 17</t>
  </si>
  <si>
    <t>Level Indicators</t>
  </si>
  <si>
    <t>23-27 11 21 19</t>
  </si>
  <si>
    <t>Level Gage Glasses</t>
  </si>
  <si>
    <t>23-27 11 21 19 11</t>
  </si>
  <si>
    <t>Level Bull's Eyes</t>
  </si>
  <si>
    <t>23-27 11 21 19 13</t>
  </si>
  <si>
    <t>Level Recorders</t>
  </si>
  <si>
    <t>23-27 11 21 21</t>
  </si>
  <si>
    <t>Level Sensors</t>
  </si>
  <si>
    <t>23-27 11 21 23</t>
  </si>
  <si>
    <t>Weighing Instrument And Controls</t>
  </si>
  <si>
    <t>23-27 11 23</t>
  </si>
  <si>
    <t>Weight Alarm Modules</t>
  </si>
  <si>
    <t>23-27 11 23 11</t>
  </si>
  <si>
    <t>Weight Control Modules</t>
  </si>
  <si>
    <t>23-27 11 23 13</t>
  </si>
  <si>
    <t>Weight Detectors</t>
  </si>
  <si>
    <t>23-27 11 23 15</t>
  </si>
  <si>
    <t>Weight Indicators</t>
  </si>
  <si>
    <t>23-27 11 23 17</t>
  </si>
  <si>
    <t>Weight Recorders</t>
  </si>
  <si>
    <t>23-27 11 23 19</t>
  </si>
  <si>
    <t>Weight Sensors</t>
  </si>
  <si>
    <t>23-27 11 23 21</t>
  </si>
  <si>
    <t>Metal Concentration Instrument And Controls</t>
  </si>
  <si>
    <t>23-27 11 25</t>
  </si>
  <si>
    <t>Metal Detectors</t>
  </si>
  <si>
    <t>23-27 11 25 11</t>
  </si>
  <si>
    <t>Gas Instrument And Controls</t>
  </si>
  <si>
    <t>23-27 11 27</t>
  </si>
  <si>
    <t>Gas Alarm Modules</t>
  </si>
  <si>
    <t>23-27 11 27 11</t>
  </si>
  <si>
    <t>Gas Control Modules</t>
  </si>
  <si>
    <t>23-27 11 27 13</t>
  </si>
  <si>
    <t>Gas Controllers</t>
  </si>
  <si>
    <t>23-27 11 27 15</t>
  </si>
  <si>
    <t>Digital Gas Controllers</t>
  </si>
  <si>
    <t>23-27 11 27 15 11</t>
  </si>
  <si>
    <t>Electric Gas Controllers</t>
  </si>
  <si>
    <t>23-27 11 27 15 13</t>
  </si>
  <si>
    <t>23-27 11 27 15 15</t>
  </si>
  <si>
    <t>Hydraulic Gas Controllers</t>
  </si>
  <si>
    <t>23-27 11 27 15 17</t>
  </si>
  <si>
    <t>Gas Detectors</t>
  </si>
  <si>
    <t>23-27 11 27 17</t>
  </si>
  <si>
    <t>Air Pollution Detectors</t>
  </si>
  <si>
    <t>23-27 11 27 17 11</t>
  </si>
  <si>
    <t>Radon Detectors</t>
  </si>
  <si>
    <t>23-27 11 27 17 13</t>
  </si>
  <si>
    <t>Carbon Dioxide Detectors</t>
  </si>
  <si>
    <t>23-27 11 27 17 15</t>
  </si>
  <si>
    <t>Hydrogen Detectors</t>
  </si>
  <si>
    <t>23-27 11 27 17 17</t>
  </si>
  <si>
    <t>Oxygen Detectors</t>
  </si>
  <si>
    <t>23-27 11 27 17 19</t>
  </si>
  <si>
    <t>Halon Detectors</t>
  </si>
  <si>
    <t>23-27 11 27 17 21</t>
  </si>
  <si>
    <t>Gas Indicators</t>
  </si>
  <si>
    <t>23-27 11 27 19</t>
  </si>
  <si>
    <t>Gas Analyzers</t>
  </si>
  <si>
    <t>23-27 11 27 21</t>
  </si>
  <si>
    <t>Infrared Instrument And Controls</t>
  </si>
  <si>
    <t>23-27 11 29</t>
  </si>
  <si>
    <t>Photoelectric Cells</t>
  </si>
  <si>
    <t>23-27 11 29 11</t>
  </si>
  <si>
    <t>Infrared Control Modules</t>
  </si>
  <si>
    <t>23-27 11 29 13</t>
  </si>
  <si>
    <t>Infrared Controllers</t>
  </si>
  <si>
    <t>23-27 11 29 15</t>
  </si>
  <si>
    <t>Digital Infrared Controllers</t>
  </si>
  <si>
    <t>23-27 11 29 15 11</t>
  </si>
  <si>
    <t>Electric Infrared Controllers</t>
  </si>
  <si>
    <t>23-27 11 29 15 13</t>
  </si>
  <si>
    <t>23-27 11 29 15 15</t>
  </si>
  <si>
    <t>Hydraulic Infrared Controllers</t>
  </si>
  <si>
    <t>23-27 11 29 15 17</t>
  </si>
  <si>
    <t>Control and Monitoring Boards Panels</t>
  </si>
  <si>
    <t>23-27 13 00</t>
  </si>
  <si>
    <t>Internal Climate Monitoring and Control Panel</t>
  </si>
  <si>
    <t>23-27 13 11</t>
  </si>
  <si>
    <t>Building Control Systems</t>
  </si>
  <si>
    <t>23-27 13 13</t>
  </si>
  <si>
    <t>Building Automated Control Panels</t>
  </si>
  <si>
    <t>23-27 13 13 11</t>
  </si>
  <si>
    <t>Building Automated Systems</t>
  </si>
  <si>
    <t>23-27 13 13 13</t>
  </si>
  <si>
    <t>Building Monitoring Control Panels</t>
  </si>
  <si>
    <t>23-27 13 13 15</t>
  </si>
  <si>
    <t>Process Control Panels</t>
  </si>
  <si>
    <t>23-27 13 15</t>
  </si>
  <si>
    <t>Gaseous Waste Monitoring and Control Panels</t>
  </si>
  <si>
    <t>23-27 13 15 11</t>
  </si>
  <si>
    <t>Building Automation and Control</t>
  </si>
  <si>
    <t>23-27 15 00</t>
  </si>
  <si>
    <t>Building Clock Controls</t>
  </si>
  <si>
    <t>23-27 15 11</t>
  </si>
  <si>
    <t>Building Door Controls</t>
  </si>
  <si>
    <t>23-27 15 13</t>
  </si>
  <si>
    <t>Elevator Monitoring and Controls</t>
  </si>
  <si>
    <t>23-27 15 15</t>
  </si>
  <si>
    <t>Energy Monitoring and Controls</t>
  </si>
  <si>
    <t>23-27 15 17</t>
  </si>
  <si>
    <t>Building Environmental Controls</t>
  </si>
  <si>
    <t>23-27 15 19</t>
  </si>
  <si>
    <t>Building Lighting Controls</t>
  </si>
  <si>
    <t>23-27 15 21</t>
  </si>
  <si>
    <t>Building Lighting Control Panel</t>
  </si>
  <si>
    <t>23-27 15 21 11</t>
  </si>
  <si>
    <t>Lighting Relay Control Panel</t>
  </si>
  <si>
    <t>23-27 15 21 13</t>
  </si>
  <si>
    <t>HVAC Controls</t>
  </si>
  <si>
    <t>23-27 15 23</t>
  </si>
  <si>
    <t>HVAC Main Control Panels</t>
  </si>
  <si>
    <t>23-27 15 23 11</t>
  </si>
  <si>
    <t>HVAC Local Control Panels</t>
  </si>
  <si>
    <t>23-27 15 23 13</t>
  </si>
  <si>
    <t>HVAC Control Clocks</t>
  </si>
  <si>
    <t>23-27 15 23 15</t>
  </si>
  <si>
    <t>Equipment Control Panels</t>
  </si>
  <si>
    <t>23-27 15 25</t>
  </si>
  <si>
    <t>23-27 17 00</t>
  </si>
  <si>
    <t>Axial Split Pumps</t>
  </si>
  <si>
    <t>23-27 17 11</t>
  </si>
  <si>
    <t>Centrifugal Pumps</t>
  </si>
  <si>
    <t>23-27 17 13</t>
  </si>
  <si>
    <t>Diaphragm Pumps</t>
  </si>
  <si>
    <t>23-27 17 15</t>
  </si>
  <si>
    <t>Duplex Pumps</t>
  </si>
  <si>
    <t>23-27 17 17</t>
  </si>
  <si>
    <t>Gear Pumps</t>
  </si>
  <si>
    <t>23-27 17 19</t>
  </si>
  <si>
    <t>Liquid Ring Pumps</t>
  </si>
  <si>
    <t>23-27 17 21</t>
  </si>
  <si>
    <t>Macerator Pumps</t>
  </si>
  <si>
    <t>23-27 17 23</t>
  </si>
  <si>
    <t>Combined Macerator Pumps</t>
  </si>
  <si>
    <t>23-27 17 23 11</t>
  </si>
  <si>
    <t>Progressive Cavity Pumps</t>
  </si>
  <si>
    <t>23-27 17 25</t>
  </si>
  <si>
    <t>Ram Pumps</t>
  </si>
  <si>
    <t>23-27 17 27</t>
  </si>
  <si>
    <t>Reciprocating Pumps</t>
  </si>
  <si>
    <t>23-27 17 29</t>
  </si>
  <si>
    <t>Rotary Pumps</t>
  </si>
  <si>
    <t>23-27 17 31</t>
  </si>
  <si>
    <t>Rotary Cam Pumps</t>
  </si>
  <si>
    <t>23-27 17 31 11</t>
  </si>
  <si>
    <t>Rotary Lobe Pumps</t>
  </si>
  <si>
    <t>23-27 17 31 13</t>
  </si>
  <si>
    <t>Rotary Screw Pumps</t>
  </si>
  <si>
    <t>23-27 17 31 15</t>
  </si>
  <si>
    <t>Rotary Vane Pumps</t>
  </si>
  <si>
    <t>23-27 17 31 17</t>
  </si>
  <si>
    <t>Rotating Piston Pumps</t>
  </si>
  <si>
    <t>23-27 17 33</t>
  </si>
  <si>
    <t>Sewage Ejectors</t>
  </si>
  <si>
    <t>23-27 17 35</t>
  </si>
  <si>
    <t>Submersible Sewage Ejectors</t>
  </si>
  <si>
    <t>23-27 17 35 11</t>
  </si>
  <si>
    <t>Simplex Pumps</t>
  </si>
  <si>
    <t>23-27 17 37</t>
  </si>
  <si>
    <t>Sliding Vane Pumps</t>
  </si>
  <si>
    <t>23-27 17 39</t>
  </si>
  <si>
    <t>Turbine Pumps</t>
  </si>
  <si>
    <t>23-27 17 41</t>
  </si>
  <si>
    <t>Worm Gear Pumps</t>
  </si>
  <si>
    <t>23-27 17 43</t>
  </si>
  <si>
    <t>Pump Components </t>
  </si>
  <si>
    <t>23-27 17 45</t>
  </si>
  <si>
    <t>Engines</t>
  </si>
  <si>
    <t>23-27 19 00</t>
  </si>
  <si>
    <t>Reciprocating Engines</t>
  </si>
  <si>
    <t>23-27 19 11</t>
  </si>
  <si>
    <t>Rotary Engines</t>
  </si>
  <si>
    <t>23-27 19 13</t>
  </si>
  <si>
    <t>Turbine Engines</t>
  </si>
  <si>
    <t>23-27 19 15</t>
  </si>
  <si>
    <t>Compressors</t>
  </si>
  <si>
    <t>23-27 21 00</t>
  </si>
  <si>
    <t>Axial Flow Compressors</t>
  </si>
  <si>
    <t>23-27 21 11</t>
  </si>
  <si>
    <t>Centrifugal Compressors</t>
  </si>
  <si>
    <t>23-27 21 13</t>
  </si>
  <si>
    <t>Reciprocating Compressors</t>
  </si>
  <si>
    <t>23-27 21 15</t>
  </si>
  <si>
    <t>Diaphragm Reciprocating Compressors</t>
  </si>
  <si>
    <t>23-27 21 15 11</t>
  </si>
  <si>
    <t>Double Acting Reciprocating Compressors</t>
  </si>
  <si>
    <t>23-27 21 15 13</t>
  </si>
  <si>
    <t>Single Acting Reciprocating Compressors</t>
  </si>
  <si>
    <t>23-27 21 15 15</t>
  </si>
  <si>
    <t>Rotary Compressors</t>
  </si>
  <si>
    <t>23-27 21 17</t>
  </si>
  <si>
    <t>Rotary Liquid Ring Compressors</t>
  </si>
  <si>
    <t>23-27 21 17 11</t>
  </si>
  <si>
    <t>Rotary Lobe Compressors</t>
  </si>
  <si>
    <t>23-27 21 17 13</t>
  </si>
  <si>
    <t>Rotary Screw Compressors</t>
  </si>
  <si>
    <t>23-27 21 17 15</t>
  </si>
  <si>
    <t>Rotary Scroll Compressors</t>
  </si>
  <si>
    <t>23-27 21 17 17</t>
  </si>
  <si>
    <t>Rotary Vane Compressors</t>
  </si>
  <si>
    <t>23-27 21 17 19</t>
  </si>
  <si>
    <t>23-27 23 00</t>
  </si>
  <si>
    <t>Heat Exchanger Economizers</t>
  </si>
  <si>
    <t>23-27 23 11</t>
  </si>
  <si>
    <t>Plate and Frame Heat Exchangers</t>
  </si>
  <si>
    <t>23-27 23 13</t>
  </si>
  <si>
    <t>Plate and Frame Regenerative Heat Exchangers</t>
  </si>
  <si>
    <t>23-27 23 13 11</t>
  </si>
  <si>
    <t>Shell and Tube Heat Exchangers</t>
  </si>
  <si>
    <t>23-27 23 15</t>
  </si>
  <si>
    <t>Shell and Tube Regenerative Heat Exchangers</t>
  </si>
  <si>
    <t>23-27 23 15 11</t>
  </si>
  <si>
    <t>Tube and Fin Heat Exchangers</t>
  </si>
  <si>
    <t>23-27 23 17</t>
  </si>
  <si>
    <t>Spiral Heat Exchangers</t>
  </si>
  <si>
    <t>23-27 23 19</t>
  </si>
  <si>
    <t>Heat Exchangers for Ventilation Air</t>
  </si>
  <si>
    <t>23-27 23 19 11</t>
  </si>
  <si>
    <t>Adiabatic Wheel Heat Exchangers</t>
  </si>
  <si>
    <t>23-27 23 21</t>
  </si>
  <si>
    <t>Plate and Fin Heat Exchangers</t>
  </si>
  <si>
    <t>23-27 23 23</t>
  </si>
  <si>
    <t>Straight Fin Plate and Fin Heat Exchangers</t>
  </si>
  <si>
    <t>23-27 23 23 11</t>
  </si>
  <si>
    <t>Offset Fin Plate and Fin Heat Exchangers</t>
  </si>
  <si>
    <t>23-27 23 23 13</t>
  </si>
  <si>
    <t>Wavy Fin Plate and Fin Heat Exchangers</t>
  </si>
  <si>
    <t>23-27 23 23 15</t>
  </si>
  <si>
    <t>Fluid Heat Exchangers</t>
  </si>
  <si>
    <t>23-27 23 25</t>
  </si>
  <si>
    <t xml:space="preserve">Heaters for Supplied Liquids </t>
  </si>
  <si>
    <t>23-27 25 00</t>
  </si>
  <si>
    <t>Liquid Electric Heaters</t>
  </si>
  <si>
    <t>23-27 25 11</t>
  </si>
  <si>
    <t>Liquid Gas Heaters</t>
  </si>
  <si>
    <t>23-27 25 13</t>
  </si>
  <si>
    <t>Liquid Steam Heaters</t>
  </si>
  <si>
    <t>23-27 25 15</t>
  </si>
  <si>
    <t>Liquid Fuel Oil Heaters</t>
  </si>
  <si>
    <t>23-27 25 17</t>
  </si>
  <si>
    <t>Fuel Oil Pre Heaters</t>
  </si>
  <si>
    <t>23-27 25 17 11</t>
  </si>
  <si>
    <t>Pressure Reducing Stations</t>
  </si>
  <si>
    <t>23-27 27 00</t>
  </si>
  <si>
    <t>Multiple Stage Pressure Reducing Stations</t>
  </si>
  <si>
    <t>23-27 27 11</t>
  </si>
  <si>
    <t>Single Stage Pressure Reducing Stations</t>
  </si>
  <si>
    <t>23-27 27 13</t>
  </si>
  <si>
    <t>Tanks and Storage Structures</t>
  </si>
  <si>
    <t>23-27 29 00</t>
  </si>
  <si>
    <t>Reservoirs</t>
  </si>
  <si>
    <t>23-27 29 11</t>
  </si>
  <si>
    <t>Tank Foundations</t>
  </si>
  <si>
    <t>23-27 29 13</t>
  </si>
  <si>
    <t>Tank Support Structures</t>
  </si>
  <si>
    <t>23-27 29 13 11</t>
  </si>
  <si>
    <t>Tank Foundation Slabs</t>
  </si>
  <si>
    <t>23-27 29 13 13</t>
  </si>
  <si>
    <t>Specialized Tanks</t>
  </si>
  <si>
    <t>23-27 29 15</t>
  </si>
  <si>
    <t>Cryogenic Tanks</t>
  </si>
  <si>
    <t>23-27 29 15 11</t>
  </si>
  <si>
    <t>Flash Tanks</t>
  </si>
  <si>
    <t>23-27 29 15 13</t>
  </si>
  <si>
    <t>Steam Flash Tanks</t>
  </si>
  <si>
    <t>23-27 29 15 13 11</t>
  </si>
  <si>
    <t>Septic Tanks</t>
  </si>
  <si>
    <t>23-27 29 15 15</t>
  </si>
  <si>
    <t>Siphon Tanks</t>
  </si>
  <si>
    <t>23-27 29 15 17</t>
  </si>
  <si>
    <t>Storage Constructions</t>
  </si>
  <si>
    <t>23-27 29 17</t>
  </si>
  <si>
    <t>Water Towers</t>
  </si>
  <si>
    <t>23-27 29 17 11</t>
  </si>
  <si>
    <t>Silos</t>
  </si>
  <si>
    <t>23-27 29 17 13</t>
  </si>
  <si>
    <t>Storage Bunkers</t>
  </si>
  <si>
    <t>23-27 29 17 15</t>
  </si>
  <si>
    <t>Tanks</t>
  </si>
  <si>
    <t>23-27 29 19</t>
  </si>
  <si>
    <t>Multiple Wall Tanks</t>
  </si>
  <si>
    <t>23-27 29 19 11</t>
  </si>
  <si>
    <t>Multiple Walled Pressure Tanks</t>
  </si>
  <si>
    <t>23-27 29 19 11 11</t>
  </si>
  <si>
    <t>Multiple Walled Vacuum Tanks</t>
  </si>
  <si>
    <t>23-27 29 19 11 13</t>
  </si>
  <si>
    <t>Multiple Walled Vented Tanks</t>
  </si>
  <si>
    <t>23-27 29 19 11 15</t>
  </si>
  <si>
    <t>Single Walled Tanks</t>
  </si>
  <si>
    <t>23-27 29 19 13</t>
  </si>
  <si>
    <t>Single Walled Pressure Tanks</t>
  </si>
  <si>
    <t>23-27 29 19 13 11</t>
  </si>
  <si>
    <t>Single Walled Vacuum Tanks</t>
  </si>
  <si>
    <t>23-27 29 19 13 13</t>
  </si>
  <si>
    <t>Single Walled Vented Tanks</t>
  </si>
  <si>
    <t>23-27 29 19 13 15</t>
  </si>
  <si>
    <t>Tank Containments</t>
  </si>
  <si>
    <t>23-27 29 21</t>
  </si>
  <si>
    <t>Aboveground Tank Containments</t>
  </si>
  <si>
    <t>23-27 29 21 11</t>
  </si>
  <si>
    <t>Aboveground Primary Tank Containments</t>
  </si>
  <si>
    <t>23-27 29 21 11 11</t>
  </si>
  <si>
    <t>Aboveground Secondary Tank Containments</t>
  </si>
  <si>
    <t>23-27 29 21 11 13</t>
  </si>
  <si>
    <t>Aboveground Tertiary Tank Containments</t>
  </si>
  <si>
    <t>23-27 29 21 11 15</t>
  </si>
  <si>
    <t>Underground Tank Containments</t>
  </si>
  <si>
    <t>23-27 29 21 13</t>
  </si>
  <si>
    <t>Underground Primary Tank Containments</t>
  </si>
  <si>
    <t>23-27 29 21 13 11</t>
  </si>
  <si>
    <t>Underground Secondary Tank Containments</t>
  </si>
  <si>
    <t>23-27 29 21 13 13</t>
  </si>
  <si>
    <t>Underground Tertiary Tank Containments</t>
  </si>
  <si>
    <t>23-27 29 21 13 15</t>
  </si>
  <si>
    <t>Tank Linings</t>
  </si>
  <si>
    <t>23-27 29 23</t>
  </si>
  <si>
    <t>Tank Bladders</t>
  </si>
  <si>
    <t>23-27 29 23 11</t>
  </si>
  <si>
    <t>Rubber Tank Linings</t>
  </si>
  <si>
    <t>23-27 29 23 13</t>
  </si>
  <si>
    <t>Tank Components</t>
  </si>
  <si>
    <t>23-27 29 25</t>
  </si>
  <si>
    <t>Overflow Regulators</t>
  </si>
  <si>
    <t>23-27 29 25 11</t>
  </si>
  <si>
    <t>Fill and Valve Caps</t>
  </si>
  <si>
    <t>23-27 29 25 13</t>
  </si>
  <si>
    <t>Tank Vents</t>
  </si>
  <si>
    <t>23-27 29 25 15</t>
  </si>
  <si>
    <t>23-27 31 00</t>
  </si>
  <si>
    <t>Backflow Preventors</t>
  </si>
  <si>
    <t>23-27 31 11</t>
  </si>
  <si>
    <t>Balancing Valves</t>
  </si>
  <si>
    <t>23-27 31 13</t>
  </si>
  <si>
    <t>Gate Balancing Valves</t>
  </si>
  <si>
    <t>23-27 31 13 11</t>
  </si>
  <si>
    <t>Butterfly Balancing Valves</t>
  </si>
  <si>
    <t>23-27 31 13 13</t>
  </si>
  <si>
    <t>Plug Balancing Valves</t>
  </si>
  <si>
    <t>23-27 31 13 15</t>
  </si>
  <si>
    <t>Globe Balancing Valves</t>
  </si>
  <si>
    <t>23-27 31 13 17</t>
  </si>
  <si>
    <t>Check Balancing Valves</t>
  </si>
  <si>
    <t>23-27 31 13 19</t>
  </si>
  <si>
    <t>Diaphragm Balancing Valves</t>
  </si>
  <si>
    <t>23-27 31 13 21</t>
  </si>
  <si>
    <t>Ball Valves</t>
  </si>
  <si>
    <t>23-27 31 15</t>
  </si>
  <si>
    <t>Butterfly Valves</t>
  </si>
  <si>
    <t>23-27 31 17</t>
  </si>
  <si>
    <t>Lug Pattern Butterfly Valves</t>
  </si>
  <si>
    <t>23-27 31 17 11</t>
  </si>
  <si>
    <t>Wafer Pattern Butterfly Valves</t>
  </si>
  <si>
    <t>23-27 31 17 13</t>
  </si>
  <si>
    <t>Check Valves</t>
  </si>
  <si>
    <t>23-27 31 19</t>
  </si>
  <si>
    <t>Ball Check Valves</t>
  </si>
  <si>
    <t>23-27 31 19 11</t>
  </si>
  <si>
    <t>Clapper CheckValves</t>
  </si>
  <si>
    <t>23-27 31 19 13</t>
  </si>
  <si>
    <t>Cone Type Check Valves</t>
  </si>
  <si>
    <t>23-27 31 19 15</t>
  </si>
  <si>
    <t>Demand Check Valves</t>
  </si>
  <si>
    <t>23-27 31 19 17</t>
  </si>
  <si>
    <t>Diaphragm Check Valves</t>
  </si>
  <si>
    <t>23-27 31 19 19</t>
  </si>
  <si>
    <t>Lift Check Valves</t>
  </si>
  <si>
    <t>23-27 31 19 21</t>
  </si>
  <si>
    <t>Spring Type Check Valves</t>
  </si>
  <si>
    <t>23-27 31 19 23</t>
  </si>
  <si>
    <t>Stop Check Valves</t>
  </si>
  <si>
    <t>23-27 31 19 25</t>
  </si>
  <si>
    <t>Swing Check Valves</t>
  </si>
  <si>
    <t>23-27 31 19 27</t>
  </si>
  <si>
    <t>Diaphragm Valves</t>
  </si>
  <si>
    <t>23-27 31 21</t>
  </si>
  <si>
    <t>Float Valves</t>
  </si>
  <si>
    <t>23-27 31 23</t>
  </si>
  <si>
    <t>Gate Valves</t>
  </si>
  <si>
    <t>23-27 31 25</t>
  </si>
  <si>
    <t>Globe Valves</t>
  </si>
  <si>
    <t>23-27 31 27</t>
  </si>
  <si>
    <t>Mixing Valves</t>
  </si>
  <si>
    <t>23-27 31 29</t>
  </si>
  <si>
    <t>Manual Mixing Valves</t>
  </si>
  <si>
    <t>23-27 31 29 11</t>
  </si>
  <si>
    <t>Pressure Balanced Controlled Mixing Valves</t>
  </si>
  <si>
    <t>23-27 31 29 13</t>
  </si>
  <si>
    <t>Thermostatically Controlled Mixing Valves</t>
  </si>
  <si>
    <t>23-27 31 29 15</t>
  </si>
  <si>
    <t>Needle Valves</t>
  </si>
  <si>
    <t>23-27 31 31</t>
  </si>
  <si>
    <t>Orifice Valves</t>
  </si>
  <si>
    <t>23-27 31 33</t>
  </si>
  <si>
    <t>Pinch Valves</t>
  </si>
  <si>
    <t>23-27 31 35</t>
  </si>
  <si>
    <t>Plug Drain Valves</t>
  </si>
  <si>
    <t>23-27 31 37</t>
  </si>
  <si>
    <t>Plug Valves</t>
  </si>
  <si>
    <t>23-27 31 39</t>
  </si>
  <si>
    <t>Poppet Valves</t>
  </si>
  <si>
    <t>23-27 31 41</t>
  </si>
  <si>
    <t>Post Indicator Valves</t>
  </si>
  <si>
    <t>23-27 31 43</t>
  </si>
  <si>
    <t>Preaction Valves</t>
  </si>
  <si>
    <t>23-27 31 45</t>
  </si>
  <si>
    <t>Electronic Actuated Preaction Valves</t>
  </si>
  <si>
    <t>23-27 31 45 11</t>
  </si>
  <si>
    <t>Water Seal Enabled Preaction Valves</t>
  </si>
  <si>
    <t>23-27 31 45 13</t>
  </si>
  <si>
    <t>Pressure Regulating Valves</t>
  </si>
  <si>
    <t>23-27 31 47</t>
  </si>
  <si>
    <t>Relief Valves</t>
  </si>
  <si>
    <t>23-27 31 49</t>
  </si>
  <si>
    <t>Pressure Relief Valves</t>
  </si>
  <si>
    <t>23-27 31 49 11</t>
  </si>
  <si>
    <t>Pressure Temperature Relief Valves</t>
  </si>
  <si>
    <t>23-27 31 49 13</t>
  </si>
  <si>
    <t>Rupture Disks</t>
  </si>
  <si>
    <t>23-27 31 51</t>
  </si>
  <si>
    <t>Safety Valves</t>
  </si>
  <si>
    <t>23-27 31 53</t>
  </si>
  <si>
    <t>Pressure Safety Valves</t>
  </si>
  <si>
    <t>23-27 31 53 11</t>
  </si>
  <si>
    <t>Pressure Temperature Safety Valves</t>
  </si>
  <si>
    <t>23-27 31 53 13</t>
  </si>
  <si>
    <t>Sentinel Valves</t>
  </si>
  <si>
    <t>23-27 31 55</t>
  </si>
  <si>
    <t>Slider Valves</t>
  </si>
  <si>
    <t>23-27 31 57</t>
  </si>
  <si>
    <t>Slush Valves</t>
  </si>
  <si>
    <t>23-27 31 59</t>
  </si>
  <si>
    <t>Thermostatic Expansion Valves</t>
  </si>
  <si>
    <t>23-27 31 61</t>
  </si>
  <si>
    <t>Valves Boxes</t>
  </si>
  <si>
    <t>23-27 31 63</t>
  </si>
  <si>
    <t>Valve Actuators</t>
  </si>
  <si>
    <t>23-27 33 00</t>
  </si>
  <si>
    <t>Electrical Valve Actuators</t>
  </si>
  <si>
    <t>23-27 33 11</t>
  </si>
  <si>
    <t>Solenoid Valve Actuators</t>
  </si>
  <si>
    <t>23-27 33 11 11</t>
  </si>
  <si>
    <t>Hydraulic Valve Actuators</t>
  </si>
  <si>
    <t>23-27 33 13</t>
  </si>
  <si>
    <t>Motor Operated Valve Actuators</t>
  </si>
  <si>
    <t>23-27 33 15</t>
  </si>
  <si>
    <t>Pneumatic Valve Actuators</t>
  </si>
  <si>
    <t>23-27 33 17</t>
  </si>
  <si>
    <t>Variable Speed Drives</t>
  </si>
  <si>
    <t>23-27 35 00</t>
  </si>
  <si>
    <t>Hydraulic Variable Speed Drives</t>
  </si>
  <si>
    <t>23-27 35 11</t>
  </si>
  <si>
    <t>Hydrodynamic Variable Speed Drives</t>
  </si>
  <si>
    <t>23-27 35 11 11</t>
  </si>
  <si>
    <t>Hydrostatic Variable Speed Drives</t>
  </si>
  <si>
    <t>23-27 35 11 13</t>
  </si>
  <si>
    <t>Hydroviscous Variable Speed Drives</t>
  </si>
  <si>
    <t>23-27 35 11 15</t>
  </si>
  <si>
    <t>Variable Pitch Drives</t>
  </si>
  <si>
    <t>23-27 35 13</t>
  </si>
  <si>
    <t>Pulley Variable Pitch Drives</t>
  </si>
  <si>
    <t>23-27 35 13 11</t>
  </si>
  <si>
    <t>Traction Variable Pitch Drives</t>
  </si>
  <si>
    <t>23-27 35 13 13</t>
  </si>
  <si>
    <t>Transmission Devices</t>
  </si>
  <si>
    <t>23-27 35 15</t>
  </si>
  <si>
    <t xml:space="preserve">Fluid Drive Transmissions </t>
  </si>
  <si>
    <t>23-27 35 15 11</t>
  </si>
  <si>
    <t>Gear Boxes</t>
  </si>
  <si>
    <t>23-27 35 15 13</t>
  </si>
  <si>
    <t>Liquid Traps</t>
  </si>
  <si>
    <t>23-27 37 00</t>
  </si>
  <si>
    <t>Grease Traps</t>
  </si>
  <si>
    <t>23-27 37 11</t>
  </si>
  <si>
    <t>Oil Traps</t>
  </si>
  <si>
    <t>23-27 37 13</t>
  </si>
  <si>
    <t>Steam Traps</t>
  </si>
  <si>
    <t>23-27 37 15</t>
  </si>
  <si>
    <t>Disc Steam Traps</t>
  </si>
  <si>
    <t>23-27 37 15 11</t>
  </si>
  <si>
    <t>Float and Thermostatic Steam Traps</t>
  </si>
  <si>
    <t>23-27 37 15 13</t>
  </si>
  <si>
    <t>Float Steam Trap</t>
  </si>
  <si>
    <t>23-27 37 15 15</t>
  </si>
  <si>
    <t>Inverted Basket Steam Traps</t>
  </si>
  <si>
    <t>23-27 37 15 17</t>
  </si>
  <si>
    <t>Orifice Steam Traps</t>
  </si>
  <si>
    <t>23-27 37 15 19</t>
  </si>
  <si>
    <t>Piping</t>
  </si>
  <si>
    <t>23-27 39 00</t>
  </si>
  <si>
    <t>Double Walled Pipes</t>
  </si>
  <si>
    <t>23-27 39 11</t>
  </si>
  <si>
    <t>Aboveground Double Walled Pipes</t>
  </si>
  <si>
    <t>23-27 39 11 11</t>
  </si>
  <si>
    <t>Underground Double Walled Pipes</t>
  </si>
  <si>
    <t>23-27 39 11 13</t>
  </si>
  <si>
    <t>Single Walled Pipes</t>
  </si>
  <si>
    <t>23-27 39 13</t>
  </si>
  <si>
    <t>Aboveground Single Walled Pipes</t>
  </si>
  <si>
    <t>23-27 39 13 11</t>
  </si>
  <si>
    <t>Underground Single Walled Pipes</t>
  </si>
  <si>
    <t>23-27 39 13 13</t>
  </si>
  <si>
    <t>Pipe Repair Equipment</t>
  </si>
  <si>
    <t>23-27 41 00</t>
  </si>
  <si>
    <t>Pipe Band It Kits</t>
  </si>
  <si>
    <t>23-27 41 11</t>
  </si>
  <si>
    <t>23-27 43 00</t>
  </si>
  <si>
    <t>Mechanical Pipe Fasteners</t>
  </si>
  <si>
    <t>23-27 43 11</t>
  </si>
  <si>
    <t>Mechanical Pipe Supports</t>
  </si>
  <si>
    <t>23-27 43 13</t>
  </si>
  <si>
    <t>Pipe Expansion Joints</t>
  </si>
  <si>
    <t>23-27 43 15</t>
  </si>
  <si>
    <t>Water Hammer Arrestors</t>
  </si>
  <si>
    <t>23-27 43 17</t>
  </si>
  <si>
    <t>Pipe Expansion Compensators</t>
  </si>
  <si>
    <t>23-27 43 19</t>
  </si>
  <si>
    <t>Pipe Flanges</t>
  </si>
  <si>
    <t>23-27 45 00</t>
  </si>
  <si>
    <t>Blind Pipe Flanges</t>
  </si>
  <si>
    <t>23-27 45 11</t>
  </si>
  <si>
    <t>Lap Joint Pipe Flanges</t>
  </si>
  <si>
    <t>23-27 45 13</t>
  </si>
  <si>
    <t>Orifice Pipe Flanges</t>
  </si>
  <si>
    <t>23-27 45 15</t>
  </si>
  <si>
    <t>Plate Pipe Flanges</t>
  </si>
  <si>
    <t>23-27 45 17</t>
  </si>
  <si>
    <t>Reducing Pipe Flanges</t>
  </si>
  <si>
    <t>23-27 45 19</t>
  </si>
  <si>
    <t>Slip On Pipe Flanges</t>
  </si>
  <si>
    <t>23-27 45 21</t>
  </si>
  <si>
    <t>Socket Weld Pipe Flanges</t>
  </si>
  <si>
    <t>23-27 45 23</t>
  </si>
  <si>
    <t>Spectacle Pipe Flanges</t>
  </si>
  <si>
    <t>23-27 45 25</t>
  </si>
  <si>
    <t>Threaded Pipe Flanges</t>
  </si>
  <si>
    <t>23-27 45 27</t>
  </si>
  <si>
    <t>Weldneck Pipe Flanges</t>
  </si>
  <si>
    <t>23-27 45 29</t>
  </si>
  <si>
    <t>Pipe Adapters</t>
  </si>
  <si>
    <t>23-27 47 00</t>
  </si>
  <si>
    <t>Female Pipe Adapters</t>
  </si>
  <si>
    <t>23-27 47 11</t>
  </si>
  <si>
    <t>Male Pipe Adapters</t>
  </si>
  <si>
    <t>23-27 47 13</t>
  </si>
  <si>
    <t>Terminal Pipe Adapters</t>
  </si>
  <si>
    <t>23-27 47 15</t>
  </si>
  <si>
    <t>Hi Low Converter Pipe Adapters</t>
  </si>
  <si>
    <t>23-27 47 17</t>
  </si>
  <si>
    <t>Twist To Lock Y Cord Pipe Adapters</t>
  </si>
  <si>
    <t>23-27 47 19</t>
  </si>
  <si>
    <t>Auto Converter Pipe Adapters</t>
  </si>
  <si>
    <t>23-27 47 21</t>
  </si>
  <si>
    <t>Conduit Box Pipe Adapters</t>
  </si>
  <si>
    <t>23-27 47 23</t>
  </si>
  <si>
    <t>Reduce Drive Pipe Adapters</t>
  </si>
  <si>
    <t>23-27 47 25</t>
  </si>
  <si>
    <t>Red Pipe Adapters</t>
  </si>
  <si>
    <t>23-27 47 27</t>
  </si>
  <si>
    <t>Pipe Couplings</t>
  </si>
  <si>
    <t>23-27 49 00</t>
  </si>
  <si>
    <t>Rigid Pipe Couplings</t>
  </si>
  <si>
    <t>23-27 49 11</t>
  </si>
  <si>
    <t>Flexible Pipe Couplings</t>
  </si>
  <si>
    <t>23-27 49 13</t>
  </si>
  <si>
    <t>Coil Spring Pipe Couplings</t>
  </si>
  <si>
    <t>23-27 49 13 11</t>
  </si>
  <si>
    <t>Double Loop Pipe Couplings</t>
  </si>
  <si>
    <t>23-27 49 13 13</t>
  </si>
  <si>
    <t>Tire Pipe Couplings</t>
  </si>
  <si>
    <t>23-27 49 13 15</t>
  </si>
  <si>
    <t>Flexible Link Pipe Couplings</t>
  </si>
  <si>
    <t>23-27 49 13 17</t>
  </si>
  <si>
    <t>Multi Jaw Pipe Couplings</t>
  </si>
  <si>
    <t>23-27 49 13 19</t>
  </si>
  <si>
    <t>Helical Flex Pipe Couplings</t>
  </si>
  <si>
    <t>23-27 49 13 21</t>
  </si>
  <si>
    <t>Magnetic Pipe Couplings</t>
  </si>
  <si>
    <t>23-27 49 13 23</t>
  </si>
  <si>
    <t>Metal Bellows Pipe Couplings</t>
  </si>
  <si>
    <t>23-27 49 13 25</t>
  </si>
  <si>
    <t>Diaphragm Pipe Couplings</t>
  </si>
  <si>
    <t>23-27 49 13 27</t>
  </si>
  <si>
    <t>Roller Chain Pipe Couplings</t>
  </si>
  <si>
    <t>23-27 49 13 29</t>
  </si>
  <si>
    <t>Schmidt Pipe Couplings</t>
  </si>
  <si>
    <t>23-27 49 13 31</t>
  </si>
  <si>
    <t>Shear Pipe Couplings</t>
  </si>
  <si>
    <t>23-27 49 13 33</t>
  </si>
  <si>
    <t>Sliding Block Pipe Couplings</t>
  </si>
  <si>
    <t>23-27 49 13 35</t>
  </si>
  <si>
    <t>Steel Grid Pipe Couplings</t>
  </si>
  <si>
    <t>23-27 49 13 37</t>
  </si>
  <si>
    <t>Spider Pipe Couplings</t>
  </si>
  <si>
    <t>23-27 49 13 39</t>
  </si>
  <si>
    <t>Flexible Disc Pipe Couplings</t>
  </si>
  <si>
    <t>23-27 49 13 41</t>
  </si>
  <si>
    <t>Pipe Elbows</t>
  </si>
  <si>
    <t>23-27 51 00</t>
  </si>
  <si>
    <t>45 Degree Pipe Elbows</t>
  </si>
  <si>
    <t>23-27 51 11</t>
  </si>
  <si>
    <t>90 Degree Pipe Elbows</t>
  </si>
  <si>
    <t>23-27 51 13</t>
  </si>
  <si>
    <t>Reducing Pipe Elbows</t>
  </si>
  <si>
    <t>23-27 51 15</t>
  </si>
  <si>
    <t>Pipe Caps</t>
  </si>
  <si>
    <t>23-27 53 00</t>
  </si>
  <si>
    <t>Threaded Pipe Caps</t>
  </si>
  <si>
    <t>23-27 53 11</t>
  </si>
  <si>
    <t>Tapered Pipe Caps</t>
  </si>
  <si>
    <t>23-27 53 13</t>
  </si>
  <si>
    <t>Anti-roll Pipe Caps</t>
  </si>
  <si>
    <t>23-27 53 15</t>
  </si>
  <si>
    <t>Knurled Pipe Caps</t>
  </si>
  <si>
    <t>23-27 53 17</t>
  </si>
  <si>
    <t>Slotted Head Pipe Caps</t>
  </si>
  <si>
    <t>23-27 53 19</t>
  </si>
  <si>
    <t>Retaining Ring Pipe Caps</t>
  </si>
  <si>
    <t>23-27 53 21</t>
  </si>
  <si>
    <t>Tear Tab Pipe Caps</t>
  </si>
  <si>
    <t>23-27 53 23</t>
  </si>
  <si>
    <t>Hanger Tip Pipe Caps</t>
  </si>
  <si>
    <t>23-27 53 25</t>
  </si>
  <si>
    <t>Pull Tab Pipe Caps</t>
  </si>
  <si>
    <t>23-27 53 27</t>
  </si>
  <si>
    <t>Vented Pipe Caps</t>
  </si>
  <si>
    <t>23-27 53 29</t>
  </si>
  <si>
    <t>Liquid Treatment Components</t>
  </si>
  <si>
    <t>23-27 55 00</t>
  </si>
  <si>
    <t>Liquid Filters</t>
  </si>
  <si>
    <t>23-27 55 11</t>
  </si>
  <si>
    <t>Water Filters</t>
  </si>
  <si>
    <t>23-27 55 11 11</t>
  </si>
  <si>
    <t>Liquid Sterilizers</t>
  </si>
  <si>
    <t>23-27 55 13</t>
  </si>
  <si>
    <t>Liquid Salinators</t>
  </si>
  <si>
    <t>23-27 55 15</t>
  </si>
  <si>
    <t>Liquid Chlorinators</t>
  </si>
  <si>
    <t>23-27 55 17</t>
  </si>
  <si>
    <t>Liquid Ionizers</t>
  </si>
  <si>
    <t>23-27 55 19</t>
  </si>
  <si>
    <t>Liquid Deionizers</t>
  </si>
  <si>
    <t>23-27 55 21</t>
  </si>
  <si>
    <t>Liquid Deaerators</t>
  </si>
  <si>
    <t>23-27 55 23</t>
  </si>
  <si>
    <t>Centrifugal Liquid Deaerators</t>
  </si>
  <si>
    <t>23-27 55 23 11</t>
  </si>
  <si>
    <t>Spray Type Liquid Deaerators</t>
  </si>
  <si>
    <t>23-27 55 23 13</t>
  </si>
  <si>
    <t>Tray Type Liquid Deaerators</t>
  </si>
  <si>
    <t>23-27 55 23 15</t>
  </si>
  <si>
    <t>Liquid Disinfecting Ultraviolet Lighting</t>
  </si>
  <si>
    <t>23-27 55 25</t>
  </si>
  <si>
    <t>Liquid Softeners</t>
  </si>
  <si>
    <t>23-27 55 27</t>
  </si>
  <si>
    <t>Water Softeners</t>
  </si>
  <si>
    <t>23-27 55 27 11</t>
  </si>
  <si>
    <t>Liquid Strainers</t>
  </si>
  <si>
    <t>23-27 55 29</t>
  </si>
  <si>
    <t>Basket Strainers</t>
  </si>
  <si>
    <t>23-27 55 29 11</t>
  </si>
  <si>
    <t>Conical Strainers</t>
  </si>
  <si>
    <t>23-27 55 29 13</t>
  </si>
  <si>
    <t>Tee Strainers</t>
  </si>
  <si>
    <t>23-27 55 29 15</t>
  </si>
  <si>
    <t>Y Strainers</t>
  </si>
  <si>
    <t>23-27 55 29 17</t>
  </si>
  <si>
    <t>Reverse Osmosis Units</t>
  </si>
  <si>
    <t>23-27 55 29 19</t>
  </si>
  <si>
    <t>Solid Separators</t>
  </si>
  <si>
    <t>23-27 55 29 21</t>
  </si>
  <si>
    <t>Liquid Chemical Feeders</t>
  </si>
  <si>
    <t>23-27 55 31</t>
  </si>
  <si>
    <t>23-27 55 31 11</t>
  </si>
  <si>
    <t>Solid Chemical Feeders</t>
  </si>
  <si>
    <t>23-27 55 31 13</t>
  </si>
  <si>
    <t>Gas Chemical Feeders</t>
  </si>
  <si>
    <t>23-27 55 31 15</t>
  </si>
  <si>
    <t>Liquid Treatment Package Units</t>
  </si>
  <si>
    <t>23-27 55 33</t>
  </si>
  <si>
    <t>Water Treatment Package Units</t>
  </si>
  <si>
    <t>23-27 55 33 11</t>
  </si>
  <si>
    <t>Liquid Separators</t>
  </si>
  <si>
    <t>23-27 55 35</t>
  </si>
  <si>
    <t>Centrifuge Liquid Separators</t>
  </si>
  <si>
    <t>23-27 55 35 11</t>
  </si>
  <si>
    <t>Demister Pad Liquid Separators</t>
  </si>
  <si>
    <t>23-27 55 35 13</t>
  </si>
  <si>
    <t>Electrical Cyclone Liquid Separators</t>
  </si>
  <si>
    <t>23-27 55 35 15</t>
  </si>
  <si>
    <t>Hydro Cyclone Liquid Separators</t>
  </si>
  <si>
    <t>23-27 55 35 17</t>
  </si>
  <si>
    <t>Mechanical Liquid Separators</t>
  </si>
  <si>
    <t>23-27 55 35 19</t>
  </si>
  <si>
    <t>Mist Eliminator Liquid Separators</t>
  </si>
  <si>
    <t>23-27 55 35 21</t>
  </si>
  <si>
    <t>Tangential Liquid Separators</t>
  </si>
  <si>
    <t>23-27 55 35 23</t>
  </si>
  <si>
    <t>Magnetic Electronic Water Treatment</t>
  </si>
  <si>
    <t>23-27 55 35 25</t>
  </si>
  <si>
    <t>Oil Water Curtain Separators</t>
  </si>
  <si>
    <t>23-27 55 35 27</t>
  </si>
  <si>
    <t>Gas Treatment Components</t>
  </si>
  <si>
    <t>23-27 57 00</t>
  </si>
  <si>
    <t>Vapor Traps</t>
  </si>
  <si>
    <t>23-27 57 11</t>
  </si>
  <si>
    <t>Extractors</t>
  </si>
  <si>
    <t>23-27 57 13</t>
  </si>
  <si>
    <t>Extractors for Process Air</t>
  </si>
  <si>
    <t>23-27 57 13 11</t>
  </si>
  <si>
    <t>Air Injectors</t>
  </si>
  <si>
    <t>23-27 57 15</t>
  </si>
  <si>
    <t>Air Ejectors</t>
  </si>
  <si>
    <t>23-27 57 17</t>
  </si>
  <si>
    <t>Air Scrubbers</t>
  </si>
  <si>
    <t>23-27 57 19</t>
  </si>
  <si>
    <t>Dual Throat Air Scrubbers</t>
  </si>
  <si>
    <t>23-27 57 19 11</t>
  </si>
  <si>
    <t>Multiple Venture Air Scrubbers</t>
  </si>
  <si>
    <t>23-27 57 19 13</t>
  </si>
  <si>
    <t>Packed Bed Air Scrubbers</t>
  </si>
  <si>
    <t>23-27 57 19 15</t>
  </si>
  <si>
    <t>Supply Gas Treatment</t>
  </si>
  <si>
    <t>23-27 57 21</t>
  </si>
  <si>
    <t>Steam Treatment</t>
  </si>
  <si>
    <t>23-27 57 21 11</t>
  </si>
  <si>
    <t>Fuel Gas Treatment</t>
  </si>
  <si>
    <t>23-27 57 21 13</t>
  </si>
  <si>
    <t>Gas Filters</t>
  </si>
  <si>
    <t>23-27 57 21 13 11</t>
  </si>
  <si>
    <t>Electronic Air Purifiers</t>
  </si>
  <si>
    <t>23-27 57 23</t>
  </si>
  <si>
    <t>Mechanically Aided Air Scrubbers</t>
  </si>
  <si>
    <t>23-27 57 25</t>
  </si>
  <si>
    <t>Air Filters</t>
  </si>
  <si>
    <t>23-27 57 27</t>
  </si>
  <si>
    <t>Air Filter Components </t>
  </si>
  <si>
    <t>23-27 57 27 11</t>
  </si>
  <si>
    <t>Air Filter Media</t>
  </si>
  <si>
    <t>23-27 57 27 11 11</t>
  </si>
  <si>
    <t>Control Air Filter Assemblies</t>
  </si>
  <si>
    <t>23-27 57 27 11 13</t>
  </si>
  <si>
    <t>High Efficiency Air Filters</t>
  </si>
  <si>
    <t>23-27 57 27 13</t>
  </si>
  <si>
    <t>ULPA Filters</t>
  </si>
  <si>
    <t>23-27 57 27 15</t>
  </si>
  <si>
    <t>HEPA Filters</t>
  </si>
  <si>
    <t>23-27 57 27 17</t>
  </si>
  <si>
    <t>Bag Filters</t>
  </si>
  <si>
    <t>23-27 57 27 19</t>
  </si>
  <si>
    <t>Air Filter Housings</t>
  </si>
  <si>
    <t>23-27 57 27 21</t>
  </si>
  <si>
    <t>Air Charcoal Filters</t>
  </si>
  <si>
    <t>23-27 57 27 23</t>
  </si>
  <si>
    <t>Roll Type Filters</t>
  </si>
  <si>
    <t>23-27 57 27 25</t>
  </si>
  <si>
    <t>Dust Collectors</t>
  </si>
  <si>
    <t>23-27 57 29</t>
  </si>
  <si>
    <t>Electronic Air Cleaners</t>
  </si>
  <si>
    <t>23-27 57 31</t>
  </si>
  <si>
    <t>Air Fresheners</t>
  </si>
  <si>
    <t>23-27 57 33</t>
  </si>
  <si>
    <t>Air Treatment Components </t>
  </si>
  <si>
    <t>23-27 57 35</t>
  </si>
  <si>
    <t>Air Deodorization Products</t>
  </si>
  <si>
    <t>23-27 57 35 11</t>
  </si>
  <si>
    <t>Moisture Absorbents</t>
  </si>
  <si>
    <t>23-27 57 35 13</t>
  </si>
  <si>
    <t>Recycling Equipment</t>
  </si>
  <si>
    <t>23-27 59 00</t>
  </si>
  <si>
    <t>Recycling Balers</t>
  </si>
  <si>
    <t>23-27 59 11</t>
  </si>
  <si>
    <t>Recycling Cardboard Balers</t>
  </si>
  <si>
    <t>23-27 59 11 11</t>
  </si>
  <si>
    <t>Recycling Paper Balers</t>
  </si>
  <si>
    <t>23-27 59 11 13</t>
  </si>
  <si>
    <t>Recycling Plastic Balers</t>
  </si>
  <si>
    <t>23-27 59 11 15</t>
  </si>
  <si>
    <t>Recycling Wood Balers</t>
  </si>
  <si>
    <t>23-27 59 11 17</t>
  </si>
  <si>
    <t>Recycling Bins</t>
  </si>
  <si>
    <t>23-27 59 13</t>
  </si>
  <si>
    <t>Recycling Compactors</t>
  </si>
  <si>
    <t>23-27 59 15</t>
  </si>
  <si>
    <t>Cardboard Compactors</t>
  </si>
  <si>
    <t>23-27 59 15 11</t>
  </si>
  <si>
    <t>Metal Compactors</t>
  </si>
  <si>
    <t>23-27 59 15 13</t>
  </si>
  <si>
    <t>Paper Compactors</t>
  </si>
  <si>
    <t>23-27 59 15 15</t>
  </si>
  <si>
    <t>Plastic Compactors</t>
  </si>
  <si>
    <t>23-27 59 15 17</t>
  </si>
  <si>
    <t>Trash Compactors</t>
  </si>
  <si>
    <t>23-27 59 15 19</t>
  </si>
  <si>
    <t>Wood Compactors</t>
  </si>
  <si>
    <t>23-27 59 15 21</t>
  </si>
  <si>
    <t>Incinerators</t>
  </si>
  <si>
    <t>23-27 61 00</t>
  </si>
  <si>
    <t>Trash Incinerators</t>
  </si>
  <si>
    <t>23-27 61 11</t>
  </si>
  <si>
    <t>Document Incinerators</t>
  </si>
  <si>
    <t>23-27 61 13</t>
  </si>
  <si>
    <t>Mechanical Insulation and Linings</t>
  </si>
  <si>
    <t>23-27 63 00</t>
  </si>
  <si>
    <t>Pipe Insulation</t>
  </si>
  <si>
    <t>23-27 63 11</t>
  </si>
  <si>
    <t>Equipment Insulation Blankets</t>
  </si>
  <si>
    <t>23-27 63 13</t>
  </si>
  <si>
    <t>Equipment Acoustic Insulation</t>
  </si>
  <si>
    <t>23-27 65 00</t>
  </si>
  <si>
    <t>Sound Dampening Equipment Mounts</t>
  </si>
  <si>
    <t>23-27 65 11</t>
  </si>
  <si>
    <t>Corrosion Proofing Equipment</t>
  </si>
  <si>
    <t>23-27 67 00</t>
  </si>
  <si>
    <t>Zinc Bars</t>
  </si>
  <si>
    <t>23-27 67 11</t>
  </si>
  <si>
    <t>Zinc Tapes</t>
  </si>
  <si>
    <t>23-27 67 13</t>
  </si>
  <si>
    <t>Antivibration Mountings</t>
  </si>
  <si>
    <t>23-27 69 00</t>
  </si>
  <si>
    <t>Vibration Equipment Mounts</t>
  </si>
  <si>
    <t>23-27 69 11</t>
  </si>
  <si>
    <t>Building Maintenance Equipment</t>
  </si>
  <si>
    <t>23-27 71 00</t>
  </si>
  <si>
    <t>Window Washing Systems</t>
  </si>
  <si>
    <t>23-27 71 11</t>
  </si>
  <si>
    <t>Building Maintenance Cradles and Platforms</t>
  </si>
  <si>
    <t>23-27 71 13</t>
  </si>
  <si>
    <t>Roof Trolley Systems</t>
  </si>
  <si>
    <t>23-27 71 15</t>
  </si>
  <si>
    <t>Traveling Ladder Systems</t>
  </si>
  <si>
    <t>23-27 71 17</t>
  </si>
  <si>
    <t>Ancillary Building Maintenance Items</t>
  </si>
  <si>
    <t>23-27 71 19</t>
  </si>
  <si>
    <t>Building Safety Tracks</t>
  </si>
  <si>
    <t>23-27 71 19 11</t>
  </si>
  <si>
    <t>Anchors for Building Maintenance</t>
  </si>
  <si>
    <t>23-27 71 19 13</t>
  </si>
  <si>
    <t>Fall Arrest Systems</t>
  </si>
  <si>
    <t>23-27 71 21</t>
  </si>
  <si>
    <t>Facility and Occupant Protection Products</t>
  </si>
  <si>
    <t>23-29 00 00</t>
  </si>
  <si>
    <t>Security Detection and Monitoring</t>
  </si>
  <si>
    <t>23-29 11 00</t>
  </si>
  <si>
    <t>Closed Circuit Television Equipment</t>
  </si>
  <si>
    <t>23-29 11 11</t>
  </si>
  <si>
    <t>Infra Red CCTV Cameras</t>
  </si>
  <si>
    <t>23-29 11 11 11</t>
  </si>
  <si>
    <t>Visual Light Wavelength CCTV Cameras</t>
  </si>
  <si>
    <t>23-29 11 11 13</t>
  </si>
  <si>
    <t>CCTV Camera Enclosures</t>
  </si>
  <si>
    <t>23-29 11 11 15</t>
  </si>
  <si>
    <t>Security Camera Controllers</t>
  </si>
  <si>
    <t>23-29 11 11 17</t>
  </si>
  <si>
    <t>Security Camera Multiplexors</t>
  </si>
  <si>
    <t>23-29 11 11 19</t>
  </si>
  <si>
    <t>Security Camera Monitoring System Panels</t>
  </si>
  <si>
    <t>23-29 11 11 21</t>
  </si>
  <si>
    <t>Security Video Imaging System Equipment</t>
  </si>
  <si>
    <t>23-29 11 13</t>
  </si>
  <si>
    <t>Security Video Monitors</t>
  </si>
  <si>
    <t>23-29 11 13 11</t>
  </si>
  <si>
    <t>Security Video Recorders</t>
  </si>
  <si>
    <t>23-29 11 13 13</t>
  </si>
  <si>
    <t>Security Analog Video Recorders</t>
  </si>
  <si>
    <t>23-29 11 13 13 11</t>
  </si>
  <si>
    <t>Security Digital Video Recorders</t>
  </si>
  <si>
    <t>23-29 11 13 13 13</t>
  </si>
  <si>
    <t>Explosive Detectors</t>
  </si>
  <si>
    <t>23-29 11 15</t>
  </si>
  <si>
    <t>Explosive Detector Sniffers</t>
  </si>
  <si>
    <t>23-29 11 15 11</t>
  </si>
  <si>
    <t>Chemical Explosive Detectors</t>
  </si>
  <si>
    <t>23-29 11 15 11 11</t>
  </si>
  <si>
    <t>Particulate Explosive Detectors</t>
  </si>
  <si>
    <t>23-29 11 15 11 13</t>
  </si>
  <si>
    <t>Explosive Detector Spectral Analyzers</t>
  </si>
  <si>
    <t>23-29 11 15 13</t>
  </si>
  <si>
    <t>Security Metal Detectors</t>
  </si>
  <si>
    <t>23-29 11 17</t>
  </si>
  <si>
    <t>Security Weather Resistant Walk Through Metal Detectors</t>
  </si>
  <si>
    <t>23-29 11 17 11</t>
  </si>
  <si>
    <t>Security Indoor Walk Through Metal Detectors</t>
  </si>
  <si>
    <t>23-29 11 17 13</t>
  </si>
  <si>
    <t>Security Hand Held Metal Detectors</t>
  </si>
  <si>
    <t>23-29 11 17 15</t>
  </si>
  <si>
    <t>Security X Ray Machines</t>
  </si>
  <si>
    <t>23-29 11 19</t>
  </si>
  <si>
    <t>Security X Ray Conveyor Machines</t>
  </si>
  <si>
    <t>23-29 11 19 11</t>
  </si>
  <si>
    <t>Security Personnel X Ray Machines</t>
  </si>
  <si>
    <t>23-29 11 19 13</t>
  </si>
  <si>
    <t>Security Sensors</t>
  </si>
  <si>
    <t>23-29 11 21</t>
  </si>
  <si>
    <t>Audio Security Sensors</t>
  </si>
  <si>
    <t>23-29 11 21 11</t>
  </si>
  <si>
    <t>Security Ground Loop Sensors</t>
  </si>
  <si>
    <t>23-29 11 21 13</t>
  </si>
  <si>
    <t>Infra Red Security Sensors</t>
  </si>
  <si>
    <t>23-29 11 21 15</t>
  </si>
  <si>
    <t>Ultrasonic Security Sensors</t>
  </si>
  <si>
    <t>23-29 11 21 17</t>
  </si>
  <si>
    <t>Security Vibration Sensors</t>
  </si>
  <si>
    <t>23-29 11 21 19</t>
  </si>
  <si>
    <t>Intrusion Detection Devices</t>
  </si>
  <si>
    <t>23-29 11 23</t>
  </si>
  <si>
    <t>Intrusion Detection Buried Cables</t>
  </si>
  <si>
    <t>23-29 11 23 11</t>
  </si>
  <si>
    <t>Intrusion Detection Fiber Optic Fence Line Loops</t>
  </si>
  <si>
    <t>23-29 11 23 13</t>
  </si>
  <si>
    <t>Intrusion Detection Microwave Alarms</t>
  </si>
  <si>
    <t>23-29 11 23 15</t>
  </si>
  <si>
    <t>Intrusion Detection Photoelectric Sensors</t>
  </si>
  <si>
    <t>23-29 11 23 17</t>
  </si>
  <si>
    <t>Intrusion Detection Door Monitoring Switches</t>
  </si>
  <si>
    <t>23-29 11 23 19</t>
  </si>
  <si>
    <t>Pressure Mats</t>
  </si>
  <si>
    <t>23-29 11 23 21</t>
  </si>
  <si>
    <t>Door Micro Switch Contacts</t>
  </si>
  <si>
    <t>23-29 11 23 23</t>
  </si>
  <si>
    <t>Window Micro Switch Contacts</t>
  </si>
  <si>
    <t>23-29 11 23 25</t>
  </si>
  <si>
    <t>Break Glass Detection</t>
  </si>
  <si>
    <t>23-29 11 23 27</t>
  </si>
  <si>
    <t>Movement Vibration Detection</t>
  </si>
  <si>
    <t>23-29 11 23 29</t>
  </si>
  <si>
    <t>Infra Red Radiation Personnel Detectors</t>
  </si>
  <si>
    <t>23-29 11 23 31</t>
  </si>
  <si>
    <t>Microwave Personnel Detectors</t>
  </si>
  <si>
    <t>23-29 11 23 33</t>
  </si>
  <si>
    <t>Security Autodialers</t>
  </si>
  <si>
    <t>23-29 11 23 35</t>
  </si>
  <si>
    <t>Presence Detection Registration</t>
  </si>
  <si>
    <t>23-29 11 25</t>
  </si>
  <si>
    <t>Personnel Clocking In and Recording Equipment</t>
  </si>
  <si>
    <t>23-29 11 25 11</t>
  </si>
  <si>
    <t>Surveillance Mirrors</t>
  </si>
  <si>
    <t>23-29 11 25 13</t>
  </si>
  <si>
    <t>Manual Alert Control</t>
  </si>
  <si>
    <t>23-29 11 25 15</t>
  </si>
  <si>
    <t>Security Door Bells</t>
  </si>
  <si>
    <t>23-29 11 25 17</t>
  </si>
  <si>
    <t>Security Buzzers</t>
  </si>
  <si>
    <t>23-29 11 25 19</t>
  </si>
  <si>
    <t>Security Keypads</t>
  </si>
  <si>
    <t>23-29 11 27</t>
  </si>
  <si>
    <t>Alarm Keypads</t>
  </si>
  <si>
    <t>23-29 11 27 11</t>
  </si>
  <si>
    <t>23-29 11 27 13</t>
  </si>
  <si>
    <t>Vehicle Inspection Devices</t>
  </si>
  <si>
    <t>23-29 11 29</t>
  </si>
  <si>
    <t>Undercarriage Inspection Lighting</t>
  </si>
  <si>
    <t>23-29 11 29 11</t>
  </si>
  <si>
    <t>Security Access Controls</t>
  </si>
  <si>
    <t>23-29 13 00</t>
  </si>
  <si>
    <t>Personnel Biometric Readers</t>
  </si>
  <si>
    <t>23-29 13 11</t>
  </si>
  <si>
    <t>Fingerprint Readers</t>
  </si>
  <si>
    <t>23-29 13 11 11</t>
  </si>
  <si>
    <t>Hand Geometry Readers</t>
  </si>
  <si>
    <t>23-29 13 11 13</t>
  </si>
  <si>
    <t>Iris Scanners</t>
  </si>
  <si>
    <t>23-29 13 11 15</t>
  </si>
  <si>
    <t>Retinal Scanners</t>
  </si>
  <si>
    <t>23-29 13 11 17</t>
  </si>
  <si>
    <t>Vein Recognition Readers</t>
  </si>
  <si>
    <t>23-29 13 11 19</t>
  </si>
  <si>
    <t>Personnel Card Readers</t>
  </si>
  <si>
    <t>23-29 13 13</t>
  </si>
  <si>
    <t>Personnel Contact Card Readers</t>
  </si>
  <si>
    <t>23-29 13 13 11</t>
  </si>
  <si>
    <t>Mag Stripe Personnel Contact Card Readers</t>
  </si>
  <si>
    <t>23-29 13 13 11 11</t>
  </si>
  <si>
    <t>Smart Card Personnel Contact Card Readers</t>
  </si>
  <si>
    <t>23-29 13 13 11 13</t>
  </si>
  <si>
    <t>Weigand Personnel Contact Card Readers</t>
  </si>
  <si>
    <t>23-29 13 13 11 15</t>
  </si>
  <si>
    <t>Personnel Contactless Card Readers</t>
  </si>
  <si>
    <t>23-29 13 13 13</t>
  </si>
  <si>
    <t>Barcode Personnel Contactless Card Readers</t>
  </si>
  <si>
    <t>23-29 13 13 13 11</t>
  </si>
  <si>
    <t>Near Field Proximity Personnel Contactless Card Readers</t>
  </si>
  <si>
    <t>23-29 13 13 13 13</t>
  </si>
  <si>
    <t>Proximity Personnel Contactless Card Readers</t>
  </si>
  <si>
    <t>23-29 13 13 13 15</t>
  </si>
  <si>
    <t>Personnel Counting Equipment</t>
  </si>
  <si>
    <t>23-29 13 15</t>
  </si>
  <si>
    <t>Security Door Answering Controls</t>
  </si>
  <si>
    <t>23-29 13 17</t>
  </si>
  <si>
    <t>Electronic Key Equipment</t>
  </si>
  <si>
    <t>23-29 13 19</t>
  </si>
  <si>
    <t>Security Personnel Access Keypads</t>
  </si>
  <si>
    <t>23-29 13 21</t>
  </si>
  <si>
    <t>Access Control Turnstiles</t>
  </si>
  <si>
    <t>23-29 13 23</t>
  </si>
  <si>
    <t>Waist Height Turnstiles</t>
  </si>
  <si>
    <t>23-29 13 23 11</t>
  </si>
  <si>
    <t>Full Height Turnstiles</t>
  </si>
  <si>
    <t>23-29 13 23 13</t>
  </si>
  <si>
    <t>Portable Post and Railing Barriers</t>
  </si>
  <si>
    <t>23-29 13 23 15</t>
  </si>
  <si>
    <t>Secure Storage Structures and Products</t>
  </si>
  <si>
    <t>23-29 15 00</t>
  </si>
  <si>
    <t>Vaults</t>
  </si>
  <si>
    <t>23-29 15 11</t>
  </si>
  <si>
    <t>Prefabricated Room Vaults</t>
  </si>
  <si>
    <t>23-29 15 11 11</t>
  </si>
  <si>
    <t>Commercial Vaults</t>
  </si>
  <si>
    <t>23-29 15 11 13</t>
  </si>
  <si>
    <t>Residential Vaults</t>
  </si>
  <si>
    <t>23-29 15 11 15</t>
  </si>
  <si>
    <t>23-29 15 13</t>
  </si>
  <si>
    <t>Commercial Safes</t>
  </si>
  <si>
    <t>23-29 15 13 11</t>
  </si>
  <si>
    <t>Residential Safes</t>
  </si>
  <si>
    <t>23-29 15 13 13</t>
  </si>
  <si>
    <t>23-29 15 15</t>
  </si>
  <si>
    <t>23-29 15 15 11</t>
  </si>
  <si>
    <t>Wood Lockers</t>
  </si>
  <si>
    <t>23-29 15 15 13</t>
  </si>
  <si>
    <t>Plastic Laminate Clad Lockers</t>
  </si>
  <si>
    <t>23-29 15 15 15</t>
  </si>
  <si>
    <t>Plastic Lockers</t>
  </si>
  <si>
    <t>23-29 15 15 17</t>
  </si>
  <si>
    <t>Glass Lockers</t>
  </si>
  <si>
    <t>23-29 15 15 19</t>
  </si>
  <si>
    <t>Wire Mesh Storage Lockers</t>
  </si>
  <si>
    <t>23-29 15 15 21</t>
  </si>
  <si>
    <t>Property Storage Locks</t>
  </si>
  <si>
    <t>23-29 17 00</t>
  </si>
  <si>
    <t>Bicycle Locks</t>
  </si>
  <si>
    <t>23-29 17 11</t>
  </si>
  <si>
    <t>Padlocks</t>
  </si>
  <si>
    <t>23-29 17 13</t>
  </si>
  <si>
    <t>Combination Padlocks</t>
  </si>
  <si>
    <t>23-29 17 13 11</t>
  </si>
  <si>
    <t>Pin Tumbler Padlocks</t>
  </si>
  <si>
    <t>23-29 17 13 13</t>
  </si>
  <si>
    <t>Chemical Biological Radiological Protection</t>
  </si>
  <si>
    <t>23-29 19 00</t>
  </si>
  <si>
    <t>Prefabricated Mail Screening Products</t>
  </si>
  <si>
    <t>23-29 19 11</t>
  </si>
  <si>
    <t>23-29 19 13</t>
  </si>
  <si>
    <t>Equipment for Security of Information</t>
  </si>
  <si>
    <t>23-29 21 00</t>
  </si>
  <si>
    <t>Centralized Code Reading Equipment</t>
  </si>
  <si>
    <t>23-29 21 11</t>
  </si>
  <si>
    <t>Fireproofing Components</t>
  </si>
  <si>
    <t>23-29 23 00</t>
  </si>
  <si>
    <t>Fireproofing Gaskets</t>
  </si>
  <si>
    <t>23-29 23 11</t>
  </si>
  <si>
    <t>Fireproofing Fillers for Threaded Couplings</t>
  </si>
  <si>
    <t>23-29 23 13</t>
  </si>
  <si>
    <t>Fireproof Pipe Sleeves</t>
  </si>
  <si>
    <t>23-29 23 15</t>
  </si>
  <si>
    <t>Smoke Seals for Ductwork</t>
  </si>
  <si>
    <t>23-29 23 17</t>
  </si>
  <si>
    <t>Fire Fighting Equipment</t>
  </si>
  <si>
    <t>23-29 25 00</t>
  </si>
  <si>
    <t>Fire Fighting Terminals</t>
  </si>
  <si>
    <t>23-29 25 11</t>
  </si>
  <si>
    <t>Fire Fighting Terminal Components</t>
  </si>
  <si>
    <t>23-29 25 11 11</t>
  </si>
  <si>
    <t>Water Fire Fighting Terminals</t>
  </si>
  <si>
    <t>23-29 25 11 13</t>
  </si>
  <si>
    <t>Gaseous Fire Fighting Terminals</t>
  </si>
  <si>
    <t>23-29 25 11 15</t>
  </si>
  <si>
    <t>Foam Fire Fighting Terminals</t>
  </si>
  <si>
    <t>23-29 25 11 17</t>
  </si>
  <si>
    <t>Powder Fire Fighting Terminals</t>
  </si>
  <si>
    <t>23-29 25 11 19</t>
  </si>
  <si>
    <t xml:space="preserve">Fire Fighting Media </t>
  </si>
  <si>
    <t>23-29 25 11 21</t>
  </si>
  <si>
    <t>Fire Fighting Gas Terminals</t>
  </si>
  <si>
    <t>23-29 25 11 23</t>
  </si>
  <si>
    <t>Fire Hydrants</t>
  </si>
  <si>
    <t>23-29 25 13</t>
  </si>
  <si>
    <t>Dry Barrel Fire Hydrants</t>
  </si>
  <si>
    <t>23-29 25 13 11</t>
  </si>
  <si>
    <t>Wet Barrel Fire Hydrants</t>
  </si>
  <si>
    <t>23-29 25 13 13</t>
  </si>
  <si>
    <t>Fire Hose Equipment</t>
  </si>
  <si>
    <t>23-29 25 15</t>
  </si>
  <si>
    <t>Fire Hoses</t>
  </si>
  <si>
    <t>23-29 25 15 11</t>
  </si>
  <si>
    <t>Fire Hose Outlets</t>
  </si>
  <si>
    <t>23-29 25 15 13</t>
  </si>
  <si>
    <t>Cabinets for Fire Hoses</t>
  </si>
  <si>
    <t>23-29 25 15 15</t>
  </si>
  <si>
    <t>Fire Hose Reels</t>
  </si>
  <si>
    <t>23-29 25 15 17</t>
  </si>
  <si>
    <t>Fire Hose Connectors</t>
  </si>
  <si>
    <t>23-29 25 15 19</t>
  </si>
  <si>
    <t>Fire Fighting Standpipes</t>
  </si>
  <si>
    <t>23-29 25 15 19 11</t>
  </si>
  <si>
    <t>Fire Fighting Pumper Connections</t>
  </si>
  <si>
    <t>23-29 25 15 19 13</t>
  </si>
  <si>
    <t>Fire Nozzles</t>
  </si>
  <si>
    <t>23-29 25 17</t>
  </si>
  <si>
    <t>Fire Fog Nozzles</t>
  </si>
  <si>
    <t>23-29 25 17 11</t>
  </si>
  <si>
    <t>Fire Stream Nozzles</t>
  </si>
  <si>
    <t>23-29 25 17 13</t>
  </si>
  <si>
    <t>Fire Electrical Rated Nozzles</t>
  </si>
  <si>
    <t>23-29 25 17 15</t>
  </si>
  <si>
    <t>Fire Extinguishers</t>
  </si>
  <si>
    <t>23-29 25 19</t>
  </si>
  <si>
    <t>Stored Pressure Fire Extinguishers</t>
  </si>
  <si>
    <t>23-29 25 19 11</t>
  </si>
  <si>
    <t>Stored Pressure Fire Extinguishers With Gauge</t>
  </si>
  <si>
    <t>23-29 25 19 11 11</t>
  </si>
  <si>
    <t>Non Stainless Steel Fire Extinguishers</t>
  </si>
  <si>
    <t>23-29 25 19 13</t>
  </si>
  <si>
    <t>Non Rechargeable Fire Extinguishers</t>
  </si>
  <si>
    <t>23-29 25 19 15</t>
  </si>
  <si>
    <t>Gas Cart Fire Extinguishers</t>
  </si>
  <si>
    <t>23-29 25 19 17</t>
  </si>
  <si>
    <t>Gas Cart Fire Extinguishers With Gauge</t>
  </si>
  <si>
    <t>23-29 25 19 17 11</t>
  </si>
  <si>
    <t>Foam Fire Extinguishers</t>
  </si>
  <si>
    <t>23-29 25 19 19</t>
  </si>
  <si>
    <t>Fire Ventilation Equipment</t>
  </si>
  <si>
    <t>23-29 27 00</t>
  </si>
  <si>
    <t>Fire Fighting Smoke Extractors</t>
  </si>
  <si>
    <t>23-29 27 11</t>
  </si>
  <si>
    <t>Fire Detection Devices</t>
  </si>
  <si>
    <t>23-29 29 00</t>
  </si>
  <si>
    <t>Fire Alarm Pull Stations</t>
  </si>
  <si>
    <t>23-29 29 11</t>
  </si>
  <si>
    <t>Addressable Fire Alarm Pull Stations</t>
  </si>
  <si>
    <t>23-29 29 11 11</t>
  </si>
  <si>
    <t>Non Addressable Fire Alarm Pull Stations</t>
  </si>
  <si>
    <t>23-29 29 11 13</t>
  </si>
  <si>
    <t>Fire Detectors</t>
  </si>
  <si>
    <t>23-29 29 13</t>
  </si>
  <si>
    <t>Smoke Detectors</t>
  </si>
  <si>
    <t>23-29 29 13 11</t>
  </si>
  <si>
    <t>Spot Type Photoelectric Smoke Detectors</t>
  </si>
  <si>
    <t>23-29 29 13 11 11</t>
  </si>
  <si>
    <t>Spot Type Ionization Smoke Detectors</t>
  </si>
  <si>
    <t>23-29 29 13 11 13</t>
  </si>
  <si>
    <t>Spot Type Duct Photoelectric Smoke Detectors</t>
  </si>
  <si>
    <t>23-29 29 13 11 15</t>
  </si>
  <si>
    <t>Spot Type Duct Ionization Smoke Detectors</t>
  </si>
  <si>
    <t>23-29 29 13 11 17</t>
  </si>
  <si>
    <t>Beam Type Smoke Detectors</t>
  </si>
  <si>
    <t>23-29 29 13 11 19</t>
  </si>
  <si>
    <t>23-29 29 13 13</t>
  </si>
  <si>
    <t>Fixed Temperature Heat Detectors</t>
  </si>
  <si>
    <t>23-29 29 13 13 11</t>
  </si>
  <si>
    <t>Rate of Rise Heat Detectors</t>
  </si>
  <si>
    <t>23-29 29 13 13 13</t>
  </si>
  <si>
    <t>Flame Detectors</t>
  </si>
  <si>
    <t>23-29 29 13 15</t>
  </si>
  <si>
    <t>Spark and Ember Detectors</t>
  </si>
  <si>
    <t>23-29 29 13 17</t>
  </si>
  <si>
    <t>Radiant Energy Detectors</t>
  </si>
  <si>
    <t>23-29 29 13 19</t>
  </si>
  <si>
    <t>Fire Switches</t>
  </si>
  <si>
    <t>23-29 29 15</t>
  </si>
  <si>
    <t>Pressure Fire Alarm Water Flow Switches</t>
  </si>
  <si>
    <t>23-29 29 15 11</t>
  </si>
  <si>
    <t>Paddle Fire Alarm Water Flow Switches</t>
  </si>
  <si>
    <t>23-29 29 15 13</t>
  </si>
  <si>
    <t>Fire Tamper Switches</t>
  </si>
  <si>
    <t>23-29 29 15 15</t>
  </si>
  <si>
    <t>Fire Notification Appliances</t>
  </si>
  <si>
    <t>23-29 31 00</t>
  </si>
  <si>
    <t>Fire Alarm Annunicator Panels</t>
  </si>
  <si>
    <t>23-29 31 11</t>
  </si>
  <si>
    <t>Audible Fire Alarm Annunicator Panels</t>
  </si>
  <si>
    <t>23-29 31 11 11</t>
  </si>
  <si>
    <t>Visible Fire Alarm Annunicator Panels</t>
  </si>
  <si>
    <t>23-29 31 11 13</t>
  </si>
  <si>
    <t>Combination Fire Alarm Annunicator Panels</t>
  </si>
  <si>
    <t>23-29 31 11 15</t>
  </si>
  <si>
    <t>Fire Alarm Control Panels</t>
  </si>
  <si>
    <t>23-29 31 13</t>
  </si>
  <si>
    <t>Main Fire Alarm Control Panels</t>
  </si>
  <si>
    <t>23-29 31 13 11</t>
  </si>
  <si>
    <t>Secondary Fire Alarm Control Panels</t>
  </si>
  <si>
    <t>23-29 31 13 13</t>
  </si>
  <si>
    <t>Fire Alarm Audio Control Panels</t>
  </si>
  <si>
    <t>23-29 31 13 15</t>
  </si>
  <si>
    <t>Fire Alarm Smoke Control Panels</t>
  </si>
  <si>
    <t>23-29 31 13 17</t>
  </si>
  <si>
    <t>Audible Fire Notification Devices</t>
  </si>
  <si>
    <t>23-29 31 15</t>
  </si>
  <si>
    <t>Audible Fire Notification Devices Bell</t>
  </si>
  <si>
    <t>23-29 31 15 11</t>
  </si>
  <si>
    <t>Audible Fire Notification Devices Horn</t>
  </si>
  <si>
    <t>23-29 31 15 13</t>
  </si>
  <si>
    <t>Audible Fire Notification Devices Chime</t>
  </si>
  <si>
    <t>23-29 31 15 15</t>
  </si>
  <si>
    <t>Audible Fire Notification Devices Speaker</t>
  </si>
  <si>
    <t>23-29 31 15 17</t>
  </si>
  <si>
    <t>Visible Fire Notification Devices</t>
  </si>
  <si>
    <t>23-29 31 17</t>
  </si>
  <si>
    <t>Visible Fire Notification Device Lights</t>
  </si>
  <si>
    <t>23-29 31 17 11</t>
  </si>
  <si>
    <t>Combination Audible and Visible Fire Notification Devices</t>
  </si>
  <si>
    <t>23-29 31 19</t>
  </si>
  <si>
    <t>Fire Alarm Communicators</t>
  </si>
  <si>
    <t>23-29 31 21</t>
  </si>
  <si>
    <t>Fire Alarm Central Stations</t>
  </si>
  <si>
    <t>23-29 31 23</t>
  </si>
  <si>
    <t>Fire Alarm Central Station Transmitters</t>
  </si>
  <si>
    <t>23-29 31 23 11</t>
  </si>
  <si>
    <t>Fire Alarm Central Station Receivers</t>
  </si>
  <si>
    <t>23-29 31 23 13</t>
  </si>
  <si>
    <t>Fire Alarm Central Station Combination Transmitter and Receivers</t>
  </si>
  <si>
    <t>23-29 31 23 15</t>
  </si>
  <si>
    <t>Fire Alarm Event Recorders</t>
  </si>
  <si>
    <t>23-29 31 25</t>
  </si>
  <si>
    <t>Fire Alarm Event Printers</t>
  </si>
  <si>
    <t>23-29 31 27</t>
  </si>
  <si>
    <t>Fire Alarm Remote Controllers</t>
  </si>
  <si>
    <t>23-29 31 29</t>
  </si>
  <si>
    <t>Fire Alarm Remote Amplifiers</t>
  </si>
  <si>
    <t>23-29 31 31</t>
  </si>
  <si>
    <t>Fire Pump Controllers</t>
  </si>
  <si>
    <t>23-29 31 33</t>
  </si>
  <si>
    <t>Jockey Pump Controllers</t>
  </si>
  <si>
    <t>23-29 31 35</t>
  </si>
  <si>
    <t>Fire Suppression System Components</t>
  </si>
  <si>
    <t>23-29 33 00</t>
  </si>
  <si>
    <t>Water Based Suppression Equipment</t>
  </si>
  <si>
    <t>23-29 33 11</t>
  </si>
  <si>
    <t>Pendant Sprinkler Heads</t>
  </si>
  <si>
    <t>23-29 33 11 11</t>
  </si>
  <si>
    <t>Wet Pendant Sprinkler Heads</t>
  </si>
  <si>
    <t>23-29 33 11 11 11</t>
  </si>
  <si>
    <t>Dry Pendant Sprinkler Heads</t>
  </si>
  <si>
    <t>23-29 33 11 11 13</t>
  </si>
  <si>
    <t>Open Pendant Sprinkler Heads</t>
  </si>
  <si>
    <t>23-29 33 11 11 15</t>
  </si>
  <si>
    <t>Upright Sprinkler Heads</t>
  </si>
  <si>
    <t>23-29 33 11 13</t>
  </si>
  <si>
    <t>Wet Upright Sprinkler Heads</t>
  </si>
  <si>
    <t>23-29 33 11 13 11</t>
  </si>
  <si>
    <t>Dry Upright Sprinkler Heads</t>
  </si>
  <si>
    <t>23-29 33 11 13 13</t>
  </si>
  <si>
    <t>Open Upright Sprinkler Heads</t>
  </si>
  <si>
    <t>23-29 33 11 13 15</t>
  </si>
  <si>
    <t>Side Wall Sprinkler Heads</t>
  </si>
  <si>
    <t>23-29 33 11 15</t>
  </si>
  <si>
    <t>Wet Side Wall Sprinkler Heads</t>
  </si>
  <si>
    <t>23-29 33 11 15 11</t>
  </si>
  <si>
    <t>Dry Side Wall Sprinkler Heads</t>
  </si>
  <si>
    <t>23-29 33 11 15 13</t>
  </si>
  <si>
    <t>Dry Pipe Valves</t>
  </si>
  <si>
    <t>23-29 33 11 17</t>
  </si>
  <si>
    <t>Water Mist Systems</t>
  </si>
  <si>
    <t>23-29 33 11 19</t>
  </si>
  <si>
    <t>Non Water Based Suppression Equipment</t>
  </si>
  <si>
    <t>23-29 33 13</t>
  </si>
  <si>
    <t>Clean Agent Gaseous Suppression Equipment</t>
  </si>
  <si>
    <t>23-29 33 13 11</t>
  </si>
  <si>
    <t>Carbon Dioxide Suppression Equipment</t>
  </si>
  <si>
    <t>23-29 33 13 13</t>
  </si>
  <si>
    <t>Halon Suppression Equipment</t>
  </si>
  <si>
    <t>23-29 33 13 15</t>
  </si>
  <si>
    <t>Wet Chemical Fire Suppression Equipment</t>
  </si>
  <si>
    <t>23-29 33 13 17</t>
  </si>
  <si>
    <t>Dry Chemical Fire Suppression Equipment</t>
  </si>
  <si>
    <t>23-29 33 13 19</t>
  </si>
  <si>
    <t>Foam Fire Suppression Equipment</t>
  </si>
  <si>
    <t>23-29 33 13 21</t>
  </si>
  <si>
    <t>Fire Blankets</t>
  </si>
  <si>
    <t>23-29 33 15</t>
  </si>
  <si>
    <t>Fire Rescue Component</t>
  </si>
  <si>
    <t>23-29 35 00</t>
  </si>
  <si>
    <t>23-29 35 11</t>
  </si>
  <si>
    <t>Evacuation Slides</t>
  </si>
  <si>
    <t>23-29 35 13</t>
  </si>
  <si>
    <t>Occupational Safety and Health Equipment</t>
  </si>
  <si>
    <t>23-29 37 00</t>
  </si>
  <si>
    <t>Emergency Drench Hoses</t>
  </si>
  <si>
    <t>23-29 37 11</t>
  </si>
  <si>
    <t>Emergency Eye Wash Stations</t>
  </si>
  <si>
    <t>23-29 37 13</t>
  </si>
  <si>
    <t>Counter Top Eye Wash Stations</t>
  </si>
  <si>
    <t>23-29 37 13 11</t>
  </si>
  <si>
    <t>Floor Mounted Eye Wash Stations</t>
  </si>
  <si>
    <t>23-29 37 13 13</t>
  </si>
  <si>
    <t>Combination Emergency Eye Wash Stations</t>
  </si>
  <si>
    <t>23-29 37 13 15</t>
  </si>
  <si>
    <t>Dedicated Emergency Eye Wash Stations</t>
  </si>
  <si>
    <t>23-29 37 13 17</t>
  </si>
  <si>
    <t>Emergency Showers</t>
  </si>
  <si>
    <t>23-29 37 15</t>
  </si>
  <si>
    <t>Combination Emergency Showers</t>
  </si>
  <si>
    <t>23-29 37 15 11</t>
  </si>
  <si>
    <t>Dedicated Emergency Showers</t>
  </si>
  <si>
    <t>23-29 37 15 13</t>
  </si>
  <si>
    <t>Environmental Safety Equipment</t>
  </si>
  <si>
    <t>23-29 39 00</t>
  </si>
  <si>
    <t>Environmental Spill Kits</t>
  </si>
  <si>
    <t>23-29 39 11</t>
  </si>
  <si>
    <t>Pollution Monitoring and Control</t>
  </si>
  <si>
    <t>23-29 39 13</t>
  </si>
  <si>
    <t>Air Pollution Monitoring Systems</t>
  </si>
  <si>
    <t>23-29 39 13 11</t>
  </si>
  <si>
    <t>Water Pollution Monitoring Systems</t>
  </si>
  <si>
    <t>23-29 39 13 13</t>
  </si>
  <si>
    <t>Built In Failure Detection</t>
  </si>
  <si>
    <t>23-29 39 15</t>
  </si>
  <si>
    <t>Infiltration Detection</t>
  </si>
  <si>
    <t>23-29 39 15 11</t>
  </si>
  <si>
    <t>Service Leak Detection</t>
  </si>
  <si>
    <t>23-29 39 15 13</t>
  </si>
  <si>
    <t>Gas Leak Detection Agents</t>
  </si>
  <si>
    <t>23-29 39 15 13 11</t>
  </si>
  <si>
    <t>Water Leak Detection</t>
  </si>
  <si>
    <t>23-29 39 15 13 13</t>
  </si>
  <si>
    <t>Plumbing Specific Products and Equipment</t>
  </si>
  <si>
    <t>23-31 00 00</t>
  </si>
  <si>
    <t>Faucets</t>
  </si>
  <si>
    <t>23-31 11 00</t>
  </si>
  <si>
    <t>Ball Faucets</t>
  </si>
  <si>
    <t>23-31 11 11</t>
  </si>
  <si>
    <t>Sink Ball Faucets</t>
  </si>
  <si>
    <t>23-31 11 11 11</t>
  </si>
  <si>
    <t>Bathtub Ball Faucets</t>
  </si>
  <si>
    <t>23-31 11 11 13</t>
  </si>
  <si>
    <t>Shower Ball Faucets</t>
  </si>
  <si>
    <t>23-31 11 11 15</t>
  </si>
  <si>
    <t>Compression Faucets</t>
  </si>
  <si>
    <t>23-31 11 13</t>
  </si>
  <si>
    <t>Sink Compression Faucets</t>
  </si>
  <si>
    <t>23-31 11 13 11</t>
  </si>
  <si>
    <t>Bathtub Compression Faucets</t>
  </si>
  <si>
    <t>23-31 11 13 13</t>
  </si>
  <si>
    <t>Shower Compression Faucets</t>
  </si>
  <si>
    <t>23-31 11 13 15</t>
  </si>
  <si>
    <t>Cartridge Faucets</t>
  </si>
  <si>
    <t>23-31 11 15</t>
  </si>
  <si>
    <t>Sink Cartridge Faucets</t>
  </si>
  <si>
    <t>23-31 11 15 11</t>
  </si>
  <si>
    <t>Bathtub Cartridge Faucets</t>
  </si>
  <si>
    <t>23-31 11 15 13</t>
  </si>
  <si>
    <t>Shower Cartridge Faucets</t>
  </si>
  <si>
    <t>23-31 11 15 15</t>
  </si>
  <si>
    <t>Disc Faucets</t>
  </si>
  <si>
    <t>23-31 11 17</t>
  </si>
  <si>
    <t>Sink Disc Faucets</t>
  </si>
  <si>
    <t>23-31 11 17 11</t>
  </si>
  <si>
    <t>Bathtub Disc Faucets</t>
  </si>
  <si>
    <t>23-31 11 17 13</t>
  </si>
  <si>
    <t>Shower Disc Faucets</t>
  </si>
  <si>
    <t>23-31 11 17 15</t>
  </si>
  <si>
    <t>Faucet Mixing Valves</t>
  </si>
  <si>
    <t>23-31 11 19</t>
  </si>
  <si>
    <t>Thermostatically Controlled Faucet Mixing Valves</t>
  </si>
  <si>
    <t>23-31 11 19 11</t>
  </si>
  <si>
    <t>Pressure Sensitive Faucet Mixing Valves</t>
  </si>
  <si>
    <t>23-31 11 19 13</t>
  </si>
  <si>
    <t>Pressure Balanced Faucet Mixing Valves</t>
  </si>
  <si>
    <t>23-31 11 19 15</t>
  </si>
  <si>
    <t>Sinks</t>
  </si>
  <si>
    <t>23-31 13 00</t>
  </si>
  <si>
    <t>Single Sinks</t>
  </si>
  <si>
    <t>23-31 13 11</t>
  </si>
  <si>
    <t>Dual Sinks</t>
  </si>
  <si>
    <t>23-31 13 13</t>
  </si>
  <si>
    <t>Multiple Sinks</t>
  </si>
  <si>
    <t>23-31 13 15</t>
  </si>
  <si>
    <t>Sink Components</t>
  </si>
  <si>
    <t>23-31 13 17</t>
  </si>
  <si>
    <t>Sink Splashbacks</t>
  </si>
  <si>
    <t>23-31 13 17 11</t>
  </si>
  <si>
    <t>Sink Drains</t>
  </si>
  <si>
    <t>23-31 13 17 13</t>
  </si>
  <si>
    <t>Specialty Sinks</t>
  </si>
  <si>
    <t>23-31 13 19</t>
  </si>
  <si>
    <t>Sacristy</t>
  </si>
  <si>
    <t>23-31 13 19 11</t>
  </si>
  <si>
    <t>Darkroom Sinks</t>
  </si>
  <si>
    <t>23-31 13 19 13</t>
  </si>
  <si>
    <t>Hairdressing Sinks</t>
  </si>
  <si>
    <t>23-31 13 19 15</t>
  </si>
  <si>
    <t>23-31 13 19 17</t>
  </si>
  <si>
    <t>Service Sinks</t>
  </si>
  <si>
    <t>23-31 13 19 19</t>
  </si>
  <si>
    <t>Bathtubs</t>
  </si>
  <si>
    <t>23-31 15 00</t>
  </si>
  <si>
    <t>Bath Shower Units</t>
  </si>
  <si>
    <t>23-31 15 11</t>
  </si>
  <si>
    <t>Sitz Baths</t>
  </si>
  <si>
    <t>23-31 15 13</t>
  </si>
  <si>
    <t>Jacuzzi Baths</t>
  </si>
  <si>
    <t>23-31 15 15</t>
  </si>
  <si>
    <t>Bathtub Components</t>
  </si>
  <si>
    <t>23-31 15 17</t>
  </si>
  <si>
    <t>Bathtub Enclosures</t>
  </si>
  <si>
    <t>23-31 15 17 11</t>
  </si>
  <si>
    <t>Bathtub Splashbacks</t>
  </si>
  <si>
    <t>23-31 15 17 13</t>
  </si>
  <si>
    <t>Bathtub Panels</t>
  </si>
  <si>
    <t>23-31 15 17 15</t>
  </si>
  <si>
    <t>Bathtub Seats</t>
  </si>
  <si>
    <t>23-31 15 17 17</t>
  </si>
  <si>
    <t>Bathtub Screens</t>
  </si>
  <si>
    <t>23-31 15 17 19</t>
  </si>
  <si>
    <t>Bathtub Grab Bars</t>
  </si>
  <si>
    <t>23-31 15 17 21</t>
  </si>
  <si>
    <t>Bathtub Drains</t>
  </si>
  <si>
    <t>23-31 15 17 23</t>
  </si>
  <si>
    <t>Showers</t>
  </si>
  <si>
    <t>23-31 17 00</t>
  </si>
  <si>
    <t>Shower Compartments</t>
  </si>
  <si>
    <t>23-31 17 11</t>
  </si>
  <si>
    <t>Shower Receptors</t>
  </si>
  <si>
    <t>23-31 17 13</t>
  </si>
  <si>
    <t>Shower Enclosure Bases</t>
  </si>
  <si>
    <t>23-31 17 15</t>
  </si>
  <si>
    <t>Shower Enclosures</t>
  </si>
  <si>
    <t>23-31 17 17</t>
  </si>
  <si>
    <t>Shower Head Fixtures</t>
  </si>
  <si>
    <t>23-31 17 19</t>
  </si>
  <si>
    <t>Shower Splashbacks</t>
  </si>
  <si>
    <t>23-31 17 21</t>
  </si>
  <si>
    <t>Shower Seats</t>
  </si>
  <si>
    <t>23-31 17 23</t>
  </si>
  <si>
    <t>Shower Screens</t>
  </si>
  <si>
    <t>23-31 17 25</t>
  </si>
  <si>
    <t>Shower Curtains</t>
  </si>
  <si>
    <t>23-31 17 27</t>
  </si>
  <si>
    <t>Shower Drains</t>
  </si>
  <si>
    <t>23-31 17 29</t>
  </si>
  <si>
    <t>Shower Rods</t>
  </si>
  <si>
    <t>23-31 17 31</t>
  </si>
  <si>
    <t>Toilets</t>
  </si>
  <si>
    <t>23-31 19 00</t>
  </si>
  <si>
    <t>Combination Toilets</t>
  </si>
  <si>
    <t>23-31 19 11</t>
  </si>
  <si>
    <t>Detention Combination Toilets</t>
  </si>
  <si>
    <t>23-31 19 11 11</t>
  </si>
  <si>
    <t>Incinerating Toilets</t>
  </si>
  <si>
    <t>23-31 19 13</t>
  </si>
  <si>
    <t>Tankless Toilets</t>
  </si>
  <si>
    <t>23-31 19 15</t>
  </si>
  <si>
    <t>Floor Mounted Tankless Toilets</t>
  </si>
  <si>
    <t>23-31 19 15 11</t>
  </si>
  <si>
    <t>Wall Mounted Tankless Toilets</t>
  </si>
  <si>
    <t>23-31 19 15 13</t>
  </si>
  <si>
    <t>Toilets With Tank</t>
  </si>
  <si>
    <t>23-31 19 17</t>
  </si>
  <si>
    <t>Floor Mounted Toilets With Tank</t>
  </si>
  <si>
    <t>23-31 19 17 11</t>
  </si>
  <si>
    <t>Wall Mounted Toilets With Tank</t>
  </si>
  <si>
    <t>23-31 19 17 13</t>
  </si>
  <si>
    <t>Water Closets </t>
  </si>
  <si>
    <t>23-31 19 19</t>
  </si>
  <si>
    <t>Water Operated Water Closets</t>
  </si>
  <si>
    <t>23-31 19 19 11</t>
  </si>
  <si>
    <t>Chemical Biological Sanitary Disposal Units</t>
  </si>
  <si>
    <t>23-31 19 19 13</t>
  </si>
  <si>
    <t>Sanitary Macerators</t>
  </si>
  <si>
    <t>23-31 19 19 15</t>
  </si>
  <si>
    <t>Water Closet Seats</t>
  </si>
  <si>
    <t>23-31 19 19 17</t>
  </si>
  <si>
    <t>Water Closet Tanks</t>
  </si>
  <si>
    <t>23-31 19 19 19</t>
  </si>
  <si>
    <t>Sanitary Disposal Connectors</t>
  </si>
  <si>
    <t>23-31 19 19 21</t>
  </si>
  <si>
    <t>Urinals</t>
  </si>
  <si>
    <t>23-31 21 00</t>
  </si>
  <si>
    <t>Incinerating Urinals</t>
  </si>
  <si>
    <t>23-31 21 11</t>
  </si>
  <si>
    <t>Water Flush Urinals</t>
  </si>
  <si>
    <t>23-31 21 13</t>
  </si>
  <si>
    <t>Floor Water Flush Urinals</t>
  </si>
  <si>
    <t>23-31 21 13 11</t>
  </si>
  <si>
    <t>Wall Mounted Water Flush Urinals</t>
  </si>
  <si>
    <t>23-31 21 13 13</t>
  </si>
  <si>
    <t>Waterless Urinals</t>
  </si>
  <si>
    <t>23-31 21 15</t>
  </si>
  <si>
    <t>Floor Waterless Urinals</t>
  </si>
  <si>
    <t>23-31 21 15 11</t>
  </si>
  <si>
    <t>Wall Mounted Waterless Urinals</t>
  </si>
  <si>
    <t>23-31 21 15 13</t>
  </si>
  <si>
    <t>Bidets</t>
  </si>
  <si>
    <t>23-31 23 00</t>
  </si>
  <si>
    <t>Toilet and Bath Specialties</t>
  </si>
  <si>
    <t>23-31 25 00</t>
  </si>
  <si>
    <t>Restroom Partitions</t>
  </si>
  <si>
    <t>23-31 25 11</t>
  </si>
  <si>
    <t>Toilet Partitions</t>
  </si>
  <si>
    <t>23-31 25 11 11</t>
  </si>
  <si>
    <t>Toilet Door Partitions</t>
  </si>
  <si>
    <t>23-31 25 11 13</t>
  </si>
  <si>
    <t>Urinal Partitions</t>
  </si>
  <si>
    <t>23-31 25 11 15</t>
  </si>
  <si>
    <t>Shower Partitions</t>
  </si>
  <si>
    <t>23-31 25 11 17</t>
  </si>
  <si>
    <t>Bathroom Cabinets</t>
  </si>
  <si>
    <t>23-31 25 13</t>
  </si>
  <si>
    <t>Hand Dryers</t>
  </si>
  <si>
    <t>23-31 25 15</t>
  </si>
  <si>
    <t>Hair Dryers</t>
  </si>
  <si>
    <t>23-31 25 17</t>
  </si>
  <si>
    <t>Restroom Paper Towel Accessories</t>
  </si>
  <si>
    <t>23-31 25 19</t>
  </si>
  <si>
    <t>23-31 25 19 11</t>
  </si>
  <si>
    <t>Paper Towel Dispenser With Disposal Units</t>
  </si>
  <si>
    <t>23-31 25 19 13</t>
  </si>
  <si>
    <t>Toilet Paper Dispensers</t>
  </si>
  <si>
    <t>23-31 25 21</t>
  </si>
  <si>
    <t>Feminine Hygiene Components</t>
  </si>
  <si>
    <t>23-31 25 23</t>
  </si>
  <si>
    <t>Sanitary Napkin Dispensers</t>
  </si>
  <si>
    <t>23-31 25 23 11</t>
  </si>
  <si>
    <t>Sanitary Napkin Dispenser With Disposal Units</t>
  </si>
  <si>
    <t>23-31 25 23 13</t>
  </si>
  <si>
    <t>Tampon Dispensers</t>
  </si>
  <si>
    <t>23-31 25 23 15</t>
  </si>
  <si>
    <t>Tampon Dispenser With Disposal Units</t>
  </si>
  <si>
    <t>23-31 25 23 17</t>
  </si>
  <si>
    <t>Combination Sanitary Napkin and Tampon Dispensers</t>
  </si>
  <si>
    <t>23-31 25 23 19</t>
  </si>
  <si>
    <t>Combination Sanitary Napkin and Tampon Dispenser With Disposal Units</t>
  </si>
  <si>
    <t>23-31 25 23 21</t>
  </si>
  <si>
    <t>Towel Bars</t>
  </si>
  <si>
    <t>23-31 25 25</t>
  </si>
  <si>
    <t>Electric Heated Towel Bars</t>
  </si>
  <si>
    <t>23-31 25 25 11</t>
  </si>
  <si>
    <t>Water Heated Towel Bars</t>
  </si>
  <si>
    <t>23-31 25 25 13</t>
  </si>
  <si>
    <t>Robe Hooks</t>
  </si>
  <si>
    <t>23-31 25 27</t>
  </si>
  <si>
    <t>Restroom Hand Soap Components</t>
  </si>
  <si>
    <t>23-31 25 29</t>
  </si>
  <si>
    <t>Hand Soap Holders</t>
  </si>
  <si>
    <t>23-31 25 29 11</t>
  </si>
  <si>
    <t>Hand Soap Dispensers</t>
  </si>
  <si>
    <t>23-31 25 29 13</t>
  </si>
  <si>
    <t>Diaper Changing Units</t>
  </si>
  <si>
    <t>23-31 25 31</t>
  </si>
  <si>
    <t>Bathroom Deodorizers</t>
  </si>
  <si>
    <t>23-31 25 33</t>
  </si>
  <si>
    <t>Floor Drains</t>
  </si>
  <si>
    <t>23-31 27 00</t>
  </si>
  <si>
    <t>Floor Drain Plugs</t>
  </si>
  <si>
    <t>23-31 27 11</t>
  </si>
  <si>
    <t>Floor Drain Plug Chains</t>
  </si>
  <si>
    <t>23-31 27 13</t>
  </si>
  <si>
    <t>Floor Drain Covers</t>
  </si>
  <si>
    <t>23-31 27 15</t>
  </si>
  <si>
    <t>Hot Water Heaters</t>
  </si>
  <si>
    <t>23-31 29 00</t>
  </si>
  <si>
    <t>Instantaneous Hot Water Heaters</t>
  </si>
  <si>
    <t>23-31 29 11</t>
  </si>
  <si>
    <t>Electric Instantaneous Hot Water Heaters</t>
  </si>
  <si>
    <t>23-31 29 11 11</t>
  </si>
  <si>
    <t>Gas Instantaneous Hot Water Heaters</t>
  </si>
  <si>
    <t>23-31 29 11 13</t>
  </si>
  <si>
    <t>Hot Water Tank Heaters</t>
  </si>
  <si>
    <t>23-31 29 13</t>
  </si>
  <si>
    <t>Hot Water Tank Electric Heaters</t>
  </si>
  <si>
    <t>23-31 29 13 11</t>
  </si>
  <si>
    <t>Hot Water Tank Gas Heaters</t>
  </si>
  <si>
    <t>23-31 29 13 13</t>
  </si>
  <si>
    <t>Hot Water Tank Steam Heaters</t>
  </si>
  <si>
    <t>23-31 29 13 15</t>
  </si>
  <si>
    <t>Hot Water Tank Fuel Oil Heaters</t>
  </si>
  <si>
    <t>23-31 29 13 17</t>
  </si>
  <si>
    <t>Drinking Fountains</t>
  </si>
  <si>
    <t>23-31 31 00</t>
  </si>
  <si>
    <t>Drinking Fountain With Coolers</t>
  </si>
  <si>
    <t>23-31 31 11</t>
  </si>
  <si>
    <t>Drinking Fountains With Direct Expansion Cooling</t>
  </si>
  <si>
    <t>23-31 31 13</t>
  </si>
  <si>
    <t>Complete Sanitary Suites</t>
  </si>
  <si>
    <t>23-31 33 00</t>
  </si>
  <si>
    <t>Complete Bathroom Suites</t>
  </si>
  <si>
    <t>23-31 33 11</t>
  </si>
  <si>
    <t>Plumbing Tubing</t>
  </si>
  <si>
    <t>23-31 35 00</t>
  </si>
  <si>
    <t>Tubing Reducers</t>
  </si>
  <si>
    <t>23-31 35 11</t>
  </si>
  <si>
    <t>Tubing Couplings</t>
  </si>
  <si>
    <t>23-31 35 13</t>
  </si>
  <si>
    <t>Tubing Elbows</t>
  </si>
  <si>
    <t>23-31 35 15</t>
  </si>
  <si>
    <t>Tubing Plugs</t>
  </si>
  <si>
    <t>23-31 35 17</t>
  </si>
  <si>
    <t>Tubing Tees</t>
  </si>
  <si>
    <t>23-31 35 19</t>
  </si>
  <si>
    <t>HVAC Specific Products and Equipment</t>
  </si>
  <si>
    <t>23-33 00 00</t>
  </si>
  <si>
    <t>Commercial Boilers</t>
  </si>
  <si>
    <t>23-33 11 00</t>
  </si>
  <si>
    <t>Boiler Controls</t>
  </si>
  <si>
    <t>23-33 11 11</t>
  </si>
  <si>
    <t>Boiler Control Panels</t>
  </si>
  <si>
    <t>23-33 11 11 11</t>
  </si>
  <si>
    <t>Boiler Burner Controls</t>
  </si>
  <si>
    <t>23-33 11 11 13</t>
  </si>
  <si>
    <t>Condensing Boilers</t>
  </si>
  <si>
    <t>23-33 11 13</t>
  </si>
  <si>
    <t>Fire Tube Boilers</t>
  </si>
  <si>
    <t>23-33 11 15</t>
  </si>
  <si>
    <t>High Pressure Steam Fire Tube Boilers</t>
  </si>
  <si>
    <t>23-33 11 15 11</t>
  </si>
  <si>
    <t>High Temperature Hot Water Fire Tube Boilers</t>
  </si>
  <si>
    <t>23-33 11 15 13</t>
  </si>
  <si>
    <t>Low Pressure Steam Fire Tube Boilers</t>
  </si>
  <si>
    <t>23-33 11 15 15</t>
  </si>
  <si>
    <t>Low Temperature Hot Water Fire Tube Boilers</t>
  </si>
  <si>
    <t>23-33 11 15 17</t>
  </si>
  <si>
    <t>Flexible Tube Boilers</t>
  </si>
  <si>
    <t>23-33 11 17</t>
  </si>
  <si>
    <t>High Pressure Steam Flexible Tube Boilers</t>
  </si>
  <si>
    <t>23-33 11 17 11</t>
  </si>
  <si>
    <t>High Temperature Hot Water Flexible Tube Boilers</t>
  </si>
  <si>
    <t>23-33 11 17 13</t>
  </si>
  <si>
    <t>Low Pressure Steam Flexible Tube Boilers</t>
  </si>
  <si>
    <t>23-33 11 17 15</t>
  </si>
  <si>
    <t>Low Temperature Hot Water Flexible Tube Boilers</t>
  </si>
  <si>
    <t>23-33 11 17 17</t>
  </si>
  <si>
    <t>Sectionalized Cast Iron Boilers</t>
  </si>
  <si>
    <t>23-33 11 19</t>
  </si>
  <si>
    <t>Low Pressure Steam Sectionalized Cast Iron Boilers</t>
  </si>
  <si>
    <t>23-33 11 19 11</t>
  </si>
  <si>
    <t>Low Temperature Hot Water Sectionalized Cast Iron Boilers</t>
  </si>
  <si>
    <t>23-33 11 19 13</t>
  </si>
  <si>
    <t>Water Tube Boilers</t>
  </si>
  <si>
    <t>23-33 11 21</t>
  </si>
  <si>
    <t>High Pressure Steam Water Tube Boilers</t>
  </si>
  <si>
    <t>23-33 11 21 11</t>
  </si>
  <si>
    <t>High Temperature Hot Water Water Tube Boilers</t>
  </si>
  <si>
    <t>23-33 11 21 13</t>
  </si>
  <si>
    <t>Low Pressure Steam Water Tube Boilers</t>
  </si>
  <si>
    <t>23-33 11 21 15</t>
  </si>
  <si>
    <t>Low Temperature Hot Water Water Tube Boilers</t>
  </si>
  <si>
    <t>23-33 11 21 17</t>
  </si>
  <si>
    <t>Electric Boilers</t>
  </si>
  <si>
    <t>23-33 11 22</t>
  </si>
  <si>
    <t>Boiler Components </t>
  </si>
  <si>
    <t>23-33 11 23</t>
  </si>
  <si>
    <t>Boiler Joint Fillers and Sealants</t>
  </si>
  <si>
    <t>23-33 11 23 11</t>
  </si>
  <si>
    <t>Boiler Fuel Burners</t>
  </si>
  <si>
    <t>23-33 11 23 13</t>
  </si>
  <si>
    <t>Boiler Fuel Oil Filters</t>
  </si>
  <si>
    <t>23-33 11 23 15</t>
  </si>
  <si>
    <t>Boiler Nozzles</t>
  </si>
  <si>
    <t>23-33 11 23 17</t>
  </si>
  <si>
    <t>Boiler Induction Blowers</t>
  </si>
  <si>
    <t>23-33 11 23 19</t>
  </si>
  <si>
    <t>Boiler Fuel Gas Heat Recovery Devices</t>
  </si>
  <si>
    <t>23-33 11 23 21</t>
  </si>
  <si>
    <t>Boiler Draft Fans</t>
  </si>
  <si>
    <t>23-33 11 23 23</t>
  </si>
  <si>
    <t>23-33 13 00</t>
  </si>
  <si>
    <t>Furnace Controls</t>
  </si>
  <si>
    <t>23-33 13 11</t>
  </si>
  <si>
    <t>Furnace Control Panels</t>
  </si>
  <si>
    <t>23-33 13 11 11</t>
  </si>
  <si>
    <t>Furnace Burner Controls</t>
  </si>
  <si>
    <t>23-33 13 11 13</t>
  </si>
  <si>
    <t>Coal Fired Furnaces</t>
  </si>
  <si>
    <t>23-33 13 13</t>
  </si>
  <si>
    <t>Electric Resistance Furnaces</t>
  </si>
  <si>
    <t>23-33 13 15</t>
  </si>
  <si>
    <t>Natural Gas Fired Furnaces</t>
  </si>
  <si>
    <t>23-33 13 17</t>
  </si>
  <si>
    <t>Gasoline Fired Furnaces</t>
  </si>
  <si>
    <t>23-33 13 19</t>
  </si>
  <si>
    <t>Fuel Oil Fired Furnaces</t>
  </si>
  <si>
    <t>23-33 13 21</t>
  </si>
  <si>
    <t>Oil Fired Furnaces</t>
  </si>
  <si>
    <t>23-33 13 23</t>
  </si>
  <si>
    <t>Propane Fired Furnaces</t>
  </si>
  <si>
    <t>23-33 13 25</t>
  </si>
  <si>
    <t>Furnace Components</t>
  </si>
  <si>
    <t>23-33 13 27</t>
  </si>
  <si>
    <t>Furnace Joint Fillers and Sealants</t>
  </si>
  <si>
    <t>23-33 13 27 11</t>
  </si>
  <si>
    <t>Furnace Fuel Burners</t>
  </si>
  <si>
    <t>23-33 13 27 13</t>
  </si>
  <si>
    <t>Furnace Fuel Oil Filters</t>
  </si>
  <si>
    <t>23-33 13 27 15</t>
  </si>
  <si>
    <t>Furnace Nozzles</t>
  </si>
  <si>
    <t>23-33 13 27 17</t>
  </si>
  <si>
    <t>Furnace Fuel Gas Heat Recovery Devices</t>
  </si>
  <si>
    <t>23-33 13 27 19</t>
  </si>
  <si>
    <t>HVAC Heating Units</t>
  </si>
  <si>
    <t>23-33 15 00</t>
  </si>
  <si>
    <t>Propane HVAC Heaters</t>
  </si>
  <si>
    <t>23-33 15 11</t>
  </si>
  <si>
    <t>Indoor Propane HVAC Heaters</t>
  </si>
  <si>
    <t>23-33 15 11 11</t>
  </si>
  <si>
    <t>Outdoor Propane HVAC Heaters</t>
  </si>
  <si>
    <t>23-33 15 11 13</t>
  </si>
  <si>
    <t>Heating Stoves</t>
  </si>
  <si>
    <t>23-33 15 13</t>
  </si>
  <si>
    <t>Cast Iron Heating Stoves</t>
  </si>
  <si>
    <t>23-33 15 13 11</t>
  </si>
  <si>
    <t>Stone Heating Stoves</t>
  </si>
  <si>
    <t>23-33 15 13 13</t>
  </si>
  <si>
    <t>Welded Steel Heating Stoves</t>
  </si>
  <si>
    <t>23-33 15 13 15</t>
  </si>
  <si>
    <t>Heating Stove Components </t>
  </si>
  <si>
    <t>23-33 15 13 17</t>
  </si>
  <si>
    <t>Heating Stove Fenders</t>
  </si>
  <si>
    <t>23-33 15 13 17 11</t>
  </si>
  <si>
    <t>Heating Stove Hoods</t>
  </si>
  <si>
    <t>23-33 15 13 17 13</t>
  </si>
  <si>
    <t>Heating Stove Pipes</t>
  </si>
  <si>
    <t>23-33 15 13 17 15</t>
  </si>
  <si>
    <t>Specialized Surface Heating Products</t>
  </si>
  <si>
    <t>23-33 15 15</t>
  </si>
  <si>
    <t>Heating Sheets</t>
  </si>
  <si>
    <t>23-33 15 15 11</t>
  </si>
  <si>
    <t>Heating Sheets for Walls</t>
  </si>
  <si>
    <t>23-33 15 15 11 11</t>
  </si>
  <si>
    <t>Heating Sheets for Ceilings</t>
  </si>
  <si>
    <t>23-33 15 15 11 13</t>
  </si>
  <si>
    <t>Embedded Electric Heating Sheets</t>
  </si>
  <si>
    <t>23-33 15 15 11 15</t>
  </si>
  <si>
    <t>Heating Sheets for Glazing</t>
  </si>
  <si>
    <t>23-33 15 15 11 17</t>
  </si>
  <si>
    <t>Heating Cables</t>
  </si>
  <si>
    <t>23-33 15 15 13</t>
  </si>
  <si>
    <t>Pipe Heat Tape</t>
  </si>
  <si>
    <t>23-33 15 15 15</t>
  </si>
  <si>
    <t>Cable Heat Trace</t>
  </si>
  <si>
    <t>23-33 15 15 17</t>
  </si>
  <si>
    <t>Heated Ceiling Panels</t>
  </si>
  <si>
    <t>23-33 15 15 19</t>
  </si>
  <si>
    <t>Pipe Heat Tracing</t>
  </si>
  <si>
    <t>23-33 15 15 21</t>
  </si>
  <si>
    <t>Fuel Fired HVAC Heaters</t>
  </si>
  <si>
    <t>23-33 15 17</t>
  </si>
  <si>
    <t>Fuel Fired HVAC Duct Heaters</t>
  </si>
  <si>
    <t>23-33 15 17 11</t>
  </si>
  <si>
    <t>Fuel Fired HVAC Radiant Heaters</t>
  </si>
  <si>
    <t>23-33 15 17 13</t>
  </si>
  <si>
    <t>Fuel Fired HVAC Unit Heaters</t>
  </si>
  <si>
    <t>23-33 15 17 15</t>
  </si>
  <si>
    <t>Fuel Fired HVAC Air Heaters</t>
  </si>
  <si>
    <t>23-33 15 17 17</t>
  </si>
  <si>
    <t>Forced Air Fuel Fired HVAC Heaters</t>
  </si>
  <si>
    <t>23-33 15 19</t>
  </si>
  <si>
    <t>Forced Air Fuel Fired HVAC Duct Heaters</t>
  </si>
  <si>
    <t>23-33 15 19 11</t>
  </si>
  <si>
    <t>Forced Air Fuel Fired HVAC Radiant Heaters</t>
  </si>
  <si>
    <t>23-33 15 19 13</t>
  </si>
  <si>
    <t>Forced Air Fuel Fired HVAC Unit Heaters</t>
  </si>
  <si>
    <t>23-33 15 19 15</t>
  </si>
  <si>
    <t>Forced Air Fuel Fired HVAC Air Heaters</t>
  </si>
  <si>
    <t>23-33 15 19 17</t>
  </si>
  <si>
    <t>Hydronic HVAC Heaters</t>
  </si>
  <si>
    <t>23-33 15 21</t>
  </si>
  <si>
    <t>Cast Iron Radiators</t>
  </si>
  <si>
    <t>23-33 15 21 11</t>
  </si>
  <si>
    <t>Finned Tube Radiators</t>
  </si>
  <si>
    <t>23-33 15 21 13</t>
  </si>
  <si>
    <t>Plate Radiators</t>
  </si>
  <si>
    <t>23-33 15 21 15</t>
  </si>
  <si>
    <t>Radiation Heating Panels</t>
  </si>
  <si>
    <t>23-33 15 21 17</t>
  </si>
  <si>
    <t>Forced Air Hydronic HVAC Heaters</t>
  </si>
  <si>
    <t>23-33 15 23</t>
  </si>
  <si>
    <t>Forced Air Cast Iron Radiators</t>
  </si>
  <si>
    <t>23-33 15 23 11</t>
  </si>
  <si>
    <t>Forced Air Finned Tube Radiators</t>
  </si>
  <si>
    <t>23-33 15 23 13</t>
  </si>
  <si>
    <t>Forced Air Plate Radiators</t>
  </si>
  <si>
    <t>23-33 15 23 15</t>
  </si>
  <si>
    <t>Forced Air Radiation Heating Panels</t>
  </si>
  <si>
    <t>23-33 15 23 17</t>
  </si>
  <si>
    <t>Electric HVAC Heaters</t>
  </si>
  <si>
    <t>23-33 15 25</t>
  </si>
  <si>
    <t>Halogen Electric HVAC Heaters</t>
  </si>
  <si>
    <t>23-33 15 25 11</t>
  </si>
  <si>
    <t>Infrared Plate HVAC Heaters</t>
  </si>
  <si>
    <t>23-33 15 25 13</t>
  </si>
  <si>
    <t>Ultraviolet HVAC Heaters</t>
  </si>
  <si>
    <t>23-33 15 25 15</t>
  </si>
  <si>
    <t>Electric HVAC Resitive Unit Heaters</t>
  </si>
  <si>
    <t>23-33 15 25 17</t>
  </si>
  <si>
    <t>Forced Air Electric HVAC Heaters</t>
  </si>
  <si>
    <t>23-33 15 27</t>
  </si>
  <si>
    <t>Forced Air Halogen Electric HVAC Heaters</t>
  </si>
  <si>
    <t>23-33 15 27 11</t>
  </si>
  <si>
    <t>Forced Air Infrared Plate HVAC Heaters</t>
  </si>
  <si>
    <t>23-33 15 27 13</t>
  </si>
  <si>
    <t>Forced Air Ultraviolet HVAC Heaters</t>
  </si>
  <si>
    <t>23-33 15 27 15</t>
  </si>
  <si>
    <t>Forced Air Electric HVAC Resitive Unit Heaters</t>
  </si>
  <si>
    <t>23-33 15 27 17</t>
  </si>
  <si>
    <t>HVAC Steam Hot Water Converters</t>
  </si>
  <si>
    <t>23-33 15 29</t>
  </si>
  <si>
    <t>23-33 17 00</t>
  </si>
  <si>
    <t>Packaged Heat Pumps</t>
  </si>
  <si>
    <t>23-33 17 11</t>
  </si>
  <si>
    <t>Air Source Packaged Heat Pumps</t>
  </si>
  <si>
    <t>23-33 17 11 11</t>
  </si>
  <si>
    <t>Water Source Packaged Heat Pumps</t>
  </si>
  <si>
    <t>23-33 17 11 13</t>
  </si>
  <si>
    <t>Split System Heat Pumps</t>
  </si>
  <si>
    <t>23-33 17 13</t>
  </si>
  <si>
    <t>Air Source Split System Heat Pumps</t>
  </si>
  <si>
    <t>23-33 17 13 11</t>
  </si>
  <si>
    <t>Water Source Split System Heat Pumps</t>
  </si>
  <si>
    <t>23-33 17 13 13</t>
  </si>
  <si>
    <t>Cooling and Freeze Components</t>
  </si>
  <si>
    <t>23-33 19 00</t>
  </si>
  <si>
    <t>Cooling Freeze Plant Accessories</t>
  </si>
  <si>
    <t>23-33 19 11</t>
  </si>
  <si>
    <t>Refrigerant Liquid</t>
  </si>
  <si>
    <t>23-33 19 11 11</t>
  </si>
  <si>
    <t>Chillers</t>
  </si>
  <si>
    <t>23-33 21 00</t>
  </si>
  <si>
    <t>Absorption Chillers</t>
  </si>
  <si>
    <t>23-33 21 11</t>
  </si>
  <si>
    <t>Direct Fired Absorption Chillers</t>
  </si>
  <si>
    <t>23-33 21 11 11</t>
  </si>
  <si>
    <t>Steam Absorption Chillers</t>
  </si>
  <si>
    <t>23-33 21 11 13</t>
  </si>
  <si>
    <t>23-33 21 13</t>
  </si>
  <si>
    <t>Central Package Unit Chillers</t>
  </si>
  <si>
    <t>23-33 21 13 11</t>
  </si>
  <si>
    <t>Centrifugal Chillers</t>
  </si>
  <si>
    <t>23-33 21 13 13</t>
  </si>
  <si>
    <t>Packaged Centrifugal Chillers</t>
  </si>
  <si>
    <t>23-33 21 13 13 11</t>
  </si>
  <si>
    <t>Split System Centrifugal Chillers</t>
  </si>
  <si>
    <t>23-33 21 13 13 13</t>
  </si>
  <si>
    <t>Reciprocating Chillers</t>
  </si>
  <si>
    <t>23-33 21 13 15</t>
  </si>
  <si>
    <t>Packaged Reciprocating Chillers</t>
  </si>
  <si>
    <t>23-33 21 13 15 11</t>
  </si>
  <si>
    <t>Split System Reciprocating Chillers</t>
  </si>
  <si>
    <t>23-33 21 13 15 13</t>
  </si>
  <si>
    <t>Rotary Chillers</t>
  </si>
  <si>
    <t>23-33 21 13 17</t>
  </si>
  <si>
    <t>Packaged Rotary Chillers</t>
  </si>
  <si>
    <t>23-33 21 13 17 11</t>
  </si>
  <si>
    <t>Split System Rotary Chillers</t>
  </si>
  <si>
    <t>23-33 21 13 17 13</t>
  </si>
  <si>
    <t>Rotary Screw Chillers</t>
  </si>
  <si>
    <t>23-33 21 13 19</t>
  </si>
  <si>
    <t>Packaged Rotary Screw Chillers</t>
  </si>
  <si>
    <t>23-33 21 13 19 11</t>
  </si>
  <si>
    <t>Split System Rotary Screw Chillers</t>
  </si>
  <si>
    <t>23-33 21 13 19 13</t>
  </si>
  <si>
    <t>Screw Chillers</t>
  </si>
  <si>
    <t>23-33 21 13 21</t>
  </si>
  <si>
    <t>Packaged Screw Chillers</t>
  </si>
  <si>
    <t>23-33 21 13 21 11</t>
  </si>
  <si>
    <t>Split System Screw Chillers</t>
  </si>
  <si>
    <t>23-33 21 13 21 13</t>
  </si>
  <si>
    <t>Scroll Chillers</t>
  </si>
  <si>
    <t>23-33 21 13 23</t>
  </si>
  <si>
    <t>Packaged Scroll Chillers</t>
  </si>
  <si>
    <t>23-33 21 13 23 11</t>
  </si>
  <si>
    <t>Split System Scroll Chillers</t>
  </si>
  <si>
    <t>23-33 21 13 23 13</t>
  </si>
  <si>
    <t>Cooling Towers</t>
  </si>
  <si>
    <t>23-33 23 00</t>
  </si>
  <si>
    <t>Mechanical Draft Cooling Towers</t>
  </si>
  <si>
    <t>23-33 23 11</t>
  </si>
  <si>
    <t>Natural Draft Cooling Towers</t>
  </si>
  <si>
    <t>23-33 23 13</t>
  </si>
  <si>
    <t>Cooling Ponds</t>
  </si>
  <si>
    <t>23-33 23 15</t>
  </si>
  <si>
    <t>23-33 25 00</t>
  </si>
  <si>
    <t>Built Up Air Handling Units</t>
  </si>
  <si>
    <t>23-33 25 11</t>
  </si>
  <si>
    <t>Built Up Indoor Air Handling Units</t>
  </si>
  <si>
    <t>23-33 25 11 11</t>
  </si>
  <si>
    <t>Built Up Rooftop Air Handling Units</t>
  </si>
  <si>
    <t>23-33 25 11 13</t>
  </si>
  <si>
    <t>Customized Air Handling Units</t>
  </si>
  <si>
    <t>23-33 25 13</t>
  </si>
  <si>
    <t>Customized Indoor Air Handling Units</t>
  </si>
  <si>
    <t>23-33 25 13 11</t>
  </si>
  <si>
    <t>Customized Rooftop Air Handling Units</t>
  </si>
  <si>
    <t>23-33 25 13 13</t>
  </si>
  <si>
    <t>Heating and Ventilating Units</t>
  </si>
  <si>
    <t>23-33 25 15</t>
  </si>
  <si>
    <t>Modular Air Handling Units</t>
  </si>
  <si>
    <t>23-33 25 17</t>
  </si>
  <si>
    <t>Modular Indoor Air Handling Units</t>
  </si>
  <si>
    <t>23-33 25 17 11</t>
  </si>
  <si>
    <t>Modular Rooftop Air Handling Units</t>
  </si>
  <si>
    <t>23-33 25 17 13</t>
  </si>
  <si>
    <t>Pre Fabricated Air Handling Units</t>
  </si>
  <si>
    <t>23-33 25 19</t>
  </si>
  <si>
    <t>Air Humidity Control Equipment</t>
  </si>
  <si>
    <t>23-33 27 00</t>
  </si>
  <si>
    <t>Air Washers</t>
  </si>
  <si>
    <t>23-33 27 11</t>
  </si>
  <si>
    <t>Convection Air Washers</t>
  </si>
  <si>
    <t>23-33 27 11 11</t>
  </si>
  <si>
    <t>Evaporative Air Washers</t>
  </si>
  <si>
    <t>23-33 27 11 13</t>
  </si>
  <si>
    <t>Dehumidifiers</t>
  </si>
  <si>
    <t>23-33 27 13</t>
  </si>
  <si>
    <t>23-33 27 13 11</t>
  </si>
  <si>
    <t>Swimming Pool Dehumidification Units</t>
  </si>
  <si>
    <t>23-33 27 13 11 11</t>
  </si>
  <si>
    <t>Permanently Installed Dehumidifiers</t>
  </si>
  <si>
    <t>23-33 27 13 13</t>
  </si>
  <si>
    <t>Portable Dehumidifiers</t>
  </si>
  <si>
    <t>23-33 27 13 15</t>
  </si>
  <si>
    <t>Air Humidifiers</t>
  </si>
  <si>
    <t>23-33 27 15</t>
  </si>
  <si>
    <t>Vaporizers</t>
  </si>
  <si>
    <t>23-33 27 17</t>
  </si>
  <si>
    <t>HVAC Dampers</t>
  </si>
  <si>
    <t>23-33 29 00</t>
  </si>
  <si>
    <t>3 Way Diverter Dampers</t>
  </si>
  <si>
    <t>23-33 29 11</t>
  </si>
  <si>
    <t>Backdraft Dampers</t>
  </si>
  <si>
    <t>23-33 29 13</t>
  </si>
  <si>
    <t>Opposed Blade Backdraft Dampers</t>
  </si>
  <si>
    <t>23-33 29 13 11</t>
  </si>
  <si>
    <t>Spring Loaded Opposed Blade Backdraft Dampers</t>
  </si>
  <si>
    <t>23-33 29 13 11 11</t>
  </si>
  <si>
    <t>Counter Weight Balanced Opposed Blade Backdraft Dampers</t>
  </si>
  <si>
    <t>23-33 29 13 11 13</t>
  </si>
  <si>
    <t>Parallel Backdraft Dampers</t>
  </si>
  <si>
    <t>23-33 29 13 13</t>
  </si>
  <si>
    <t>Spring Loaded Parallel Backdraft Dampers</t>
  </si>
  <si>
    <t>23-33 29 13 13 11</t>
  </si>
  <si>
    <t>Counter Weight Balanced Parallel Backdraft Dampers</t>
  </si>
  <si>
    <t>23-33 29 13 13 13</t>
  </si>
  <si>
    <t>Bi Plane Dampers</t>
  </si>
  <si>
    <t>23-33 29 15</t>
  </si>
  <si>
    <t>Butterfly Dampers</t>
  </si>
  <si>
    <t>23-33 29 17</t>
  </si>
  <si>
    <t>Automatically Control Butterfly Dampers</t>
  </si>
  <si>
    <t>23-33 29 17 11</t>
  </si>
  <si>
    <t>Manual Butterfly Dampers</t>
  </si>
  <si>
    <t>23-33 29 17 13</t>
  </si>
  <si>
    <t>Dampers</t>
  </si>
  <si>
    <t>23-33 29 19</t>
  </si>
  <si>
    <t>Automatically Control Dampers</t>
  </si>
  <si>
    <t>23-33 29 19 11</t>
  </si>
  <si>
    <t>Manual Dampers</t>
  </si>
  <si>
    <t>23-33 29 19 13</t>
  </si>
  <si>
    <t>Diffuser Firestop Flaps</t>
  </si>
  <si>
    <t>23-33 29 21</t>
  </si>
  <si>
    <t>Fire Dampers</t>
  </si>
  <si>
    <t>23-33 29 23</t>
  </si>
  <si>
    <t>Manual Fire Dampers</t>
  </si>
  <si>
    <t>23-33 29 23 11</t>
  </si>
  <si>
    <t>Automatic Fire Dampers</t>
  </si>
  <si>
    <t>23-33 29 23 13</t>
  </si>
  <si>
    <t>Smoke Dampers</t>
  </si>
  <si>
    <t>23-33 29 25</t>
  </si>
  <si>
    <t>Manual Smoke Dampers</t>
  </si>
  <si>
    <t>23-33 29 25 11</t>
  </si>
  <si>
    <t>Automatic Smoke Dampers</t>
  </si>
  <si>
    <t>23-33 29 25 13</t>
  </si>
  <si>
    <t>Non Return Dampers</t>
  </si>
  <si>
    <t>23-33 29 27</t>
  </si>
  <si>
    <t>Guillotine Dampers</t>
  </si>
  <si>
    <t>23-33 29 29</t>
  </si>
  <si>
    <t>Louvre Dampers</t>
  </si>
  <si>
    <t>23-33 29 31</t>
  </si>
  <si>
    <t>Louvre Dampers with Opposed Blade Motion</t>
  </si>
  <si>
    <t>23-33 29 31 11</t>
  </si>
  <si>
    <t>Movable Blade Wall Louvers</t>
  </si>
  <si>
    <t>23-33 29 33</t>
  </si>
  <si>
    <t>Double Panel Wall Louvers</t>
  </si>
  <si>
    <t>23-33 29 33 11</t>
  </si>
  <si>
    <t>Static Pressure Regulating Dampers</t>
  </si>
  <si>
    <t>23-33 29 35</t>
  </si>
  <si>
    <t>Volume Control Dampers</t>
  </si>
  <si>
    <t>23-33 29 37</t>
  </si>
  <si>
    <t>Opposed Blade Volume Control Dampers</t>
  </si>
  <si>
    <t>23-33 29 37 11</t>
  </si>
  <si>
    <t>Manual Opposed Blade Volume Control Dampers</t>
  </si>
  <si>
    <t>23-33 29 37 11 11</t>
  </si>
  <si>
    <t>Automatic Opposed Blade Volume Control Dampers</t>
  </si>
  <si>
    <t>23-33 29 37 11 13</t>
  </si>
  <si>
    <t>Parallel Volume Control Dampers</t>
  </si>
  <si>
    <t>23-33 29 37 13</t>
  </si>
  <si>
    <t>Manual Parallel Volume Control Dampers</t>
  </si>
  <si>
    <t>23-33 29 37 13 11</t>
  </si>
  <si>
    <t>Automatic Parallel Volume Control Dampers</t>
  </si>
  <si>
    <t>23-33 29 37 13 13</t>
  </si>
  <si>
    <t>Fire Shutters for Air Ductwork</t>
  </si>
  <si>
    <t>23-33 29 39</t>
  </si>
  <si>
    <t>Air Circulators</t>
  </si>
  <si>
    <t>23-33 31 00</t>
  </si>
  <si>
    <t>Air Curtains</t>
  </si>
  <si>
    <t>23-33 31 11</t>
  </si>
  <si>
    <t>Heated Air Curtains</t>
  </si>
  <si>
    <t>23-33 31 11 11</t>
  </si>
  <si>
    <t>Non Heated Air Curtains</t>
  </si>
  <si>
    <t>23-33 31 11 13</t>
  </si>
  <si>
    <t>Blowers</t>
  </si>
  <si>
    <t>23-33 31 13</t>
  </si>
  <si>
    <t>Permanently Installed Blowers</t>
  </si>
  <si>
    <t>23-33 31 13 11</t>
  </si>
  <si>
    <t>Portable Blowers</t>
  </si>
  <si>
    <t>23-33 31 13 13</t>
  </si>
  <si>
    <t>Exhaust Hoods</t>
  </si>
  <si>
    <t>23-33 31 15</t>
  </si>
  <si>
    <t>Canopy Exhaust Hoods</t>
  </si>
  <si>
    <t>23-33 31 15 11</t>
  </si>
  <si>
    <t>Chemical Fume Hoods</t>
  </si>
  <si>
    <t>23-33 31 15 13</t>
  </si>
  <si>
    <t>Perchloric Acid Fume Hoods</t>
  </si>
  <si>
    <t>23-33 31 15 15</t>
  </si>
  <si>
    <t>Radio Isotope Fume Hoods</t>
  </si>
  <si>
    <t>23-33 31 15 17</t>
  </si>
  <si>
    <t>Snorkel Exhaust Hoods</t>
  </si>
  <si>
    <t>23-33 31 15 19</t>
  </si>
  <si>
    <t>Grease Exhaust Hoods</t>
  </si>
  <si>
    <t>23-33 31 15 21</t>
  </si>
  <si>
    <t>Exhaust Hood Fire Suppression System</t>
  </si>
  <si>
    <t>23-33 31 17</t>
  </si>
  <si>
    <t>Chemical Exhaust Hood Fire Suppression Systems</t>
  </si>
  <si>
    <t>23-33 31 17 11</t>
  </si>
  <si>
    <t>Gas Exhaust Hood Fire Suppression Systems</t>
  </si>
  <si>
    <t>23-33 31 17 13</t>
  </si>
  <si>
    <t>23-33 31 19</t>
  </si>
  <si>
    <t>Axial Fans</t>
  </si>
  <si>
    <t>23-33 31 19 11</t>
  </si>
  <si>
    <t>Axial Plug Fans</t>
  </si>
  <si>
    <t>23-33 31 19 11 11</t>
  </si>
  <si>
    <t>Axial Vane Fans</t>
  </si>
  <si>
    <t>23-33 31 19 11 13</t>
  </si>
  <si>
    <t>Ceiling Fans</t>
  </si>
  <si>
    <t>23-33 31 19 11 15</t>
  </si>
  <si>
    <t>Propeller Fans</t>
  </si>
  <si>
    <t>23-33 31 19 11 17</t>
  </si>
  <si>
    <t>Tube Axial Fans</t>
  </si>
  <si>
    <t>23-33 31 19 11 19</t>
  </si>
  <si>
    <t>Variable Pitch Axial Vane Fans</t>
  </si>
  <si>
    <t>23-33 31 19 11 21</t>
  </si>
  <si>
    <t>Centrifugal Fans</t>
  </si>
  <si>
    <t>23-33 31 19 13</t>
  </si>
  <si>
    <t>Centrifugal Plug Fans</t>
  </si>
  <si>
    <t>23-33 31 19 13 11</t>
  </si>
  <si>
    <t>Double Inlet Centrifugal Fans</t>
  </si>
  <si>
    <t>23-33 31 19 13 13</t>
  </si>
  <si>
    <t>Single Inlet Centrifugal Fans</t>
  </si>
  <si>
    <t>23-33 31 19 13 15</t>
  </si>
  <si>
    <t>Power Ventilators</t>
  </si>
  <si>
    <t>23-33 31 21</t>
  </si>
  <si>
    <t>Centrifugal Power Ventilators</t>
  </si>
  <si>
    <t>23-33 31 21 11</t>
  </si>
  <si>
    <t>Down Blast Centrifugal Power Ventilators</t>
  </si>
  <si>
    <t>23-33 31 21 11 11</t>
  </si>
  <si>
    <t>Up Blast Centrifugal Power Ventilators</t>
  </si>
  <si>
    <t>23-33 31 21 11 13</t>
  </si>
  <si>
    <t>Propeller Power Ventilators</t>
  </si>
  <si>
    <t>23-33 31 21 13</t>
  </si>
  <si>
    <t>Down Blast Propeller Power Ventilators</t>
  </si>
  <si>
    <t>23-33 31 21 13 11</t>
  </si>
  <si>
    <t>Up Blast Propeller Power Ventilators</t>
  </si>
  <si>
    <t>23-33 31 21 13 13</t>
  </si>
  <si>
    <t>HVAC Fan Coil Units</t>
  </si>
  <si>
    <t>23-33 33 00</t>
  </si>
  <si>
    <t>23-33 33 11</t>
  </si>
  <si>
    <t>Fan Coil Cooling Units</t>
  </si>
  <si>
    <t>23-33 33 11 11</t>
  </si>
  <si>
    <t>2 Pipe Fan Coil Cooling Units</t>
  </si>
  <si>
    <t>23-33 33 11 11 11</t>
  </si>
  <si>
    <t>4 Pipe Fan Coil Cooling Units</t>
  </si>
  <si>
    <t>23-33 33 11 11 13</t>
  </si>
  <si>
    <t>Fan Coil Heating Units</t>
  </si>
  <si>
    <t>23-33 33 11 13</t>
  </si>
  <si>
    <t>4 Pipe Fan Coil Heating Units</t>
  </si>
  <si>
    <t>23-33 33 11 13 11</t>
  </si>
  <si>
    <t>2 Pipe Fan Coil Heating Units</t>
  </si>
  <si>
    <t>23-33 33 11 13 13</t>
  </si>
  <si>
    <t>Fan Coil Heating and Cooling Units</t>
  </si>
  <si>
    <t>23-33 33 11 15</t>
  </si>
  <si>
    <t>2 Pipe Fan Coil Heating and Cooling Units</t>
  </si>
  <si>
    <t>23-33 33 11 15 11</t>
  </si>
  <si>
    <t>4 Pipe Fan Coil Heating and Cooling Units</t>
  </si>
  <si>
    <t>23-33 33 11 15 13</t>
  </si>
  <si>
    <t>HVAC Coils</t>
  </si>
  <si>
    <t>23-33 35 00</t>
  </si>
  <si>
    <t>23-33 35 11</t>
  </si>
  <si>
    <t>HVAC Glycol Coils</t>
  </si>
  <si>
    <t>23-33 35 11 11</t>
  </si>
  <si>
    <t>HVAC Steam Coils</t>
  </si>
  <si>
    <t>23-33 35 11 13</t>
  </si>
  <si>
    <t>HVAC Water Coils</t>
  </si>
  <si>
    <t>23-33 35 11 15</t>
  </si>
  <si>
    <t>23-33 37 00</t>
  </si>
  <si>
    <t>Packaged Refrigerant Coils and Fan Units</t>
  </si>
  <si>
    <t>23-33 37 11</t>
  </si>
  <si>
    <t>Refrigerant Condensing Coils</t>
  </si>
  <si>
    <t>23-33 37 13</t>
  </si>
  <si>
    <t>Refrigerant Evaporators</t>
  </si>
  <si>
    <t>23-33 37 15</t>
  </si>
  <si>
    <t>Air Conditioning Equipment</t>
  </si>
  <si>
    <t>23-33 39 00</t>
  </si>
  <si>
    <t>Air Conditioners</t>
  </si>
  <si>
    <t>23-33 39 11</t>
  </si>
  <si>
    <t>Room Air Conditioners</t>
  </si>
  <si>
    <t>23-33 39 11 11</t>
  </si>
  <si>
    <t>High Pressure Air Conditioning Units</t>
  </si>
  <si>
    <t>23-33 39 13</t>
  </si>
  <si>
    <t>Make Up Air Units</t>
  </si>
  <si>
    <t>23-33 39 15</t>
  </si>
  <si>
    <t>Make Up Air Units With Heat</t>
  </si>
  <si>
    <t>23-33 39 15 11</t>
  </si>
  <si>
    <t>Make Up Air Units Without Heat</t>
  </si>
  <si>
    <t>23-33 39 15 13</t>
  </si>
  <si>
    <t>Packaged Air Conditioners</t>
  </si>
  <si>
    <t>23-33 39 17</t>
  </si>
  <si>
    <t>Dual Pack Packaged Air Conditioners</t>
  </si>
  <si>
    <t>23-33 39 17 11</t>
  </si>
  <si>
    <t>Air Cooled Dual Pack Packaged Air Conditioners</t>
  </si>
  <si>
    <t>23-33 39 17 11 11</t>
  </si>
  <si>
    <t>Water Cooled Dual Pack Packaged Air Conditioners</t>
  </si>
  <si>
    <t>23-33 39 17 11 13</t>
  </si>
  <si>
    <t>Single Pack Packaged Air Conditioners</t>
  </si>
  <si>
    <t>23-33 39 17 13</t>
  </si>
  <si>
    <t>Air Cooled Single Pack Packaged Air Conditioners</t>
  </si>
  <si>
    <t>23-33 39 17 13 11</t>
  </si>
  <si>
    <t>Water Cooled Single Pack Packaged Air Conditioners</t>
  </si>
  <si>
    <t>23-33 39 17 13 13</t>
  </si>
  <si>
    <t>23-33 39 17 13 15</t>
  </si>
  <si>
    <t>Packaged Terminal Air Conditioning Units</t>
  </si>
  <si>
    <t>23-33 39 19</t>
  </si>
  <si>
    <t>Fixed Packaged Terminal Air Conditioners</t>
  </si>
  <si>
    <t>23-33 39 19 11</t>
  </si>
  <si>
    <t>Air Cooled Fixed Packaged Terminal Air Conditioners</t>
  </si>
  <si>
    <t>23-33 39 19 11 11</t>
  </si>
  <si>
    <t>Water Cooled Fixed Packaged Terminal Air Conditioners</t>
  </si>
  <si>
    <t>23-33 39 19 11 13</t>
  </si>
  <si>
    <t>Portable Packaged Terminal Air Conditioners</t>
  </si>
  <si>
    <t>23-33 39 19 13</t>
  </si>
  <si>
    <t>Air Cooled Portable Packaged Terminal Air Conditioners</t>
  </si>
  <si>
    <t>23-33 39 19 13 11</t>
  </si>
  <si>
    <t>Water Cooled Portable Packaged Terminal Air Conditioners</t>
  </si>
  <si>
    <t>23-33 39 19 13 13</t>
  </si>
  <si>
    <t>Window Packaged Terminal Air Conditioners</t>
  </si>
  <si>
    <t>23-33 39 19 15</t>
  </si>
  <si>
    <t>Air Cooled Window Packaged Terminal Air Conditioners</t>
  </si>
  <si>
    <t>23-33 39 19 15 11</t>
  </si>
  <si>
    <t>Water Cooled Window Packaged Terminal Air Conditioners</t>
  </si>
  <si>
    <t>23-33 39 19 15 13</t>
  </si>
  <si>
    <t>Split System Air Conditioning Units</t>
  </si>
  <si>
    <t>23-33 39 21</t>
  </si>
  <si>
    <t>HVAC Air Terminals</t>
  </si>
  <si>
    <t>23-33 41 00</t>
  </si>
  <si>
    <t>Fan Powered Terminal Air Units</t>
  </si>
  <si>
    <t>23-33 41 11</t>
  </si>
  <si>
    <t>Mixing Fan Powered Terminal Air Units</t>
  </si>
  <si>
    <t>23-33 41 11 11</t>
  </si>
  <si>
    <t>Single Duct Mixing Fan Powered Terminal Air Units</t>
  </si>
  <si>
    <t>23-33 41 11 11 11</t>
  </si>
  <si>
    <t>Dual Duct Mixing Fan Powered Terminal Air Units</t>
  </si>
  <si>
    <t>23-33 41 11 11 13</t>
  </si>
  <si>
    <t>Non Mixing Fan Powered Terminal Air Units</t>
  </si>
  <si>
    <t>23-33 41 11 13</t>
  </si>
  <si>
    <t>23-33 41 11 13 11</t>
  </si>
  <si>
    <t>23-33 41 11 13 13</t>
  </si>
  <si>
    <t>Induction Terminal Air Units</t>
  </si>
  <si>
    <t>23-33 41 13</t>
  </si>
  <si>
    <t>Constant Volume Air Induction Terminal Air Units</t>
  </si>
  <si>
    <t>23-33 41 13 11</t>
  </si>
  <si>
    <t>Single Duct Constant Volume Air Induction Terminal Air Units</t>
  </si>
  <si>
    <t>23-33 41 13 11 11</t>
  </si>
  <si>
    <t>Dual Duct Constant Volume Air Induction Terminal Air Units</t>
  </si>
  <si>
    <t>23-33 41 13 11 13</t>
  </si>
  <si>
    <t>Variable Air Volume Induction Terminal Air Units</t>
  </si>
  <si>
    <t>23-33 41 13 13</t>
  </si>
  <si>
    <t>Single Duct Variable Air Volume Induction Terminal Air Units</t>
  </si>
  <si>
    <t>23-33 41 13 13 11</t>
  </si>
  <si>
    <t>Dual Duct Variable Air Volume Induction Terminal Air Units</t>
  </si>
  <si>
    <t>23-33 41 13 13 13</t>
  </si>
  <si>
    <t>HVAC Mixing Boxes</t>
  </si>
  <si>
    <t>23-33 41 15</t>
  </si>
  <si>
    <t>Terminal Air Units</t>
  </si>
  <si>
    <t>23-33 41 17</t>
  </si>
  <si>
    <t>Constant Volume Air Terminal Units</t>
  </si>
  <si>
    <t>23-33 41 17 11</t>
  </si>
  <si>
    <t>Dual Duct Constant Volume Air Terminal Units</t>
  </si>
  <si>
    <t>23-33 41 17 11 11</t>
  </si>
  <si>
    <t>Single Duct Constant Volume Air Terminal Units</t>
  </si>
  <si>
    <t>23-33 41 17 11 13</t>
  </si>
  <si>
    <t>Variable Air Volume Terminal Units</t>
  </si>
  <si>
    <t>23-33 41 17 13</t>
  </si>
  <si>
    <t>Dual Duct Variable Air Volume Terminal Units</t>
  </si>
  <si>
    <t>23-33 41 17 13 11</t>
  </si>
  <si>
    <t>Single Duct Variable Air Volume Terminal Units</t>
  </si>
  <si>
    <t>23-33 41 17 13 13</t>
  </si>
  <si>
    <t>Exhaust Terminals</t>
  </si>
  <si>
    <t>23-33 41 19</t>
  </si>
  <si>
    <t>HVAC Condenser Units</t>
  </si>
  <si>
    <t>23-33 43 00</t>
  </si>
  <si>
    <t>Air Cooled Condenser Units</t>
  </si>
  <si>
    <t>23-33 43 11</t>
  </si>
  <si>
    <t>Indoor Air Cooled Condenser Units</t>
  </si>
  <si>
    <t>23-33 43 11 11</t>
  </si>
  <si>
    <t>Outdoor Air Cooled Condenser Units</t>
  </si>
  <si>
    <t>23-33 43 11 13</t>
  </si>
  <si>
    <t>Evaporative Condenser Units</t>
  </si>
  <si>
    <t>23-33 43 13</t>
  </si>
  <si>
    <t>Refrigeration Condenser Units</t>
  </si>
  <si>
    <t>23-33 43 15</t>
  </si>
  <si>
    <t>Air Cooled Refrigeration Condenser Units</t>
  </si>
  <si>
    <t>23-33 43 15 11</t>
  </si>
  <si>
    <t>Water Cooled Refrigeration Condenser Units</t>
  </si>
  <si>
    <t>23-33 43 15 13</t>
  </si>
  <si>
    <t>Water Cooled Condenser Units</t>
  </si>
  <si>
    <t>23-33 43 17</t>
  </si>
  <si>
    <t>Indoor Water Cooled Condenser Units</t>
  </si>
  <si>
    <t>23-33 43 17 11</t>
  </si>
  <si>
    <t>HVAC Coolers</t>
  </si>
  <si>
    <t>23-33 45 00</t>
  </si>
  <si>
    <t>HVAC Dry Coolers</t>
  </si>
  <si>
    <t>23-33 45 11</t>
  </si>
  <si>
    <t>HVAC Evaporative Coolers</t>
  </si>
  <si>
    <t>23-33 45 13</t>
  </si>
  <si>
    <t>Air Dryers</t>
  </si>
  <si>
    <t>23-33 47 00</t>
  </si>
  <si>
    <t>Refrigerated Air Dryers</t>
  </si>
  <si>
    <t>23-33 47 11</t>
  </si>
  <si>
    <t>Regenerative Desiccant Air Dryers</t>
  </si>
  <si>
    <t>23-33 47 13</t>
  </si>
  <si>
    <t>HVAC Ductwork</t>
  </si>
  <si>
    <t>23-33 49 00</t>
  </si>
  <si>
    <t>Ventilation Diffusers</t>
  </si>
  <si>
    <t>23-33 49 11</t>
  </si>
  <si>
    <t>Ceiling Ventilation Diffusers</t>
  </si>
  <si>
    <t>23-33 49 11 11</t>
  </si>
  <si>
    <t>Ceiling Linear Ventilation Diffusers</t>
  </si>
  <si>
    <t>23-33 49 11 11 11</t>
  </si>
  <si>
    <t>Wall Ventilation Diffusers</t>
  </si>
  <si>
    <t>23-33 49 11 13</t>
  </si>
  <si>
    <t>Floor Ventilation Diffusers</t>
  </si>
  <si>
    <t>23-33 49 11 15</t>
  </si>
  <si>
    <t>Ventilation Ducts</t>
  </si>
  <si>
    <t>23-33 49 13</t>
  </si>
  <si>
    <t>Round Ventilation Ducts</t>
  </si>
  <si>
    <t>23-33 49 13 11</t>
  </si>
  <si>
    <t>Flexible Ventilation Ducts</t>
  </si>
  <si>
    <t>23-33 49 13 11 11</t>
  </si>
  <si>
    <t>Square Ventilation Ducts</t>
  </si>
  <si>
    <t>23-33 49 13 13</t>
  </si>
  <si>
    <t>Duct Access Panels</t>
  </si>
  <si>
    <t>23-33 49 15</t>
  </si>
  <si>
    <t>Duct Insulation</t>
  </si>
  <si>
    <t>23-33 49 17</t>
  </si>
  <si>
    <t>Duct Covering Insulation</t>
  </si>
  <si>
    <t>23-33 49 17 11</t>
  </si>
  <si>
    <t>Duct Liner Insulation</t>
  </si>
  <si>
    <t>23-33 49 17 13</t>
  </si>
  <si>
    <t>Ductwork Distribution Collectors</t>
  </si>
  <si>
    <t>23-33 49 19</t>
  </si>
  <si>
    <t>Ductwork Expansion Vessels</t>
  </si>
  <si>
    <t>23-33 49 21</t>
  </si>
  <si>
    <t>23-33 49 21 11</t>
  </si>
  <si>
    <t>Ductwork Guide Vanes</t>
  </si>
  <si>
    <t>23-33 49 21 13</t>
  </si>
  <si>
    <t>Ductwork Air Mixers</t>
  </si>
  <si>
    <t>23-33 49 21 15</t>
  </si>
  <si>
    <t>Ductwork Sound Attenuators</t>
  </si>
  <si>
    <t>23-33 49 21 17</t>
  </si>
  <si>
    <t>Grilles</t>
  </si>
  <si>
    <t>23-33 49 23</t>
  </si>
  <si>
    <t>Exhaust Air Grilles</t>
  </si>
  <si>
    <t>23-33 49 23 11</t>
  </si>
  <si>
    <t>Return Air Grilles</t>
  </si>
  <si>
    <t>23-33 49 23 13</t>
  </si>
  <si>
    <t>Supply Air Grilles</t>
  </si>
  <si>
    <t>23-33 49 23 15</t>
  </si>
  <si>
    <t>Transfer Air Grilles</t>
  </si>
  <si>
    <t>23-33 49 23 17</t>
  </si>
  <si>
    <t>Ventilation Registers</t>
  </si>
  <si>
    <t>23-33 49 25</t>
  </si>
  <si>
    <t>Exhaust Air Ventilation Registers</t>
  </si>
  <si>
    <t>23-33 49 25 11</t>
  </si>
  <si>
    <t>Return Air Ventilation Registers</t>
  </si>
  <si>
    <t>23-33 49 25 13</t>
  </si>
  <si>
    <t>Supply Air Ventilation Registers</t>
  </si>
  <si>
    <t>23-33 49 25 15</t>
  </si>
  <si>
    <t>Ventilators</t>
  </si>
  <si>
    <t>23-33 49 27</t>
  </si>
  <si>
    <t>Gravity Ventilators</t>
  </si>
  <si>
    <t>23-33 49 27 11</t>
  </si>
  <si>
    <t>Intake and Relief Ventilators</t>
  </si>
  <si>
    <t>23-33 49 27 13</t>
  </si>
  <si>
    <t>Relief Ventilators</t>
  </si>
  <si>
    <t>23-33 49 27 15</t>
  </si>
  <si>
    <t>Intake Ventilators</t>
  </si>
  <si>
    <t>23-33 49 27 17</t>
  </si>
  <si>
    <t>Air Ductwork Accessories</t>
  </si>
  <si>
    <t>23-33 49 29</t>
  </si>
  <si>
    <t>Access Fittings for Air Ductwork</t>
  </si>
  <si>
    <t>23-33 49 29 11</t>
  </si>
  <si>
    <t>Couplings for Air Ductwork</t>
  </si>
  <si>
    <t>23-33 49 29 13</t>
  </si>
  <si>
    <t>Hangers for Air Ductwork</t>
  </si>
  <si>
    <t>23-33 49 29 15</t>
  </si>
  <si>
    <t>Supports for Air Ductwork</t>
  </si>
  <si>
    <t>23-33 49 29 17</t>
  </si>
  <si>
    <t>Mechanical Fasteners for Air Ductwork</t>
  </si>
  <si>
    <t>23-33 49 29 19</t>
  </si>
  <si>
    <t>HVAC Specialized Equipment</t>
  </si>
  <si>
    <t>23-33 51 00</t>
  </si>
  <si>
    <t>Refrigerant Monitors</t>
  </si>
  <si>
    <t>23-33 51 11</t>
  </si>
  <si>
    <t>Refrigerant Purge Units</t>
  </si>
  <si>
    <t>23-33 51 13</t>
  </si>
  <si>
    <t>Ultraviolet Disinfection Lighting</t>
  </si>
  <si>
    <t>23-33 51 15</t>
  </si>
  <si>
    <t>Solar Water Heating Equipment</t>
  </si>
  <si>
    <t>23-33 53 00</t>
  </si>
  <si>
    <t>Solar Water Heating Packaged Units</t>
  </si>
  <si>
    <t>23-33 53 11</t>
  </si>
  <si>
    <t>Solar Water Heating Collector Components </t>
  </si>
  <si>
    <t>23-33 53 13</t>
  </si>
  <si>
    <t>Solar Water Heating Absorber Plates</t>
  </si>
  <si>
    <t>23-33 53 13 11</t>
  </si>
  <si>
    <t>Solar Water Heating Absorber Tubing</t>
  </si>
  <si>
    <t>23-33 53 13 13</t>
  </si>
  <si>
    <t>Solar Water Heating Coatings and Surface Treatment</t>
  </si>
  <si>
    <t>23-33 53 13 15</t>
  </si>
  <si>
    <t>Solar Water Heating Collector Insulation</t>
  </si>
  <si>
    <t>23-33 53 13 17</t>
  </si>
  <si>
    <t>Solar Water Heating Glazing</t>
  </si>
  <si>
    <t>23-33 53 13 19</t>
  </si>
  <si>
    <t>Solar Water Heating Housing and Framing</t>
  </si>
  <si>
    <t>23-33 53 13 21</t>
  </si>
  <si>
    <t>Solar Water Heating Reflectors</t>
  </si>
  <si>
    <t>23-33 53 13 23</t>
  </si>
  <si>
    <t>Solar Water Heating Collector Units</t>
  </si>
  <si>
    <t>23-33 53 15</t>
  </si>
  <si>
    <t>Solar Water Heating Flat Plate Collectors</t>
  </si>
  <si>
    <t>23-33 53 15 11</t>
  </si>
  <si>
    <t>Solar Water Heating Concentrating Collectors</t>
  </si>
  <si>
    <t>23-33 53 15 13</t>
  </si>
  <si>
    <t>Solar Water Heating Vacuum Tube Collectors</t>
  </si>
  <si>
    <t>23-33 53 15 15</t>
  </si>
  <si>
    <t>Energy HVAC Recovery Equipment</t>
  </si>
  <si>
    <t>23-33 55 00</t>
  </si>
  <si>
    <t>Heat Pipes</t>
  </si>
  <si>
    <t>23-33 55 11</t>
  </si>
  <si>
    <t>Heat Wheels</t>
  </si>
  <si>
    <t>23-33 55 13</t>
  </si>
  <si>
    <t>Electrical and Lighting Specific Products and Equipment</t>
  </si>
  <si>
    <t>23-35 00 00</t>
  </si>
  <si>
    <t>Electrical Generators</t>
  </si>
  <si>
    <t>23-35 11 00</t>
  </si>
  <si>
    <t>Single Unit Electrical Generators</t>
  </si>
  <si>
    <t>23-35 11 11</t>
  </si>
  <si>
    <t>Engine Electrical Generators</t>
  </si>
  <si>
    <t>23-35 11 11 11</t>
  </si>
  <si>
    <t>Motor Electrical Generators</t>
  </si>
  <si>
    <t>23-35 11 11 13</t>
  </si>
  <si>
    <t>Single Unit Electrical Generator Engines</t>
  </si>
  <si>
    <t>23-35 11 12</t>
  </si>
  <si>
    <t>Electrical Generation Diesel Engines</t>
  </si>
  <si>
    <t>23-35 11 12 11</t>
  </si>
  <si>
    <t>Electrical Generation Gas Engines</t>
  </si>
  <si>
    <t>23-35 11 12 13</t>
  </si>
  <si>
    <t>Electrical Generation Natural Gas Engines</t>
  </si>
  <si>
    <t>23-35 11 12 15</t>
  </si>
  <si>
    <t>Electrical Generation Natural Gas Turbines</t>
  </si>
  <si>
    <t>23-35 11 12 15 11</t>
  </si>
  <si>
    <t>Electrical Generation Steam Turbines</t>
  </si>
  <si>
    <t>23-35 11 12 17</t>
  </si>
  <si>
    <t>Motor Generator Sets</t>
  </si>
  <si>
    <t>23-35 11 13</t>
  </si>
  <si>
    <t>Alternating Current Frequency Converters</t>
  </si>
  <si>
    <t>23-35 11 13 11</t>
  </si>
  <si>
    <t>Alternating Current Generator Sets</t>
  </si>
  <si>
    <t>23-35 11 13 13</t>
  </si>
  <si>
    <t>Direct Current Generator Sets</t>
  </si>
  <si>
    <t>23-35 11 13 15</t>
  </si>
  <si>
    <t>Multiple Frequency Electrical Generator Sets</t>
  </si>
  <si>
    <t>23-35 11 13 17</t>
  </si>
  <si>
    <t>Multiple Voltage Electrical Generator Sets</t>
  </si>
  <si>
    <t>23-35 11 13 19</t>
  </si>
  <si>
    <t>Engine Generator Sets</t>
  </si>
  <si>
    <t>23-35 11 15</t>
  </si>
  <si>
    <t>Diesel Generator Sets</t>
  </si>
  <si>
    <t>23-35 11 15 11</t>
  </si>
  <si>
    <t>Gas Generator Sets</t>
  </si>
  <si>
    <t>23-35 11 15 13</t>
  </si>
  <si>
    <t>Natural Gas Generator Sets</t>
  </si>
  <si>
    <t>23-35 11 15 15</t>
  </si>
  <si>
    <t>Steam Turbine Generator Sets</t>
  </si>
  <si>
    <t>23-35 11 15 17</t>
  </si>
  <si>
    <t>Thermal Generator Sets</t>
  </si>
  <si>
    <t>23-35 11 15 19</t>
  </si>
  <si>
    <t>Hydro Turbine Generator Sets</t>
  </si>
  <si>
    <t>23-35 11 15 21</t>
  </si>
  <si>
    <t>Wind Generator Sets</t>
  </si>
  <si>
    <t>23-35 11 15 23</t>
  </si>
  <si>
    <t>Photovoltaic Generators</t>
  </si>
  <si>
    <t>23-35 11 17</t>
  </si>
  <si>
    <t>Photoelectric Cell</t>
  </si>
  <si>
    <t>23-35 11 17 11</t>
  </si>
  <si>
    <t>Photoelectric Panel</t>
  </si>
  <si>
    <t>23-35 11 17 12</t>
  </si>
  <si>
    <t>Photovoltaic Array</t>
  </si>
  <si>
    <t>23-35 11 17 13</t>
  </si>
  <si>
    <t>Photovoltaic Collectors</t>
  </si>
  <si>
    <t>23-35 11 17 15</t>
  </si>
  <si>
    <t>23-35 13 00</t>
  </si>
  <si>
    <t>Current Transformers</t>
  </si>
  <si>
    <t>23-35 13 11</t>
  </si>
  <si>
    <t>Instrument Transformers</t>
  </si>
  <si>
    <t>23-35 13 13</t>
  </si>
  <si>
    <t>Current Instrument Transformers</t>
  </si>
  <si>
    <t>23-35 13 13 11</t>
  </si>
  <si>
    <t>Pulse Instrument Transformers</t>
  </si>
  <si>
    <t>23-35 13 13 13</t>
  </si>
  <si>
    <t>Voltage Instrument Transformers</t>
  </si>
  <si>
    <t>23-35 13 13 15</t>
  </si>
  <si>
    <t>Electrical Network Transformers</t>
  </si>
  <si>
    <t>23-35 13 15</t>
  </si>
  <si>
    <t>Electrical Network Isolation Transformers</t>
  </si>
  <si>
    <t>23-35 13 15 11</t>
  </si>
  <si>
    <t>Electrical Network Dry Isolation Transformers</t>
  </si>
  <si>
    <t>23-35 13 15 11 11</t>
  </si>
  <si>
    <t>Electrical Network Oil Filled Isolation Transformers</t>
  </si>
  <si>
    <t>23-35 13 15 11 13</t>
  </si>
  <si>
    <t>Electrical Network Step Down Transformers</t>
  </si>
  <si>
    <t>23-35 13 15 13</t>
  </si>
  <si>
    <t>Electrical Network Dry Step Down Transformers</t>
  </si>
  <si>
    <t>23-35 13 15 13 11</t>
  </si>
  <si>
    <t>Electrical Network Oil Filled Step Down Transformers</t>
  </si>
  <si>
    <t>23-35 13 15 13 13</t>
  </si>
  <si>
    <t>Electrical Network Step Up Transformers</t>
  </si>
  <si>
    <t>23-35 13 15 15</t>
  </si>
  <si>
    <t>Electrical Network Dry Step Up Transformers</t>
  </si>
  <si>
    <t>23-35 13 15 15 11</t>
  </si>
  <si>
    <t>Electrical Network Oil Filled Step Up Transformers</t>
  </si>
  <si>
    <t>23-35 13 15 15 13</t>
  </si>
  <si>
    <t>Power Transformers</t>
  </si>
  <si>
    <t>23-35 13 17</t>
  </si>
  <si>
    <t>Power Harmonic Mitigation Transformers</t>
  </si>
  <si>
    <t>23-35 13 17 11</t>
  </si>
  <si>
    <t>Power Dry Harmonic Mitigation Transformers</t>
  </si>
  <si>
    <t>23-35 13 17 11 11</t>
  </si>
  <si>
    <t>Power Oil Filled Harmonic Mitigation Transformers</t>
  </si>
  <si>
    <t>23-35 13 17 11 13</t>
  </si>
  <si>
    <t>Power Isolation Transformers</t>
  </si>
  <si>
    <t>23-35 13 17 13</t>
  </si>
  <si>
    <t>Power Dry Isolation Transformers</t>
  </si>
  <si>
    <t>23-35 13 17 13 11</t>
  </si>
  <si>
    <t>Power Oil Filled Isolation Transformers</t>
  </si>
  <si>
    <t>23-35 13 17 13 13</t>
  </si>
  <si>
    <t>Power Step Down Transformers</t>
  </si>
  <si>
    <t>23-35 13 17 15</t>
  </si>
  <si>
    <t>Power Dry Step Down Transformers</t>
  </si>
  <si>
    <t>23-35 13 17 15 11</t>
  </si>
  <si>
    <t>Power Oil Filled Step Down Transformers</t>
  </si>
  <si>
    <t>23-35 13 17 15 13</t>
  </si>
  <si>
    <t>Power Step Up Transformers</t>
  </si>
  <si>
    <t>23-35 13 17 17</t>
  </si>
  <si>
    <t>Power Dry Step Up Transformers</t>
  </si>
  <si>
    <t>23-35 13 17 17 11</t>
  </si>
  <si>
    <t>Power Oil Filled Step Up Transformers</t>
  </si>
  <si>
    <t>23-35 13 17 17 13</t>
  </si>
  <si>
    <t>Transformer Accessories</t>
  </si>
  <si>
    <t>23-35 13 19</t>
  </si>
  <si>
    <t>Transformer Commutators</t>
  </si>
  <si>
    <t>23-35 13 19 11</t>
  </si>
  <si>
    <t>Transformer Ballasts</t>
  </si>
  <si>
    <t>23-35 13 19 13</t>
  </si>
  <si>
    <t>Electric Motors</t>
  </si>
  <si>
    <t>23-35 15 00</t>
  </si>
  <si>
    <t>Alternating Current (AC) Motors</t>
  </si>
  <si>
    <t>23-35 15 11</t>
  </si>
  <si>
    <t>Single Phase AC Motors</t>
  </si>
  <si>
    <t>23-35 15 11 11</t>
  </si>
  <si>
    <t>Multi Speed Single Phase AC Motors</t>
  </si>
  <si>
    <t>23-35 15 11 11 11</t>
  </si>
  <si>
    <t>Single Speed Single Phase AC Motors</t>
  </si>
  <si>
    <t>23-35 15 11 11 13</t>
  </si>
  <si>
    <t>Synchronous Single Phase AC Motors</t>
  </si>
  <si>
    <t>23-35 15 11 11 15</t>
  </si>
  <si>
    <t>Three Phase AC Motors</t>
  </si>
  <si>
    <t>23-35 15 11 13</t>
  </si>
  <si>
    <t>Multi Speed Three Phase AC Motors</t>
  </si>
  <si>
    <t>23-35 15 11 13 11</t>
  </si>
  <si>
    <t>Single Speed Three Phase AC Motors</t>
  </si>
  <si>
    <t>23-35 15 11 13 13</t>
  </si>
  <si>
    <t>Synchronous Three Phase AC Motors</t>
  </si>
  <si>
    <t>23-35 15 11 13 15</t>
  </si>
  <si>
    <t>Direct Current (DC) Motors</t>
  </si>
  <si>
    <t>23-35 15 13</t>
  </si>
  <si>
    <t>Brushless DC Motors</t>
  </si>
  <si>
    <t>23-35 15 13 11</t>
  </si>
  <si>
    <t>Compound Wound DC Motors</t>
  </si>
  <si>
    <t>23-35 15 13 13</t>
  </si>
  <si>
    <t>Coreless DC Motors</t>
  </si>
  <si>
    <t>23-35 15 13 15</t>
  </si>
  <si>
    <t>Limited Angle Torque DC Motors</t>
  </si>
  <si>
    <t>23-35 15 13 17</t>
  </si>
  <si>
    <t>Linear DC Motors</t>
  </si>
  <si>
    <t>23-35 15 13 19</t>
  </si>
  <si>
    <t>Permanent Magnetic DC Motors</t>
  </si>
  <si>
    <t>23-35 15 13 21</t>
  </si>
  <si>
    <t>Series Wound DC Motors</t>
  </si>
  <si>
    <t>23-35 15 13 23</t>
  </si>
  <si>
    <t>Shunt Wound DC Motors</t>
  </si>
  <si>
    <t>23-35 15 13 25</t>
  </si>
  <si>
    <t>Step DC Motors</t>
  </si>
  <si>
    <t>23-35 15 13 27</t>
  </si>
  <si>
    <t>DC Servo Motors</t>
  </si>
  <si>
    <t>23-35 15 15</t>
  </si>
  <si>
    <t>Dynamotors</t>
  </si>
  <si>
    <t>23-35 15 17</t>
  </si>
  <si>
    <t>Hydraulic Driven Motors</t>
  </si>
  <si>
    <t>23-35 15 19</t>
  </si>
  <si>
    <t>Pneumatic Driven Motors</t>
  </si>
  <si>
    <t>23-35 15 21</t>
  </si>
  <si>
    <t>Steam Driven Motors</t>
  </si>
  <si>
    <t>23-35 15 23</t>
  </si>
  <si>
    <t>23-35 17 00</t>
  </si>
  <si>
    <t>Direct Current Electronic Speed Controller Drives</t>
  </si>
  <si>
    <t>23-35 17 11</t>
  </si>
  <si>
    <t>Slip Controlled Drives</t>
  </si>
  <si>
    <t>23-35 17 13</t>
  </si>
  <si>
    <t>Variable Frequency Drives</t>
  </si>
  <si>
    <t>23-35 17 15</t>
  </si>
  <si>
    <t>Pulse Width Variable Frequency Drives</t>
  </si>
  <si>
    <t>23-35 17 15 11</t>
  </si>
  <si>
    <t>Current Source Input Variable Frequency Drives</t>
  </si>
  <si>
    <t>23-35 17 15 13</t>
  </si>
  <si>
    <t>Variable Voltage Input Variable Frequency Drives</t>
  </si>
  <si>
    <t>23-35 17 15 15</t>
  </si>
  <si>
    <t>Batteries</t>
  </si>
  <si>
    <t>23-35 19 00</t>
  </si>
  <si>
    <t>Battery Racks</t>
  </si>
  <si>
    <t>23-35 19 11</t>
  </si>
  <si>
    <t>Non Rechargeable Batteries</t>
  </si>
  <si>
    <t>23-35 19 13</t>
  </si>
  <si>
    <t>Alkaline Batteries</t>
  </si>
  <si>
    <t>23-35 19 13 11</t>
  </si>
  <si>
    <t>Dry Cell Batteries</t>
  </si>
  <si>
    <t>23-35 19 13 13</t>
  </si>
  <si>
    <t>Lithium Batteries</t>
  </si>
  <si>
    <t>23-35 19 13 15</t>
  </si>
  <si>
    <t>Silver Oxide Batteries</t>
  </si>
  <si>
    <t>23-35 19 13 17</t>
  </si>
  <si>
    <t>Zinc Air Batteries</t>
  </si>
  <si>
    <t>23-35 19 13 19</t>
  </si>
  <si>
    <t>Zinc Coal Batteries</t>
  </si>
  <si>
    <t>23-35 19 13 21</t>
  </si>
  <si>
    <t>Rechargeable Batteries</t>
  </si>
  <si>
    <t>23-35 19 15</t>
  </si>
  <si>
    <t>23-35 19 15 11</t>
  </si>
  <si>
    <t>Lead Acid Batteries</t>
  </si>
  <si>
    <t>23-35 19 15 13</t>
  </si>
  <si>
    <t>Sealed Lead Acid Batteries</t>
  </si>
  <si>
    <t>23-35 19 15 13 11</t>
  </si>
  <si>
    <t>Wet Cell Lead Acid Batteries</t>
  </si>
  <si>
    <t>23-35 19 15 13 13</t>
  </si>
  <si>
    <t>23-35 19 15 15</t>
  </si>
  <si>
    <t>Manganese Batteries</t>
  </si>
  <si>
    <t>23-35 19 15 17</t>
  </si>
  <si>
    <t>Mercuric Oxide Batteries</t>
  </si>
  <si>
    <t>23-35 19 15 19</t>
  </si>
  <si>
    <t>Nickel Cadmium Batteries</t>
  </si>
  <si>
    <t>23-35 19 15 21</t>
  </si>
  <si>
    <t>Nickel Hydrogen Batteries</t>
  </si>
  <si>
    <t>23-35 19 15 23</t>
  </si>
  <si>
    <t>Nickel Iron Batteries</t>
  </si>
  <si>
    <t>23-35 19 15 25</t>
  </si>
  <si>
    <t>Nickel Metal Hydride Batteries</t>
  </si>
  <si>
    <t>23-35 19 15 27</t>
  </si>
  <si>
    <t>Nickel Sodium Chloride Batteries</t>
  </si>
  <si>
    <t>23-35 19 15 29</t>
  </si>
  <si>
    <t xml:space="preserve">Silver Oxide Batteries </t>
  </si>
  <si>
    <t>23-35 19 15 31</t>
  </si>
  <si>
    <t>Battery Chargers</t>
  </si>
  <si>
    <t>23-35 21 00</t>
  </si>
  <si>
    <t>Power Conditioning Equipment</t>
  </si>
  <si>
    <t>23-35 23 00</t>
  </si>
  <si>
    <t>Harmonic Control Devices</t>
  </si>
  <si>
    <t>23-35 23 11</t>
  </si>
  <si>
    <t>Electric Interference Suppressor Filters</t>
  </si>
  <si>
    <t>23-35 23 11 11</t>
  </si>
  <si>
    <t>Harmonic Filters</t>
  </si>
  <si>
    <t>23-35 23 11 13</t>
  </si>
  <si>
    <t>Power Converters</t>
  </si>
  <si>
    <t>23-35 23 13</t>
  </si>
  <si>
    <t>Rotary Converters</t>
  </si>
  <si>
    <t>23-35 23 13 11</t>
  </si>
  <si>
    <t>Static Power Converters</t>
  </si>
  <si>
    <t>23-35 23 15</t>
  </si>
  <si>
    <t>Static Rectifiers</t>
  </si>
  <si>
    <t>23-35 23 15 11</t>
  </si>
  <si>
    <t>Ondulators</t>
  </si>
  <si>
    <t>23-35 23 15 13</t>
  </si>
  <si>
    <t>Combined Converter Sets</t>
  </si>
  <si>
    <t>23-35 23 15 15</t>
  </si>
  <si>
    <t>Direct Current (DC) Drive Controllers</t>
  </si>
  <si>
    <t>23-35 23 15 17</t>
  </si>
  <si>
    <t>Slip Controllers</t>
  </si>
  <si>
    <t>23-35 23 15 19</t>
  </si>
  <si>
    <t>Static Frequency Converters</t>
  </si>
  <si>
    <t>23-35 23 15 21</t>
  </si>
  <si>
    <t>Static Uninterruptible Power Supplies</t>
  </si>
  <si>
    <t>23-35 23 15 23</t>
  </si>
  <si>
    <t>Variable Frequency Controllers</t>
  </si>
  <si>
    <t>23-35 23 15 25</t>
  </si>
  <si>
    <t>Frequency Changers</t>
  </si>
  <si>
    <t>23-35 23 15 27</t>
  </si>
  <si>
    <t>Rotary Uninterruptible Power Units</t>
  </si>
  <si>
    <t>23-35 23 15 29</t>
  </si>
  <si>
    <t>Power Inverters</t>
  </si>
  <si>
    <t>23-35 23 17</t>
  </si>
  <si>
    <t>Commutator Inverters</t>
  </si>
  <si>
    <t>23-35 23 17 11</t>
  </si>
  <si>
    <t>Solid State Inverters</t>
  </si>
  <si>
    <t>23-35 23 17 13</t>
  </si>
  <si>
    <t>Powerfactor Correction Devices</t>
  </si>
  <si>
    <t>23-35 23 19</t>
  </si>
  <si>
    <t>Capacitive and Inductive Power Correction Devices</t>
  </si>
  <si>
    <t>23-35 23 19 11</t>
  </si>
  <si>
    <t>Capacitive Power Correction Devices</t>
  </si>
  <si>
    <t>23-35 23 19 13</t>
  </si>
  <si>
    <t>Inductive Power Correction Devices</t>
  </si>
  <si>
    <t>23-35 23 19 15</t>
  </si>
  <si>
    <t>Capacitors</t>
  </si>
  <si>
    <t>23-35 23 19 17</t>
  </si>
  <si>
    <t>Power Factor Controls (Cosines Phi)</t>
  </si>
  <si>
    <t>23-35 23 19 19</t>
  </si>
  <si>
    <t>Uninterrupted Power Supply (UPS) Units</t>
  </si>
  <si>
    <t>23-35 23 21</t>
  </si>
  <si>
    <t>Uninterruptible Power Supply Component Systems</t>
  </si>
  <si>
    <t>23-35 23 21 11</t>
  </si>
  <si>
    <t>Uninterruptible Power Supply Packaged Units</t>
  </si>
  <si>
    <t>23-35 23 21 13</t>
  </si>
  <si>
    <t>Electrical Instrumentation and Controls</t>
  </si>
  <si>
    <t>23-35 25 00</t>
  </si>
  <si>
    <t>Electrical Meters</t>
  </si>
  <si>
    <t>23-35 25 11</t>
  </si>
  <si>
    <t>Power Meters</t>
  </si>
  <si>
    <t>23-35 25 11 11</t>
  </si>
  <si>
    <t>Voltage Meters</t>
  </si>
  <si>
    <t>23-35 25 11 13</t>
  </si>
  <si>
    <t>Resistance Meters</t>
  </si>
  <si>
    <t>23-35 25 11 15</t>
  </si>
  <si>
    <t>Frequency Meters</t>
  </si>
  <si>
    <t>23-35 25 11 17</t>
  </si>
  <si>
    <t>Multi Meters</t>
  </si>
  <si>
    <t>23-35 25 11 19</t>
  </si>
  <si>
    <t>Current Meters</t>
  </si>
  <si>
    <t>23-35 25 11 21</t>
  </si>
  <si>
    <t>Amp Hour Meters</t>
  </si>
  <si>
    <t>23-35 25 11 23</t>
  </si>
  <si>
    <t>Power Factor Meters</t>
  </si>
  <si>
    <t>23-35 25 11 25</t>
  </si>
  <si>
    <t>Kilowatt Hour Meters</t>
  </si>
  <si>
    <t>23-35 25 11 27</t>
  </si>
  <si>
    <t>Electromechanical Remote Kilowatt Hour Meters</t>
  </si>
  <si>
    <t>23-35 25 11 27 11</t>
  </si>
  <si>
    <t>Electromechancial Kilowatt Hour Meters</t>
  </si>
  <si>
    <t>23-35 25 11 27 13</t>
  </si>
  <si>
    <t>Solid State Remote Kilowatt Hour Meters</t>
  </si>
  <si>
    <t>23-35 25 11 27 15</t>
  </si>
  <si>
    <t>Solid State Kilowatt Hour Meters</t>
  </si>
  <si>
    <t>23-35 25 11 27 17</t>
  </si>
  <si>
    <t>Multiple Tariff Meters</t>
  </si>
  <si>
    <t>23-35 25 11 29</t>
  </si>
  <si>
    <t>Electrical Energy Recording Devices</t>
  </si>
  <si>
    <t>23-35 25 13</t>
  </si>
  <si>
    <t>Watt Hour Recorders</t>
  </si>
  <si>
    <t>23-35 25 13 11</t>
  </si>
  <si>
    <t>Electrical Network Protection Modules</t>
  </si>
  <si>
    <t>23-35 25 15</t>
  </si>
  <si>
    <t>Electrical Power Protection Modules</t>
  </si>
  <si>
    <t>23-35 25 17</t>
  </si>
  <si>
    <t>Motor Starters</t>
  </si>
  <si>
    <t>23-35 25 19</t>
  </si>
  <si>
    <t>Programmable Logic Controllers</t>
  </si>
  <si>
    <t>23-35 25 21</t>
  </si>
  <si>
    <t>Electrical Control Panels</t>
  </si>
  <si>
    <t>23-35 25 23</t>
  </si>
  <si>
    <t>Electrical Line Supervisor Sets</t>
  </si>
  <si>
    <t>23-35 25 25</t>
  </si>
  <si>
    <t>Electrical Terminals</t>
  </si>
  <si>
    <t>23-35 27 00</t>
  </si>
  <si>
    <t>Electrical Receptacles</t>
  </si>
  <si>
    <t>23-35 27 11</t>
  </si>
  <si>
    <t>Electrical Receptacle Terminal Units</t>
  </si>
  <si>
    <t>23-35 27 11 11</t>
  </si>
  <si>
    <t>Ground Fault Receptacles</t>
  </si>
  <si>
    <t>23-35 27 11 13</t>
  </si>
  <si>
    <t>Electrical Extension Cords</t>
  </si>
  <si>
    <t>23-35 27 11 15</t>
  </si>
  <si>
    <t>Electrical Receptacle Accessories</t>
  </si>
  <si>
    <t>23-35 27 11 17</t>
  </si>
  <si>
    <t>Electrical Telltale Lamps</t>
  </si>
  <si>
    <t>23-35 27 11 17 11</t>
  </si>
  <si>
    <t>Electrical Receptacle Protectors</t>
  </si>
  <si>
    <t>23-35 27 11 17 13</t>
  </si>
  <si>
    <t>Electrical Receptacle Adapters</t>
  </si>
  <si>
    <t>23-35 27 11 17 15</t>
  </si>
  <si>
    <t>Electrical Plug Connectors</t>
  </si>
  <si>
    <t>23-35 27 13</t>
  </si>
  <si>
    <t>Circuit Breakers</t>
  </si>
  <si>
    <t>23-35 29 00</t>
  </si>
  <si>
    <t>Air Circuit Breakers</t>
  </si>
  <si>
    <t>23-35 29 11</t>
  </si>
  <si>
    <t>Network Distribution Air Circuit Breakers</t>
  </si>
  <si>
    <t>23-35 29 11 11</t>
  </si>
  <si>
    <t>Power Distribution Air Circuit Breakers</t>
  </si>
  <si>
    <t>23-35 29 11 13</t>
  </si>
  <si>
    <t>Gas Circuit Breakers</t>
  </si>
  <si>
    <t>23-35 29 13</t>
  </si>
  <si>
    <t>Network Distribution Gas Circuit Breakers</t>
  </si>
  <si>
    <t>23-35 29 13 11</t>
  </si>
  <si>
    <t>Power Distribution Gas Circuit Breakers</t>
  </si>
  <si>
    <t>23-35 29 13 13</t>
  </si>
  <si>
    <t>Ground Fault Circuit Breakers</t>
  </si>
  <si>
    <t>23-35 29 15</t>
  </si>
  <si>
    <t>Molded Case Circuit Breakers</t>
  </si>
  <si>
    <t>23-35 29 17</t>
  </si>
  <si>
    <t>Shunt Molded Case Circuit Breakers</t>
  </si>
  <si>
    <t>23-35 29 17 11</t>
  </si>
  <si>
    <t>Oil Circuit Breakers</t>
  </si>
  <si>
    <t>23-35 29 19</t>
  </si>
  <si>
    <t>Network Distribution Oil Circuit Breakers</t>
  </si>
  <si>
    <t>23-35 29 19 11</t>
  </si>
  <si>
    <t>Power Distribution Oil Circuit Breakers</t>
  </si>
  <si>
    <t>23-35 29 19 13</t>
  </si>
  <si>
    <t>Vacuum Circuit Breakers</t>
  </si>
  <si>
    <t>23-35 29 21</t>
  </si>
  <si>
    <t>Network Distribution Vacuum Circuit Breakers</t>
  </si>
  <si>
    <t>23-35 29 21 11</t>
  </si>
  <si>
    <t>Power Distribution Vacuum Circuit Breakers</t>
  </si>
  <si>
    <t>23-35 29 21 13</t>
  </si>
  <si>
    <t>Ground Fault Circuit Interrupters</t>
  </si>
  <si>
    <t>23-35 29 23</t>
  </si>
  <si>
    <t>Network Protectors</t>
  </si>
  <si>
    <t>23-35 29 25</t>
  </si>
  <si>
    <t>Electrical Disconnects</t>
  </si>
  <si>
    <t>23-35 29 27</t>
  </si>
  <si>
    <t>Air Disconnects</t>
  </si>
  <si>
    <t>23-35 29 27 11</t>
  </si>
  <si>
    <t>Vacuum Disconnects</t>
  </si>
  <si>
    <t>23-35 29 27 13</t>
  </si>
  <si>
    <t>Gas Disconnects</t>
  </si>
  <si>
    <t>23-35 29 27 15</t>
  </si>
  <si>
    <t>Fuses</t>
  </si>
  <si>
    <t>23-35 29 29</t>
  </si>
  <si>
    <t>Fuse Panels</t>
  </si>
  <si>
    <t>23-35 29 29 11</t>
  </si>
  <si>
    <t>Fuse Holders</t>
  </si>
  <si>
    <t>23-35 29 29 13</t>
  </si>
  <si>
    <t>Electrical Power Distribution Devices</t>
  </si>
  <si>
    <t>23-35 31 00</t>
  </si>
  <si>
    <t>Power Supply Devices</t>
  </si>
  <si>
    <t>23-35 31 11</t>
  </si>
  <si>
    <t>Distribution Panel Boards</t>
  </si>
  <si>
    <t>23-35 31 13</t>
  </si>
  <si>
    <t>Electrical Distribution Control Panels</t>
  </si>
  <si>
    <t>23-35 31 15</t>
  </si>
  <si>
    <t>Electrical Panel Boards</t>
  </si>
  <si>
    <t>23-35 31 17</t>
  </si>
  <si>
    <t>Electrical Panel Meter Sockets</t>
  </si>
  <si>
    <t>23-35 31 19</t>
  </si>
  <si>
    <t>Load Centers</t>
  </si>
  <si>
    <t>23-35 31 21</t>
  </si>
  <si>
    <t>Motor Control Centers</t>
  </si>
  <si>
    <t>23-35 31 23</t>
  </si>
  <si>
    <t>Power Control and Monitoring Assemblies</t>
  </si>
  <si>
    <t>23-35 31 25</t>
  </si>
  <si>
    <t>Power Distribution Units</t>
  </si>
  <si>
    <t>23-35 31 27</t>
  </si>
  <si>
    <t>Multiple Section Power Distribution Units</t>
  </si>
  <si>
    <t>23-35 31 27 11</t>
  </si>
  <si>
    <t>Stand Alone Power Distribution Units</t>
  </si>
  <si>
    <t>23-35 31 27 13</t>
  </si>
  <si>
    <t>Switchboards</t>
  </si>
  <si>
    <t>23-35 31 29</t>
  </si>
  <si>
    <t>Distribution Switchboards</t>
  </si>
  <si>
    <t>23-35 31 29 11</t>
  </si>
  <si>
    <t>Paralleling Switchboards</t>
  </si>
  <si>
    <t>23-35 31 29 13</t>
  </si>
  <si>
    <t>Switchgear</t>
  </si>
  <si>
    <t>23-35 31 31</t>
  </si>
  <si>
    <t>Distribution Switchgear</t>
  </si>
  <si>
    <t>23-35 31 31 11</t>
  </si>
  <si>
    <t>Electronic Controlled Distribution Switchgear</t>
  </si>
  <si>
    <t>23-35 31 31 11 11</t>
  </si>
  <si>
    <t>Mechanically Controlled Distribution Switchgear</t>
  </si>
  <si>
    <t>23-35 31 31 11 13</t>
  </si>
  <si>
    <t>Remote Controlled Distribution Switchgear</t>
  </si>
  <si>
    <t>23-35 31 31 11 15</t>
  </si>
  <si>
    <t>Time Controlled Distribution Switchgear</t>
  </si>
  <si>
    <t>23-35 31 31 11 17</t>
  </si>
  <si>
    <t>Paralleling Switchgear</t>
  </si>
  <si>
    <t>23-35 31 31 13</t>
  </si>
  <si>
    <t>Electronic Controlled Paralleling Switchgear</t>
  </si>
  <si>
    <t>23-35 31 31 13 11</t>
  </si>
  <si>
    <t>Mechanically Controlled Paralleling Switchgear</t>
  </si>
  <si>
    <t>23-35 31 31 13 13</t>
  </si>
  <si>
    <t>Remote Controlled Paralleling Switchgear</t>
  </si>
  <si>
    <t>23-35 31 31 13 15</t>
  </si>
  <si>
    <t>Time Controlled Paralleling Switchgear</t>
  </si>
  <si>
    <t>23-35 31 31 13 17</t>
  </si>
  <si>
    <t>Electrical Busbars</t>
  </si>
  <si>
    <t>23-35 31 33</t>
  </si>
  <si>
    <t>Aluminum Electrical Busbars</t>
  </si>
  <si>
    <t>23-35 31 33 11</t>
  </si>
  <si>
    <t>Copper Electrical Busbars</t>
  </si>
  <si>
    <t>23-35 31 33 13</t>
  </si>
  <si>
    <t>Electrical Feeders</t>
  </si>
  <si>
    <t>23-35 31 35</t>
  </si>
  <si>
    <t>Electrical Ducting Wireways Components</t>
  </si>
  <si>
    <t>23-35 33 00</t>
  </si>
  <si>
    <t>Electrical Service Penetrations</t>
  </si>
  <si>
    <t>23-35 33 11</t>
  </si>
  <si>
    <t>Electrical Conductor Components</t>
  </si>
  <si>
    <t>23-35 33 13</t>
  </si>
  <si>
    <t>Electrical Conductor Rails</t>
  </si>
  <si>
    <t>23-35 33 13 11</t>
  </si>
  <si>
    <t>Electrical Conductor Couplings</t>
  </si>
  <si>
    <t>23-35 33 13 13</t>
  </si>
  <si>
    <t>Electrical Conductor Insulation</t>
  </si>
  <si>
    <t>23-35 33 13 15</t>
  </si>
  <si>
    <t>Electrical Support Wires</t>
  </si>
  <si>
    <t>23-35 33 13 17</t>
  </si>
  <si>
    <t>Conductor Mechanical Fasteners</t>
  </si>
  <si>
    <t>23-35 33 13 19</t>
  </si>
  <si>
    <t>Electrical Junction Boxes</t>
  </si>
  <si>
    <t>23-35 33 15</t>
  </si>
  <si>
    <t>Electrical Ceiling Junction Boxes</t>
  </si>
  <si>
    <t>23-35 33 15 11</t>
  </si>
  <si>
    <t>Electrical Wall Junction Boxes</t>
  </si>
  <si>
    <t>23-35 33 15 13</t>
  </si>
  <si>
    <t>Electrical Conduits</t>
  </si>
  <si>
    <t>23-35 33 17</t>
  </si>
  <si>
    <t>Electrical Cable Reels</t>
  </si>
  <si>
    <t>23-35 33 17 11</t>
  </si>
  <si>
    <t xml:space="preserve">Mechanical Fasteners for Conduits </t>
  </si>
  <si>
    <t>23-35 33 17 13</t>
  </si>
  <si>
    <t>Mechanical Fasteners for Trunking</t>
  </si>
  <si>
    <t>23-35 33 17 15</t>
  </si>
  <si>
    <t>Electrical Cable Trays</t>
  </si>
  <si>
    <t>23-35 33 19</t>
  </si>
  <si>
    <t>Electrical Bus Ducts</t>
  </si>
  <si>
    <t>23-35 33 21</t>
  </si>
  <si>
    <t>Aluminum Electrical Bus Ducts</t>
  </si>
  <si>
    <t>23-35 33 21 11</t>
  </si>
  <si>
    <t>Copper Electrical Bus Ducts</t>
  </si>
  <si>
    <t>23-35 33 21 13</t>
  </si>
  <si>
    <t>Electrical Racks</t>
  </si>
  <si>
    <t>23-35 33 23</t>
  </si>
  <si>
    <t>Horizontal Electrical Racks</t>
  </si>
  <si>
    <t>23-35 33 23 11</t>
  </si>
  <si>
    <t>Vertical Electrical Racks</t>
  </si>
  <si>
    <t>23-35 33 23 13</t>
  </si>
  <si>
    <t xml:space="preserve">Electrical Wireways </t>
  </si>
  <si>
    <t>23-35 33 25</t>
  </si>
  <si>
    <t>Underfloor Electrical Wireways</t>
  </si>
  <si>
    <t>23-35 33 25 11</t>
  </si>
  <si>
    <t>Vertical Electrical Wire Raceways</t>
  </si>
  <si>
    <t>23-35 33 25 13</t>
  </si>
  <si>
    <t>Horizontal Electrical Wire Raceways</t>
  </si>
  <si>
    <t>23-35 33 25 15</t>
  </si>
  <si>
    <t>Ceiling Grid Electrical Systems</t>
  </si>
  <si>
    <t>23-35 33 25 17</t>
  </si>
  <si>
    <t>Ceiling Grid Electrical Wire Tracks</t>
  </si>
  <si>
    <t>23-35 33 25 17 11</t>
  </si>
  <si>
    <t>Ceiling Grid Electrical Wire Track Connectors</t>
  </si>
  <si>
    <t>23-35 33 25 17 13</t>
  </si>
  <si>
    <t>Electrical Contactors</t>
  </si>
  <si>
    <t>23-35 35 00</t>
  </si>
  <si>
    <t>Electrical Switches</t>
  </si>
  <si>
    <t>23-35 37 00</t>
  </si>
  <si>
    <t>Automatic Transfer Switches</t>
  </si>
  <si>
    <t>23-35 37 11</t>
  </si>
  <si>
    <t>Normal Power Seeking Automatic Transfer Switches</t>
  </si>
  <si>
    <t>23-35 37 11 11</t>
  </si>
  <si>
    <t>Power Seeking Automatic Transfer Switches</t>
  </si>
  <si>
    <t>23-35 37 11 13</t>
  </si>
  <si>
    <t>Manual Transfer Switches</t>
  </si>
  <si>
    <t>23-35 37 13</t>
  </si>
  <si>
    <t>Barrel Switches</t>
  </si>
  <si>
    <t>23-35 37 15</t>
  </si>
  <si>
    <t>Barrel Key Switches</t>
  </si>
  <si>
    <t>23-35 37 15 11</t>
  </si>
  <si>
    <t>Dimmer Control Switches</t>
  </si>
  <si>
    <t>23-35 37 17</t>
  </si>
  <si>
    <t>Lighting Dimmer Rheostats</t>
  </si>
  <si>
    <t>23-35 37 17 11</t>
  </si>
  <si>
    <t>Ganged Lighting Dimmers</t>
  </si>
  <si>
    <t>23-35 37 17 12</t>
  </si>
  <si>
    <t>Dimmers</t>
  </si>
  <si>
    <t>23-35 37 17 13</t>
  </si>
  <si>
    <t>Disconnect Switches</t>
  </si>
  <si>
    <t>23-35 37 19</t>
  </si>
  <si>
    <t>Fused Disconnect Switches</t>
  </si>
  <si>
    <t>23-35 37 19 11</t>
  </si>
  <si>
    <t>Non Fused Disconnect Switches</t>
  </si>
  <si>
    <t>23-35 37 19 13</t>
  </si>
  <si>
    <t>Drum Switches</t>
  </si>
  <si>
    <t>23-35 37 21</t>
  </si>
  <si>
    <t>Flow Switches</t>
  </si>
  <si>
    <t>23-35 37 23</t>
  </si>
  <si>
    <t>Key Lock Switches</t>
  </si>
  <si>
    <t>23-35 37 25</t>
  </si>
  <si>
    <t>Limit Switches</t>
  </si>
  <si>
    <t>23-35 37 27</t>
  </si>
  <si>
    <t>Level Switches</t>
  </si>
  <si>
    <t>23-35 37 27 11</t>
  </si>
  <si>
    <t>Reed Switches</t>
  </si>
  <si>
    <t>23-35 37 27 13</t>
  </si>
  <si>
    <t>Modular Wiring System Switches</t>
  </si>
  <si>
    <t>23-35 37 29</t>
  </si>
  <si>
    <t>Photocell Switches</t>
  </si>
  <si>
    <t>23-35 37 31</t>
  </si>
  <si>
    <t>Pressure Switches</t>
  </si>
  <si>
    <t>23-35 37 33</t>
  </si>
  <si>
    <t>Differential Pressure Switches</t>
  </si>
  <si>
    <t>23-35 37 33 11</t>
  </si>
  <si>
    <t>Rocker Switches</t>
  </si>
  <si>
    <t>23-35 37 35</t>
  </si>
  <si>
    <t>Mercury Switches</t>
  </si>
  <si>
    <t>23-35 37 35 11</t>
  </si>
  <si>
    <t>Time Switches</t>
  </si>
  <si>
    <t>23-35 37 37</t>
  </si>
  <si>
    <t>Foot Switches</t>
  </si>
  <si>
    <t>23-35 37 39</t>
  </si>
  <si>
    <t>Joysticks</t>
  </si>
  <si>
    <t>23-35 37 41</t>
  </si>
  <si>
    <t>Programmable Logic Control Switches</t>
  </si>
  <si>
    <t>23-35 37 43</t>
  </si>
  <si>
    <t>Proximity Switches</t>
  </si>
  <si>
    <t>23-35 37 45</t>
  </si>
  <si>
    <t>Pull Chain Switches</t>
  </si>
  <si>
    <t>23-35 37 47</t>
  </si>
  <si>
    <t>Push Button Switches</t>
  </si>
  <si>
    <t>23-35 37 49</t>
  </si>
  <si>
    <t>Radio Frequency Switches</t>
  </si>
  <si>
    <t>23-35 37 51</t>
  </si>
  <si>
    <t>Rotary Switches</t>
  </si>
  <si>
    <t>23-35 37 53</t>
  </si>
  <si>
    <t>Slide Switches</t>
  </si>
  <si>
    <t>23-35 37 55</t>
  </si>
  <si>
    <t>Snap Switches</t>
  </si>
  <si>
    <t>23-35 37 57</t>
  </si>
  <si>
    <t>Speed Switches</t>
  </si>
  <si>
    <t>23-35 37 59</t>
  </si>
  <si>
    <t>Tamper Switches</t>
  </si>
  <si>
    <t>23-35 37 61</t>
  </si>
  <si>
    <t>Temperature Switches</t>
  </si>
  <si>
    <t>23-35 37 63</t>
  </si>
  <si>
    <t>Vacuum Switches</t>
  </si>
  <si>
    <t>23-35 37 65</t>
  </si>
  <si>
    <t>Electric Power Protection Devices</t>
  </si>
  <si>
    <t>23-35 39 00</t>
  </si>
  <si>
    <t>Electrical Grounding Device</t>
  </si>
  <si>
    <t>23-35 39 11</t>
  </si>
  <si>
    <t>Earth Connection Electrodes</t>
  </si>
  <si>
    <t>23-35 39 13</t>
  </si>
  <si>
    <t>Electrical Ground Plates</t>
  </si>
  <si>
    <t>23-35 39 13 11</t>
  </si>
  <si>
    <t>Electrical Ground Rods</t>
  </si>
  <si>
    <t>23-35 39 13 13</t>
  </si>
  <si>
    <t>Lightning Protection</t>
  </si>
  <si>
    <t>23-35 39 15</t>
  </si>
  <si>
    <t>Lightning Arresters</t>
  </si>
  <si>
    <t>23-35 39 15 11</t>
  </si>
  <si>
    <t>Lightning Rods</t>
  </si>
  <si>
    <t>23-35 39 15 13</t>
  </si>
  <si>
    <t>Surge Protection Devices</t>
  </si>
  <si>
    <t>23-35 39 17</t>
  </si>
  <si>
    <t>Electrical Isolation Equipment</t>
  </si>
  <si>
    <t>23-35 41 00</t>
  </si>
  <si>
    <t>Electronic Chokes</t>
  </si>
  <si>
    <t>23-35 41 11</t>
  </si>
  <si>
    <t>Signal Converters</t>
  </si>
  <si>
    <t>23-35 41 13</t>
  </si>
  <si>
    <t>Electrical Relays</t>
  </si>
  <si>
    <t>23-35 43 00</t>
  </si>
  <si>
    <t>Auxiliary Protective Relays</t>
  </si>
  <si>
    <t>23-35 43 11</t>
  </si>
  <si>
    <t>Control Relays</t>
  </si>
  <si>
    <t>23-35 43 13</t>
  </si>
  <si>
    <t>Current Differential Relays</t>
  </si>
  <si>
    <t>23-35 43 15</t>
  </si>
  <si>
    <t>Current Differential Solid State Relays</t>
  </si>
  <si>
    <t>23-35 43 15 11</t>
  </si>
  <si>
    <t>General Purpose Relays</t>
  </si>
  <si>
    <t>23-35 43 17</t>
  </si>
  <si>
    <t>Ground Fault Relays</t>
  </si>
  <si>
    <t>23-35 43 19</t>
  </si>
  <si>
    <t>Ground Fault Solid State Relays</t>
  </si>
  <si>
    <t>23-35 43 19 11</t>
  </si>
  <si>
    <t>Load Shedding Relays</t>
  </si>
  <si>
    <t>23-35 43 21</t>
  </si>
  <si>
    <t>Lockout Relays</t>
  </si>
  <si>
    <t>23-35 43 23</t>
  </si>
  <si>
    <t>Automatic Reset Lockout Relays</t>
  </si>
  <si>
    <t>23-35 43 23 11</t>
  </si>
  <si>
    <t>Manual Reset Lockout Relays</t>
  </si>
  <si>
    <t>23-35 43 23 13</t>
  </si>
  <si>
    <t>Mercury Relays</t>
  </si>
  <si>
    <t>23-35 43 25</t>
  </si>
  <si>
    <t>Over Current Relays</t>
  </si>
  <si>
    <t>23-35 43 27</t>
  </si>
  <si>
    <t>Overcurrent Directional, Induction Disc Relays</t>
  </si>
  <si>
    <t>23-35 43 27 11</t>
  </si>
  <si>
    <t>Over Current Induction Disc Relays</t>
  </si>
  <si>
    <t>23-35 43 27 13</t>
  </si>
  <si>
    <t>Over Current Thermal Relays</t>
  </si>
  <si>
    <t>23-35 43 27 15</t>
  </si>
  <si>
    <t>Over Current Solid State Relays</t>
  </si>
  <si>
    <t>23-35 43 27 17</t>
  </si>
  <si>
    <t>Overload Relays</t>
  </si>
  <si>
    <t>23-35 43 29</t>
  </si>
  <si>
    <t>Overload Solid State Relays</t>
  </si>
  <si>
    <t>23-35 43 29 11</t>
  </si>
  <si>
    <t>Phase Failure Relays</t>
  </si>
  <si>
    <t>23-35 43 31</t>
  </si>
  <si>
    <t>Phase Failure Solid State Relays</t>
  </si>
  <si>
    <t>23-35 43 31 11</t>
  </si>
  <si>
    <t>Power Relays</t>
  </si>
  <si>
    <t>23-35 43 33</t>
  </si>
  <si>
    <t>Time Relays</t>
  </si>
  <si>
    <t>23-35 43 35</t>
  </si>
  <si>
    <t>Reverse Current Time Relays</t>
  </si>
  <si>
    <t>23-35 43 35 11</t>
  </si>
  <si>
    <t>Reverse Current Solid State Time Relays</t>
  </si>
  <si>
    <t>23-35 43 35 11 11</t>
  </si>
  <si>
    <t>Reverse Power Time Relays</t>
  </si>
  <si>
    <t>23-35 43 35 13</t>
  </si>
  <si>
    <t>Reverse Power Solid State Time Relays</t>
  </si>
  <si>
    <t>23-35 43 35 13 11</t>
  </si>
  <si>
    <t>Power Factor Time Relays</t>
  </si>
  <si>
    <t>23-35 43 35 15</t>
  </si>
  <si>
    <t>Power Factor Solid State Time Relays</t>
  </si>
  <si>
    <t>23-35 43 35 15 11</t>
  </si>
  <si>
    <t>Voltage Relays</t>
  </si>
  <si>
    <t>23-35 43 37</t>
  </si>
  <si>
    <t>Under Voltage Relays</t>
  </si>
  <si>
    <t>23-35 43 37 11</t>
  </si>
  <si>
    <t>Under Voltage Solid State Relays</t>
  </si>
  <si>
    <t>23-35 43 37 11 11</t>
  </si>
  <si>
    <t>Over Voltage Relays</t>
  </si>
  <si>
    <t>23-35 43 37 13</t>
  </si>
  <si>
    <t>Over Voltage Solid State Relays</t>
  </si>
  <si>
    <t>23-35 43 37 13 11</t>
  </si>
  <si>
    <t>Over Under Voltage Relays</t>
  </si>
  <si>
    <t>23-35 43 37 15</t>
  </si>
  <si>
    <t>Over Under Voltage Solid State Relays</t>
  </si>
  <si>
    <t>23-35 43 37 15 11</t>
  </si>
  <si>
    <t xml:space="preserve">Non Electrical Lighting </t>
  </si>
  <si>
    <t>23-35 45 00</t>
  </si>
  <si>
    <t>Lanterns</t>
  </si>
  <si>
    <t>23-35 45 11</t>
  </si>
  <si>
    <t>Alcohol Lanterns</t>
  </si>
  <si>
    <t>23-35 45 11 11</t>
  </si>
  <si>
    <t>Butane Lanterns</t>
  </si>
  <si>
    <t>23-35 45 11 13</t>
  </si>
  <si>
    <t>Kerosene Lanterns</t>
  </si>
  <si>
    <t>23-35 45 11 15</t>
  </si>
  <si>
    <t>Natural Gas Lanterns</t>
  </si>
  <si>
    <t>23-35 45 11 17</t>
  </si>
  <si>
    <t>Propane Lanterns</t>
  </si>
  <si>
    <t>23-35 45 11 19</t>
  </si>
  <si>
    <t>Torches</t>
  </si>
  <si>
    <t>23-35 45 13</t>
  </si>
  <si>
    <t>Alcohol Torches</t>
  </si>
  <si>
    <t>23-35 45 13 11</t>
  </si>
  <si>
    <t>Butane Torches</t>
  </si>
  <si>
    <t>23-35 45 13 13</t>
  </si>
  <si>
    <t>Kerosene Torches</t>
  </si>
  <si>
    <t>23-35 45 13 15</t>
  </si>
  <si>
    <t>Natural Gas Torches</t>
  </si>
  <si>
    <t>23-35 45 13 17</t>
  </si>
  <si>
    <t>Propane Torches</t>
  </si>
  <si>
    <t>23-35 45 13 19</t>
  </si>
  <si>
    <t>23-35 45 15</t>
  </si>
  <si>
    <t>Alcohol Lamps</t>
  </si>
  <si>
    <t>23-35 45 15 11</t>
  </si>
  <si>
    <t>Butane Lamps</t>
  </si>
  <si>
    <t>23-35 45 15 13</t>
  </si>
  <si>
    <t>Kerosene Lamps</t>
  </si>
  <si>
    <t>23-35 45 15 15</t>
  </si>
  <si>
    <t>Natural Gas Lamps</t>
  </si>
  <si>
    <t>23-35 45 15 17</t>
  </si>
  <si>
    <t>Propane Lamps</t>
  </si>
  <si>
    <t>23-35 45 15 19</t>
  </si>
  <si>
    <t>Solar Tubes</t>
  </si>
  <si>
    <t>23-35 45 17</t>
  </si>
  <si>
    <t>Strobe Light Fixtures</t>
  </si>
  <si>
    <t>23-35 45 19</t>
  </si>
  <si>
    <t>Electrical Lighting</t>
  </si>
  <si>
    <t>23-35 47 00</t>
  </si>
  <si>
    <t>23-35 47 11</t>
  </si>
  <si>
    <t>Non Weather Rated Lighting Fixtures</t>
  </si>
  <si>
    <t>23-35 47 11 11</t>
  </si>
  <si>
    <t>Non Weather Rated Fluorescent Lighting Fixtures</t>
  </si>
  <si>
    <t>23-35 47 11 11 11</t>
  </si>
  <si>
    <t>Non Weather Rated Halogen Lighting Fixtures</t>
  </si>
  <si>
    <t>23-35 47 11 11 13</t>
  </si>
  <si>
    <t>Non Weather Rated High Intensity Discharge Lighting Fixtures</t>
  </si>
  <si>
    <t>23-35 47 11 11 15</t>
  </si>
  <si>
    <t>Non Weather Rated Incandescent Lighting Fixtures</t>
  </si>
  <si>
    <t>23-35 47 11 11 17</t>
  </si>
  <si>
    <t>Non Weather Rated Light Emitting Diode Lighting Fixtures</t>
  </si>
  <si>
    <t>23-35 47 11 11 19</t>
  </si>
  <si>
    <t>Submersible Lighting Fixtures</t>
  </si>
  <si>
    <t>23-35 47 11 13</t>
  </si>
  <si>
    <t>Submersible Fluorescent Lighting Fixtures</t>
  </si>
  <si>
    <t>23-35 47 11 13 11</t>
  </si>
  <si>
    <t>Submersible Halogen Lighting Fixtures</t>
  </si>
  <si>
    <t>23-35 47 11 13 13</t>
  </si>
  <si>
    <t>Submersible High Intensity Discharge Lighting Fixtures</t>
  </si>
  <si>
    <t>23-35 47 11 13 15</t>
  </si>
  <si>
    <t>Submersible Incandescent Lighting Fixtures</t>
  </si>
  <si>
    <t>23-35 47 11 13 17</t>
  </si>
  <si>
    <t>Submersible Light Emitting Diode Lighting Fixtures</t>
  </si>
  <si>
    <t>23-35 47 11 13 19</t>
  </si>
  <si>
    <t>Weather Rated Lighting Fixtures</t>
  </si>
  <si>
    <t>23-35 47 11 15</t>
  </si>
  <si>
    <t>Weather Rated Fluorescent Lighting Fixtures</t>
  </si>
  <si>
    <t>23-35 47 11 15 11</t>
  </si>
  <si>
    <t>Weather Rated Halogen Lighting Fixtures</t>
  </si>
  <si>
    <t>23-35 47 11 15 13</t>
  </si>
  <si>
    <t>Weather Rated High Intensity Discharge Lighting Fixtures</t>
  </si>
  <si>
    <t>23-35 47 11 15 15</t>
  </si>
  <si>
    <t>Weather Rated Incandescent Lighting Fixtures</t>
  </si>
  <si>
    <t>23-35 47 11 15 17</t>
  </si>
  <si>
    <t>Weather Rated Light Emitting Diode Lighting Fixtures</t>
  </si>
  <si>
    <t>23-35 47 11 15 19</t>
  </si>
  <si>
    <t>Chandelier</t>
  </si>
  <si>
    <t>23-35 47 11 17</t>
  </si>
  <si>
    <t>Explosion Proof Lighting Fixtures</t>
  </si>
  <si>
    <t>23-35 47 11 18</t>
  </si>
  <si>
    <t>Explosion Proof Fluorescent Lighting Fixtures</t>
  </si>
  <si>
    <t>23-35 47 11 18 11</t>
  </si>
  <si>
    <t>Explosion Proof Halogen Lighting Fixtures</t>
  </si>
  <si>
    <t>23-35 47 11 18 13</t>
  </si>
  <si>
    <t>Explosion Proof High Intensity Discharge Lighting Fixtures</t>
  </si>
  <si>
    <t>23-35 47 11 18 15</t>
  </si>
  <si>
    <t>Explosion Proof Incandescent Lighting Fixtures</t>
  </si>
  <si>
    <t>23-35 47 11 18 17</t>
  </si>
  <si>
    <t>Explosion Proof Light Emitting Diode Lighting Fixtures</t>
  </si>
  <si>
    <t>23-35 47 11 18 19</t>
  </si>
  <si>
    <t>Hazardous Lighting Fixtures</t>
  </si>
  <si>
    <t>23-35 47 11 19</t>
  </si>
  <si>
    <t>Hazardous Fluorescent Lighting Fixtures</t>
  </si>
  <si>
    <t>23-35 47 11 19 11</t>
  </si>
  <si>
    <t>Hazardous Halogen Lighting Fixtures</t>
  </si>
  <si>
    <t>23-35 47 11 19 13</t>
  </si>
  <si>
    <t>Hazardous High Intensity Discharge Lighting Fixtures</t>
  </si>
  <si>
    <t>23-35 47 11 19 15</t>
  </si>
  <si>
    <t>Hazardous Incandescent Lighting Fixtures</t>
  </si>
  <si>
    <t>23-35 47 11 19 17</t>
  </si>
  <si>
    <t>Hazardous Light Emitting Diode Lighting Fixtures</t>
  </si>
  <si>
    <t>23-35 47 11 19 19</t>
  </si>
  <si>
    <t>Security Lighting Fixtures</t>
  </si>
  <si>
    <t>23-35 47 11 20</t>
  </si>
  <si>
    <t>Specialized Lighting Fixtures</t>
  </si>
  <si>
    <t>23-35 47 11 21</t>
  </si>
  <si>
    <t>Lighting Bollards</t>
  </si>
  <si>
    <t>23-35 47 11 21 11</t>
  </si>
  <si>
    <t>Lighting Poles</t>
  </si>
  <si>
    <t>23-35 47 11 21 13</t>
  </si>
  <si>
    <t>Lighting Posts</t>
  </si>
  <si>
    <t>23-35 47 11 21 15</t>
  </si>
  <si>
    <t>Buried Uplights</t>
  </si>
  <si>
    <t>23-35 47 11 21 17</t>
  </si>
  <si>
    <t>Floodlight Fixtures</t>
  </si>
  <si>
    <t>23-35 47 11 21 19</t>
  </si>
  <si>
    <t>Spotlight Fixtures</t>
  </si>
  <si>
    <t>23-35 47 11 21 21</t>
  </si>
  <si>
    <t>Focus Spotlight Fixture</t>
  </si>
  <si>
    <t>23-35 47 11 21 21 11</t>
  </si>
  <si>
    <t>Follow Spotlight Fixture</t>
  </si>
  <si>
    <t>23-35 47 11 21 21 13</t>
  </si>
  <si>
    <t>Spotlight Bank Fixture</t>
  </si>
  <si>
    <t>23-35 47 11 21 21 15</t>
  </si>
  <si>
    <t>Pin Spotlight Fixture</t>
  </si>
  <si>
    <t>23-35 47 11 21 21 17</t>
  </si>
  <si>
    <t>Street and Roadway Lighting Fixtures</t>
  </si>
  <si>
    <t>23-35 47 11 21 23</t>
  </si>
  <si>
    <t>Aircraft Paving Lighting Fixtures</t>
  </si>
  <si>
    <t>23-35 47 11 21 25</t>
  </si>
  <si>
    <t>23-35 47 13</t>
  </si>
  <si>
    <t>Hard Wired Emergency Lighting</t>
  </si>
  <si>
    <t>23-35 47 13 11</t>
  </si>
  <si>
    <t>Emergency Lighting With Battery Backup</t>
  </si>
  <si>
    <t>23-35 47 13 13</t>
  </si>
  <si>
    <t>Passive Emergency Lighting Strips</t>
  </si>
  <si>
    <t>23-35 47 13 15</t>
  </si>
  <si>
    <t>Emergency Lighting Strobe</t>
  </si>
  <si>
    <t>23-35 47 13 17</t>
  </si>
  <si>
    <t>Exit Illuminated Signs</t>
  </si>
  <si>
    <t>23-35 47 15</t>
  </si>
  <si>
    <t>Battery Backup Exit Illuminated Signs</t>
  </si>
  <si>
    <t>23-35 47 15 11</t>
  </si>
  <si>
    <t>Hard Wired Backup Exit Illuminated Signs</t>
  </si>
  <si>
    <t>23-35 47 15 13</t>
  </si>
  <si>
    <t>Self Illuminated Exit Illuminated Signs</t>
  </si>
  <si>
    <t>23-35 47 15 15</t>
  </si>
  <si>
    <t>Fiber Optic Lighting</t>
  </si>
  <si>
    <t>23-35 47 17</t>
  </si>
  <si>
    <t>Communication Lighting Specialties</t>
  </si>
  <si>
    <t>23-35 47 19</t>
  </si>
  <si>
    <t>Illuminated Signs Boards</t>
  </si>
  <si>
    <t>23-35 47 19 11</t>
  </si>
  <si>
    <t>Accessories for Lighting</t>
  </si>
  <si>
    <t>23-35 47 21</t>
  </si>
  <si>
    <t>Lampholders</t>
  </si>
  <si>
    <t>23-35 47 21 11</t>
  </si>
  <si>
    <t>Lighting Diffusers</t>
  </si>
  <si>
    <t>23-35 47 21 13</t>
  </si>
  <si>
    <t>Lighting Ballasts</t>
  </si>
  <si>
    <t>23-35 47 21 15</t>
  </si>
  <si>
    <t>Lighting Tracks</t>
  </si>
  <si>
    <t>23-35 47 21 17</t>
  </si>
  <si>
    <t>Lampshades</t>
  </si>
  <si>
    <t>23-35 47 21 19</t>
  </si>
  <si>
    <t>23-35 47 23</t>
  </si>
  <si>
    <t>Halogen Lamps</t>
  </si>
  <si>
    <t>23-35 47 23 11</t>
  </si>
  <si>
    <t>Incandescent Lamps</t>
  </si>
  <si>
    <t>23-35 47 23 13</t>
  </si>
  <si>
    <t>Discharge Lamps</t>
  </si>
  <si>
    <t>23-35 47 23 15</t>
  </si>
  <si>
    <t>Fluorescent Lamps</t>
  </si>
  <si>
    <t>23-35 47 23 15 11</t>
  </si>
  <si>
    <t>Compact Fluorescent Lamps</t>
  </si>
  <si>
    <t>23-35 47 23 15 13</t>
  </si>
  <si>
    <t>Sodium Vapor Lamps</t>
  </si>
  <si>
    <t>23-35 47 23 15 15</t>
  </si>
  <si>
    <t>High Pressure Discharge Lamps</t>
  </si>
  <si>
    <t>23-35 47 23 15 17</t>
  </si>
  <si>
    <t>Light Emitting Diode Lamps</t>
  </si>
  <si>
    <t>23-35 47 23 17</t>
  </si>
  <si>
    <t>Information and Communication Specific Products and Equipment</t>
  </si>
  <si>
    <t>23-37 00 00</t>
  </si>
  <si>
    <t>Information Technology and Telecommunications Ducting Wireways Components</t>
  </si>
  <si>
    <t>23-37 11 00</t>
  </si>
  <si>
    <t>Communication Service Penetrations</t>
  </si>
  <si>
    <t>23-37 11 11</t>
  </si>
  <si>
    <t>Communication Cable Trays</t>
  </si>
  <si>
    <t>23-37 11 13</t>
  </si>
  <si>
    <t>Communication Racks</t>
  </si>
  <si>
    <t>23-37 11 15</t>
  </si>
  <si>
    <t>Information Technology Racks</t>
  </si>
  <si>
    <t>23-37 11 15 11</t>
  </si>
  <si>
    <t>Telephone Racks</t>
  </si>
  <si>
    <t>23-37 11 15 13</t>
  </si>
  <si>
    <t>Fiber Optic Equipment</t>
  </si>
  <si>
    <t>23-37 11 15 15</t>
  </si>
  <si>
    <t>Fiber Optic Cabinets</t>
  </si>
  <si>
    <t>23-37 11 15 15 11</t>
  </si>
  <si>
    <t>Fiber Adapter Panels</t>
  </si>
  <si>
    <t>23-37 11 15 15 13</t>
  </si>
  <si>
    <t xml:space="preserve">Communication Wireways </t>
  </si>
  <si>
    <t>23-37 11 17</t>
  </si>
  <si>
    <t>Information Technology Wireways</t>
  </si>
  <si>
    <t>23-37 11 17 11</t>
  </si>
  <si>
    <t>Underfloor Information Technology Wireways</t>
  </si>
  <si>
    <t>23-37 11 17 11 11</t>
  </si>
  <si>
    <t>Vertical Information Technology Wire Raceways</t>
  </si>
  <si>
    <t>23-37 11 17 11 13</t>
  </si>
  <si>
    <t>Horizontal Information Technology Wire Raceways</t>
  </si>
  <si>
    <t>23-37 11 17 11 15</t>
  </si>
  <si>
    <t>Telecommunications Wireways</t>
  </si>
  <si>
    <t>23-37 11 17 13</t>
  </si>
  <si>
    <t>Underfloor Telecommunications Wireways</t>
  </si>
  <si>
    <t>23-37 11 17 13 11</t>
  </si>
  <si>
    <t>Vertical Telecommunications Wire Raceways</t>
  </si>
  <si>
    <t>23-37 11 17 13 13</t>
  </si>
  <si>
    <t>Horizontal Telecommunications Wire Raceways</t>
  </si>
  <si>
    <t>23-37 11 17 13 15</t>
  </si>
  <si>
    <t>Complete Visual Signaling</t>
  </si>
  <si>
    <t>23-37 11 17 15</t>
  </si>
  <si>
    <t>Mechanical Signal Equipment</t>
  </si>
  <si>
    <t>23-37 11 17 15 11</t>
  </si>
  <si>
    <t>Information Technology Equipment</t>
  </si>
  <si>
    <t>23-37 13 00</t>
  </si>
  <si>
    <t xml:space="preserve">Personal Computer Equipment </t>
  </si>
  <si>
    <t>23-37 13 11</t>
  </si>
  <si>
    <t>Desktop Personal Computers</t>
  </si>
  <si>
    <t>23-37 13 11 11</t>
  </si>
  <si>
    <t>Laptop Personal Computers</t>
  </si>
  <si>
    <t>23-37 13 11 13</t>
  </si>
  <si>
    <t>Tablet Personal Computers</t>
  </si>
  <si>
    <t>23-37 13 11 15</t>
  </si>
  <si>
    <t>Tower Stack Personal Computers</t>
  </si>
  <si>
    <t>23-37 13 11 17</t>
  </si>
  <si>
    <t>Workstation Personal Computers</t>
  </si>
  <si>
    <t>23-37 13 11 19</t>
  </si>
  <si>
    <t>Personal Digital Assistants</t>
  </si>
  <si>
    <t>23-37 13 11 21</t>
  </si>
  <si>
    <t xml:space="preserve">Internal Computing Components </t>
  </si>
  <si>
    <t>23-37 13 11 23</t>
  </si>
  <si>
    <t>Computer Processing Units</t>
  </si>
  <si>
    <t>23-37 13 11 23 11</t>
  </si>
  <si>
    <t>Computer Controller Cards</t>
  </si>
  <si>
    <t>23-37 13 11 23 13</t>
  </si>
  <si>
    <t>Computer Memory Cards</t>
  </si>
  <si>
    <t>23-37 13 11 23 15</t>
  </si>
  <si>
    <t>Personal Computer Modem Cards</t>
  </si>
  <si>
    <t>23-37 13 11 23 17</t>
  </si>
  <si>
    <t>Personal Computer Network Interface Cards</t>
  </si>
  <si>
    <t>23-37 13 11 23 19</t>
  </si>
  <si>
    <t>Personal Computer Video Cards</t>
  </si>
  <si>
    <t>23-37 13 11 23 21</t>
  </si>
  <si>
    <t xml:space="preserve">Personal Computer and Network Security Devices </t>
  </si>
  <si>
    <t>23-37 13 13</t>
  </si>
  <si>
    <t>Computer Firewalls</t>
  </si>
  <si>
    <t>23-37 13 13 11</t>
  </si>
  <si>
    <t>Computer Intrusion Detection Devices</t>
  </si>
  <si>
    <t>23-37 13 13 13</t>
  </si>
  <si>
    <t>Computer Intrusion Protection Devices</t>
  </si>
  <si>
    <t>23-37 13 13 15</t>
  </si>
  <si>
    <t xml:space="preserve">Local Area Network Devices </t>
  </si>
  <si>
    <t>23-37 13 15</t>
  </si>
  <si>
    <t>Local Area Network Bridges</t>
  </si>
  <si>
    <t>23-37 13 15 11</t>
  </si>
  <si>
    <t>Local Area Network Communication Hardware</t>
  </si>
  <si>
    <t>23-37 13 15 13</t>
  </si>
  <si>
    <t>Local Area Network Disk Drives</t>
  </si>
  <si>
    <t>23-37 13 15 15</t>
  </si>
  <si>
    <t>Local Area Network Hubs</t>
  </si>
  <si>
    <t>23-37 13 15 17</t>
  </si>
  <si>
    <t>Local Area Network Load Balancers</t>
  </si>
  <si>
    <t>23-37 13 15 19</t>
  </si>
  <si>
    <t>Local Area Network Routers</t>
  </si>
  <si>
    <t>23-37 13 15 21</t>
  </si>
  <si>
    <t>Local Area Network Servers</t>
  </si>
  <si>
    <t>23-37 13 15 23</t>
  </si>
  <si>
    <t>Local Area Network Switches</t>
  </si>
  <si>
    <t>23-37 13 15 25</t>
  </si>
  <si>
    <t>Local Area Network Tape Drives</t>
  </si>
  <si>
    <t>23-37 13 15 27</t>
  </si>
  <si>
    <t>Local Area Network Wireless Devices</t>
  </si>
  <si>
    <t>23-37 13 15 29</t>
  </si>
  <si>
    <t xml:space="preserve">Wide Area Network Devices </t>
  </si>
  <si>
    <t>23-37 13 17</t>
  </si>
  <si>
    <t>Wide Area Network Bridges</t>
  </si>
  <si>
    <t>23-37 13 17 11</t>
  </si>
  <si>
    <t>Wide Area Network Communication Hardware</t>
  </si>
  <si>
    <t>23-37 13 17 13</t>
  </si>
  <si>
    <t>Wide Area Network Disk Drives</t>
  </si>
  <si>
    <t>23-37 13 17 15</t>
  </si>
  <si>
    <t>Wide Area Network Hubs</t>
  </si>
  <si>
    <t>23-37 13 17 17</t>
  </si>
  <si>
    <t>Wide Area Network Load Balancers</t>
  </si>
  <si>
    <t>23-37 13 17 19</t>
  </si>
  <si>
    <t>Wide Area Network Routers</t>
  </si>
  <si>
    <t>23-37 13 17 21</t>
  </si>
  <si>
    <t>Wide Area Network Servers</t>
  </si>
  <si>
    <t>23-37 13 17 23</t>
  </si>
  <si>
    <t>Wide Area Network Switches</t>
  </si>
  <si>
    <t>23-37 13 17 25</t>
  </si>
  <si>
    <t>Wide Area Network Tape Drives</t>
  </si>
  <si>
    <t>23-37 13 17 27</t>
  </si>
  <si>
    <t>Wide Area Network Wireless Devices</t>
  </si>
  <si>
    <t>23-37 13 17 29</t>
  </si>
  <si>
    <t xml:space="preserve">Computer Storage Devices </t>
  </si>
  <si>
    <t>23-37 13 19</t>
  </si>
  <si>
    <t>Computer Optic Drives</t>
  </si>
  <si>
    <t>23-37 13 19 11</t>
  </si>
  <si>
    <t>Compact Disk Drives</t>
  </si>
  <si>
    <t>23-37 13 19 11 11</t>
  </si>
  <si>
    <t>Digital Video Disc Drives</t>
  </si>
  <si>
    <t>23-37 13 19 11 13</t>
  </si>
  <si>
    <t>Combination Compact Disk and Digital Video Disc Drives</t>
  </si>
  <si>
    <t>23-37 13 19 11 15</t>
  </si>
  <si>
    <t>Hard Disk Drives</t>
  </si>
  <si>
    <t>23-37 13 19 13</t>
  </si>
  <si>
    <t>Flash Memory Drives</t>
  </si>
  <si>
    <t>23-37 13 19 15</t>
  </si>
  <si>
    <t>Computer Tape Drives</t>
  </si>
  <si>
    <t>23-37 13 19 17</t>
  </si>
  <si>
    <t xml:space="preserve">Computer Monitors </t>
  </si>
  <si>
    <t>23-37 13 21</t>
  </si>
  <si>
    <t>Computer Liquid Crystal Display Monitors</t>
  </si>
  <si>
    <t>23-37 13 21 11</t>
  </si>
  <si>
    <t>Computer Catho Ray Tube Monitors</t>
  </si>
  <si>
    <t>23-37 13 21 13</t>
  </si>
  <si>
    <t xml:space="preserve">Computer Printers </t>
  </si>
  <si>
    <t>23-37 13 23</t>
  </si>
  <si>
    <t>Computer Laser Printers</t>
  </si>
  <si>
    <t>23-37 13 23 11</t>
  </si>
  <si>
    <t>Computer Inkjet Printers</t>
  </si>
  <si>
    <t>23-37 13 23 13</t>
  </si>
  <si>
    <t>Computer Plotter Printers</t>
  </si>
  <si>
    <t>23-37 13 23 15</t>
  </si>
  <si>
    <t>Computer Scanners</t>
  </si>
  <si>
    <t>23-37 13 25</t>
  </si>
  <si>
    <t xml:space="preserve">Computer Video Conferencing Equipment </t>
  </si>
  <si>
    <t>23-37 13 27</t>
  </si>
  <si>
    <t>Audio Visual Equipment</t>
  </si>
  <si>
    <t>23-37 15 00</t>
  </si>
  <si>
    <t>Cameras</t>
  </si>
  <si>
    <t>23-37 15 11</t>
  </si>
  <si>
    <t>Analog Cameras</t>
  </si>
  <si>
    <t>23-37 15 11 11</t>
  </si>
  <si>
    <t>Digital Cameras</t>
  </si>
  <si>
    <t>23-37 15 11 13</t>
  </si>
  <si>
    <t>Camera Recorders</t>
  </si>
  <si>
    <t>23-37 15 13</t>
  </si>
  <si>
    <t>Digital Camcorders</t>
  </si>
  <si>
    <t>23-37 15 13 11</t>
  </si>
  <si>
    <t>Film Camcorders</t>
  </si>
  <si>
    <t>23-37 15 13 13</t>
  </si>
  <si>
    <t>Digital Music Players</t>
  </si>
  <si>
    <t>23-37 15 15</t>
  </si>
  <si>
    <t>Projection Equipment</t>
  </si>
  <si>
    <t>23-37 15 17</t>
  </si>
  <si>
    <t>Projection Screens</t>
  </si>
  <si>
    <t>23-37 15 17 11</t>
  </si>
  <si>
    <t>Projection Screen Stands</t>
  </si>
  <si>
    <t>23-37 15 17 13</t>
  </si>
  <si>
    <t>Video Projectors</t>
  </si>
  <si>
    <t>23-37 15 19</t>
  </si>
  <si>
    <t>Video Slide Projectors</t>
  </si>
  <si>
    <t>23-37 15 19 11</t>
  </si>
  <si>
    <t>Video Overhead Projectors</t>
  </si>
  <si>
    <t>23-37 15 19 13</t>
  </si>
  <si>
    <t>Video Film Projectors</t>
  </si>
  <si>
    <t>23-37 15 19 15</t>
  </si>
  <si>
    <t>23-37 15 19 17</t>
  </si>
  <si>
    <t>Video Digital Projectors</t>
  </si>
  <si>
    <t>23-37 15 19 19</t>
  </si>
  <si>
    <t>Audio Visual Recorders</t>
  </si>
  <si>
    <t>23-37 15 21</t>
  </si>
  <si>
    <t>Audio Recorders</t>
  </si>
  <si>
    <t>23-37 15 21 11</t>
  </si>
  <si>
    <t>Video Recorders</t>
  </si>
  <si>
    <t>23-37 15 21 13</t>
  </si>
  <si>
    <t>Audio Video Recorders</t>
  </si>
  <si>
    <t>23-37 15 21 15</t>
  </si>
  <si>
    <t>Stereo Equipment</t>
  </si>
  <si>
    <t>23-37 15 23</t>
  </si>
  <si>
    <t>Stereo Amplifiers</t>
  </si>
  <si>
    <t>23-37 15 23 11</t>
  </si>
  <si>
    <t>Stereo Patch Panels</t>
  </si>
  <si>
    <t>23-37 15 23 13</t>
  </si>
  <si>
    <t>Stereo Speakers</t>
  </si>
  <si>
    <t>23-37 15 23 15</t>
  </si>
  <si>
    <t>Televisions</t>
  </si>
  <si>
    <t>23-37 15 25</t>
  </si>
  <si>
    <t>Cathoray Tube Televisions</t>
  </si>
  <si>
    <t>23-37 15 25 11</t>
  </si>
  <si>
    <t>Liquid Crystal Display Televisions</t>
  </si>
  <si>
    <t>23-37 15 25 13</t>
  </si>
  <si>
    <t>Plasma Display Televisions</t>
  </si>
  <si>
    <t>23-37 15 25 15</t>
  </si>
  <si>
    <t>Projection Screen Televisions</t>
  </si>
  <si>
    <t>23-37 15 25 17</t>
  </si>
  <si>
    <t>Television Mounts</t>
  </si>
  <si>
    <t>23-37 15 25 19</t>
  </si>
  <si>
    <t>Video Recording Equipment</t>
  </si>
  <si>
    <t>23-37 15 27</t>
  </si>
  <si>
    <t>Audio Equipment</t>
  </si>
  <si>
    <t>23-37 15 29</t>
  </si>
  <si>
    <t>Sound Reinforcement Equipment</t>
  </si>
  <si>
    <t>23-37 15 29 11</t>
  </si>
  <si>
    <t>Microphones</t>
  </si>
  <si>
    <t>23-37 15 29 11 11</t>
  </si>
  <si>
    <t>Loudspeakers</t>
  </si>
  <si>
    <t>23-37 15 29 11 13</t>
  </si>
  <si>
    <t>Sound Amplifiers</t>
  </si>
  <si>
    <t>23-37 15 29 11 15</t>
  </si>
  <si>
    <t>Audio Equalizers</t>
  </si>
  <si>
    <t>23-37 15 29 11 17</t>
  </si>
  <si>
    <t>Headphones</t>
  </si>
  <si>
    <t>23-37 15 29 13</t>
  </si>
  <si>
    <t>Audio Reproducing Units</t>
  </si>
  <si>
    <t>23-37 15 29 15</t>
  </si>
  <si>
    <t>Audio Information Equipment</t>
  </si>
  <si>
    <t>23-37 17 00</t>
  </si>
  <si>
    <t>Sound Devices</t>
  </si>
  <si>
    <t>23-37 17 11</t>
  </si>
  <si>
    <t xml:space="preserve">Signal Devices </t>
  </si>
  <si>
    <t>23-37 17 13</t>
  </si>
  <si>
    <t>23-37 17 13 11</t>
  </si>
  <si>
    <t>23-37 17 13 13</t>
  </si>
  <si>
    <t>Sirens</t>
  </si>
  <si>
    <t>23-37 17 13 15</t>
  </si>
  <si>
    <t>Aerials</t>
  </si>
  <si>
    <t>23-37 17 13 17</t>
  </si>
  <si>
    <t>Speakers</t>
  </si>
  <si>
    <t>23-37 17 13 19</t>
  </si>
  <si>
    <t>Public Address Equipment</t>
  </si>
  <si>
    <t>23-37 17 15</t>
  </si>
  <si>
    <t>Visual Information Systems</t>
  </si>
  <si>
    <t>23-37 19 00</t>
  </si>
  <si>
    <t>Cathode Ray Tube (CRT) Video Monitors</t>
  </si>
  <si>
    <t>23-37 19 11</t>
  </si>
  <si>
    <t>Liquid Crystal Display (LCD) Video Monitors</t>
  </si>
  <si>
    <t>23-37 19 13</t>
  </si>
  <si>
    <t>Plasma Video Monitors</t>
  </si>
  <si>
    <t>23-37 19 15</t>
  </si>
  <si>
    <t>Video Walls</t>
  </si>
  <si>
    <t>23-37 19 17</t>
  </si>
  <si>
    <t>Audio Visual Systems</t>
  </si>
  <si>
    <t>23-37 21 00</t>
  </si>
  <si>
    <t>Broadcasting Receiving Equipment</t>
  </si>
  <si>
    <t>23-37 21 11</t>
  </si>
  <si>
    <t>Film Projectors</t>
  </si>
  <si>
    <t>23-37 21 13</t>
  </si>
  <si>
    <t>Data Multi Media Projectors</t>
  </si>
  <si>
    <t>23-37 21 15</t>
  </si>
  <si>
    <t>Video Reproduction</t>
  </si>
  <si>
    <t>23-37 21 17</t>
  </si>
  <si>
    <t>Telecommunications Equipment</t>
  </si>
  <si>
    <t>23-37 23 00</t>
  </si>
  <si>
    <t>Wireless Phone Equipment</t>
  </si>
  <si>
    <t>23-37 23 11</t>
  </si>
  <si>
    <t>Wireless Phones</t>
  </si>
  <si>
    <t>23-37 23 11 11</t>
  </si>
  <si>
    <t>Wireless Phone Chargers</t>
  </si>
  <si>
    <t>23-37 23 11 13</t>
  </si>
  <si>
    <t>Telephones</t>
  </si>
  <si>
    <t>23-37 23 13</t>
  </si>
  <si>
    <t>Single Line Telephones</t>
  </si>
  <si>
    <t>23-37 23 13 11</t>
  </si>
  <si>
    <t>Multiple Line Telephones</t>
  </si>
  <si>
    <t>23-37 23 13 13</t>
  </si>
  <si>
    <t>Telephone Equipment</t>
  </si>
  <si>
    <t>23-37 23 15</t>
  </si>
  <si>
    <t>Private Branch Exchanges</t>
  </si>
  <si>
    <t>23-37 23 15 11</t>
  </si>
  <si>
    <t>Telephone Patch Panels</t>
  </si>
  <si>
    <t>23-37 23 15 13</t>
  </si>
  <si>
    <t>Intercom Equipment</t>
  </si>
  <si>
    <t>23-37 23 17</t>
  </si>
  <si>
    <t>Intercoms</t>
  </si>
  <si>
    <t>23-37 23 17 11</t>
  </si>
  <si>
    <t>Door Entry Telephones</t>
  </si>
  <si>
    <t>23-37 23 17 13</t>
  </si>
  <si>
    <t>Radio Broadcast Equipment</t>
  </si>
  <si>
    <t>23-37 23 19</t>
  </si>
  <si>
    <t>Radio Booths</t>
  </si>
  <si>
    <t>23-37 23 19 11</t>
  </si>
  <si>
    <t>Radio Broadcast Booths</t>
  </si>
  <si>
    <t>23-37 23 19 11 11</t>
  </si>
  <si>
    <t>Radio Recording Booths</t>
  </si>
  <si>
    <t>23-37 23 19 11 13</t>
  </si>
  <si>
    <t>Radio Broadcast Transmitters</t>
  </si>
  <si>
    <t>23-37 23 19 13</t>
  </si>
  <si>
    <t>Radio Broadcast Receivers</t>
  </si>
  <si>
    <t>23-37 23 19 15</t>
  </si>
  <si>
    <t>Radio Communication Base Stations</t>
  </si>
  <si>
    <t>23-37 23 19 17</t>
  </si>
  <si>
    <t>Radio Communication Call Microphones</t>
  </si>
  <si>
    <t>23-37 23 19 19</t>
  </si>
  <si>
    <t>Radio Broadcast Transmission Towers</t>
  </si>
  <si>
    <t>23-37 23 19 21</t>
  </si>
  <si>
    <t>Radio Communication Equipment</t>
  </si>
  <si>
    <t>23-37 23 21</t>
  </si>
  <si>
    <t>Infra Red Radio Communication Equipment</t>
  </si>
  <si>
    <t>23-37 23 21 11</t>
  </si>
  <si>
    <t>Infra Red Radio Communication Receivers</t>
  </si>
  <si>
    <t>23-37 23 21 11 11</t>
  </si>
  <si>
    <t>Infra Red Radio Communication Transmitters</t>
  </si>
  <si>
    <t>23-37 23 21 11 13</t>
  </si>
  <si>
    <t>Infra Red Radio Communication Transmitter Receivers</t>
  </si>
  <si>
    <t>23-37 23 21 11 15</t>
  </si>
  <si>
    <t>Satellite Radio Communication Equipment</t>
  </si>
  <si>
    <t>23-37 23 21 13</t>
  </si>
  <si>
    <t>Satellite Radio Communication Transmitters</t>
  </si>
  <si>
    <t>23-37 23 21 13 11</t>
  </si>
  <si>
    <t>Satellite Radio Communication Transmitter Receivers</t>
  </si>
  <si>
    <t>23-37 23 21 13 13</t>
  </si>
  <si>
    <t>Satellite Radio Communications Receivers</t>
  </si>
  <si>
    <t>23-37 23 21 13 15</t>
  </si>
  <si>
    <t>Wireless Radio Communication Equipment</t>
  </si>
  <si>
    <t>23-37 23 21 15</t>
  </si>
  <si>
    <t>Wireless Radio Communication Receivers</t>
  </si>
  <si>
    <t>23-37 23 21 15 11</t>
  </si>
  <si>
    <t>Wireless Radio Communication Transmitters</t>
  </si>
  <si>
    <t>23-37 23 21 15 13</t>
  </si>
  <si>
    <t>Wireless Radio Communication Transmitter Receivers</t>
  </si>
  <si>
    <t>23-37 23 21 15 15</t>
  </si>
  <si>
    <t>Radio Communication Antenna Towers</t>
  </si>
  <si>
    <t>23-37 23 21 17</t>
  </si>
  <si>
    <t>Radio Communication Transmission Towers</t>
  </si>
  <si>
    <t>23-37 23 21 19</t>
  </si>
  <si>
    <t>Satellite Communication Equipment</t>
  </si>
  <si>
    <t>23-37 23 23</t>
  </si>
  <si>
    <t>Satellite Communication Dishes</t>
  </si>
  <si>
    <t>23-37 23 23 11</t>
  </si>
  <si>
    <t>Broadcasting Communications Equipment</t>
  </si>
  <si>
    <t>23-37 25 00</t>
  </si>
  <si>
    <t>Broadcasting Communication Circuits</t>
  </si>
  <si>
    <t>23-37 25 11</t>
  </si>
  <si>
    <t>Broadcasting Intercommunication Equipment</t>
  </si>
  <si>
    <t>23-37 25 13</t>
  </si>
  <si>
    <t>Broadcasting Communication and Data Processing Equipment</t>
  </si>
  <si>
    <t>23-37 25 15</t>
  </si>
  <si>
    <t>Broadcasting Cable Transmission and Reception Equipment</t>
  </si>
  <si>
    <t>23-37 25 17</t>
  </si>
  <si>
    <t>Broadcasting Cable Transmission and Reception Amplifiers</t>
  </si>
  <si>
    <t>23-37 25 17 11</t>
  </si>
  <si>
    <t>Broadcasting Cable Transmission and Reception Modulators</t>
  </si>
  <si>
    <t>23-37 25 17 13</t>
  </si>
  <si>
    <t>Broadcasting Cable Transmission and Reception Control Equipment</t>
  </si>
  <si>
    <t>23-37 25 17 15</t>
  </si>
  <si>
    <t>23-37 25 19</t>
  </si>
  <si>
    <t>Broadcast Transmitters</t>
  </si>
  <si>
    <t>23-37 25 19 11</t>
  </si>
  <si>
    <t>Broadcast Antennas</t>
  </si>
  <si>
    <t>23-37 25 19 13</t>
  </si>
  <si>
    <t>Broadcast Amplifiers</t>
  </si>
  <si>
    <t>23-37 25 19 15</t>
  </si>
  <si>
    <t>Broadcast Control Equipment</t>
  </si>
  <si>
    <t>23-37 25 19 17</t>
  </si>
  <si>
    <t>Broadcasting Microwave Transmission and Reception Equipment</t>
  </si>
  <si>
    <t>23-37 25 21</t>
  </si>
  <si>
    <t>Broadcasting Microwave Transmitters</t>
  </si>
  <si>
    <t>23-37 25 21 11</t>
  </si>
  <si>
    <t>Broadcasting Microwave Antennas</t>
  </si>
  <si>
    <t>23-37 25 21 13</t>
  </si>
  <si>
    <t>Broadcasting Satellite Dishes</t>
  </si>
  <si>
    <t>23-37 25 21 15</t>
  </si>
  <si>
    <t>Broadcasting Microwave Amplifiers</t>
  </si>
  <si>
    <t>23-37 25 21 17</t>
  </si>
  <si>
    <t>Broadcasting Microwave Receivers</t>
  </si>
  <si>
    <t>23-37 25 21 19</t>
  </si>
  <si>
    <t>Broadcasting Equipment</t>
  </si>
  <si>
    <t>23-37 25 23</t>
  </si>
  <si>
    <t>Television Broadcasting Equipment</t>
  </si>
  <si>
    <t>23-37 25 23 11</t>
  </si>
  <si>
    <t>Multimedia Broadcasting Equipment</t>
  </si>
  <si>
    <t>23-37 25 23 13</t>
  </si>
  <si>
    <t>Broadcasting Light Signals</t>
  </si>
  <si>
    <t>23-37 25 23 15</t>
  </si>
  <si>
    <t>Emergency Communications</t>
  </si>
  <si>
    <t>23-37 27 00</t>
  </si>
  <si>
    <t>Duress Notification Devices</t>
  </si>
  <si>
    <t>23-37 27 11</t>
  </si>
  <si>
    <t>Mass Notification Systems</t>
  </si>
  <si>
    <t>23-37 27 13</t>
  </si>
  <si>
    <t>Emergency Notification Devices</t>
  </si>
  <si>
    <t>23-37 27 13 11</t>
  </si>
  <si>
    <t>Imminent Danger Notification Devices</t>
  </si>
  <si>
    <t>23-37 27 13 13</t>
  </si>
  <si>
    <t>23-37 27 15</t>
  </si>
  <si>
    <t>Audio Intercoms</t>
  </si>
  <si>
    <t>23-37 27 15 11</t>
  </si>
  <si>
    <t>Audio Visual Intercoms</t>
  </si>
  <si>
    <t>23-37 27 15 13</t>
  </si>
  <si>
    <t>Emergency Call Equipment</t>
  </si>
  <si>
    <t>23-37 27 17</t>
  </si>
  <si>
    <t>Call Systems for the Disabled</t>
  </si>
  <si>
    <t>23-37 27 17 11</t>
  </si>
  <si>
    <t>Nurse Call Equipment</t>
  </si>
  <si>
    <t>23-37 27 17 13</t>
  </si>
  <si>
    <t>Utility and Transportation Products</t>
  </si>
  <si>
    <t>23-39 00 00</t>
  </si>
  <si>
    <t>Roadway Monitoring and Control</t>
  </si>
  <si>
    <t>23-39 11 00</t>
  </si>
  <si>
    <t>Traffic Safety Barriers and Protections</t>
  </si>
  <si>
    <t>23-39 11 11</t>
  </si>
  <si>
    <t>Safety Barriers</t>
  </si>
  <si>
    <t>23-39 11 11 11</t>
  </si>
  <si>
    <t>Crash Barriers ( including Impact Attenuating Devices)</t>
  </si>
  <si>
    <t>23-39 11 11 11 11</t>
  </si>
  <si>
    <t>Median Barriers</t>
  </si>
  <si>
    <t>23-39 11 11 11 13</t>
  </si>
  <si>
    <t>23-39 11 11 11 15</t>
  </si>
  <si>
    <t>Noise Barriers</t>
  </si>
  <si>
    <t>23-39 11 11 13</t>
  </si>
  <si>
    <t>Traffic Barriers</t>
  </si>
  <si>
    <t>23-39 11 11 15</t>
  </si>
  <si>
    <t>Traffic Delineators</t>
  </si>
  <si>
    <t>23-39 11 11 15 11</t>
  </si>
  <si>
    <t>Traffic Control</t>
  </si>
  <si>
    <t>23-39 11 11 17</t>
  </si>
  <si>
    <t>Traffic Speed Bumps</t>
  </si>
  <si>
    <t>23-39 11 11 17 11</t>
  </si>
  <si>
    <t>Roadway Curbs</t>
  </si>
  <si>
    <t>23-39 11 11 19</t>
  </si>
  <si>
    <t>Roadway Gutters</t>
  </si>
  <si>
    <t>23-39 11 11 21</t>
  </si>
  <si>
    <t>Roadway Cattle Guards</t>
  </si>
  <si>
    <t>23-39 11 11 23</t>
  </si>
  <si>
    <t>Roadway Signage</t>
  </si>
  <si>
    <t>23-39 11 13</t>
  </si>
  <si>
    <t>Roadway Markers</t>
  </si>
  <si>
    <t>23-39 11 15</t>
  </si>
  <si>
    <t>Roadway Surface Markings</t>
  </si>
  <si>
    <t>23-39 11 15 11</t>
  </si>
  <si>
    <t>Roadway Reflectors</t>
  </si>
  <si>
    <t>23-39 11 15 13</t>
  </si>
  <si>
    <t>Traffic Cones</t>
  </si>
  <si>
    <t>23-39 11 15 15</t>
  </si>
  <si>
    <t>Traffic Signals</t>
  </si>
  <si>
    <t>23-39 11 15 17</t>
  </si>
  <si>
    <t>Traffic Monitoring Equipment</t>
  </si>
  <si>
    <t>23-39 11 15 19</t>
  </si>
  <si>
    <t>Roadway Mirrors</t>
  </si>
  <si>
    <t>Traffic Cameras</t>
  </si>
  <si>
    <t>Traffic Detectors and Sensors</t>
  </si>
  <si>
    <t>23-39 11 15 21</t>
  </si>
  <si>
    <t>Vehicle Control Barriers</t>
  </si>
  <si>
    <t>23-39 11 17</t>
  </si>
  <si>
    <t>Anti Ram Planters</t>
  </si>
  <si>
    <t>23-39 11 17 11</t>
  </si>
  <si>
    <t>Jersey Barriers</t>
  </si>
  <si>
    <t>23-39 11 17 13</t>
  </si>
  <si>
    <t>Active Tire Shredders</t>
  </si>
  <si>
    <t>23-39 11 17 15</t>
  </si>
  <si>
    <t>Passive Tire Shredders</t>
  </si>
  <si>
    <t>23-39 11 17 17</t>
  </si>
  <si>
    <t>23-39 11 19</t>
  </si>
  <si>
    <t>23-39 11 19 11</t>
  </si>
  <si>
    <t>23-39 11 19 13</t>
  </si>
  <si>
    <t>23-39 11 19 15</t>
  </si>
  <si>
    <t>Tunnels and Bridges</t>
  </si>
  <si>
    <t>23-39 13 00</t>
  </si>
  <si>
    <t>Tunnels</t>
  </si>
  <si>
    <t>23-39 13 11</t>
  </si>
  <si>
    <t>Tunnel Shafts</t>
  </si>
  <si>
    <t>23-39 13 11 11</t>
  </si>
  <si>
    <t>Tunnel Segments</t>
  </si>
  <si>
    <t>23-39 13 11 13</t>
  </si>
  <si>
    <t>Tunnel Linings</t>
  </si>
  <si>
    <t>23-39 13 11 15</t>
  </si>
  <si>
    <t>23-39 13 11 17</t>
  </si>
  <si>
    <t>Earth Stabilization Chemical Grouting</t>
  </si>
  <si>
    <t>23-39 13 11 17 11</t>
  </si>
  <si>
    <t>Rock Seam Pressure Grouting</t>
  </si>
  <si>
    <t>23-39 13 11 17 13</t>
  </si>
  <si>
    <t>Tunnel Liner Grouting</t>
  </si>
  <si>
    <t>23-39 13 11 17 15</t>
  </si>
  <si>
    <t>Microtunneling</t>
  </si>
  <si>
    <t>23-39 13 11 19</t>
  </si>
  <si>
    <t>23-39 13 13</t>
  </si>
  <si>
    <t>Prefabricated Bridges</t>
  </si>
  <si>
    <t>23-39 13 13 11</t>
  </si>
  <si>
    <t>Bridge Beams</t>
  </si>
  <si>
    <t>23-39 13 13 13</t>
  </si>
  <si>
    <t>Bridge Trusses</t>
  </si>
  <si>
    <t>23-39 13 13 15</t>
  </si>
  <si>
    <t>Bridge Cable</t>
  </si>
  <si>
    <t>23-39 13 13 17</t>
  </si>
  <si>
    <t>Bridge Bearings</t>
  </si>
  <si>
    <t>23-39 13 13 19</t>
  </si>
  <si>
    <t>Fixed Bridge Bearings</t>
  </si>
  <si>
    <t>23-39 13 13 19 11</t>
  </si>
  <si>
    <t>Expansion Bridge Bearings</t>
  </si>
  <si>
    <t>23-39 13 13 19 13</t>
  </si>
  <si>
    <t>Multi Rotational Bridge Bearings</t>
  </si>
  <si>
    <t>23-39 13 13 19 15</t>
  </si>
  <si>
    <t>Bridge Movable Mechanism</t>
  </si>
  <si>
    <t>23-39 13 13 21</t>
  </si>
  <si>
    <t>Bridge Decking</t>
  </si>
  <si>
    <t>23-39 13 13 23</t>
  </si>
  <si>
    <t>Bridge Drainage</t>
  </si>
  <si>
    <t>23-39 13 13 25</t>
  </si>
  <si>
    <t>Bridge Safety Barriers</t>
  </si>
  <si>
    <t>23-39 13 13 27</t>
  </si>
  <si>
    <t>Shock Absorbers</t>
  </si>
  <si>
    <t>23-39 13 13 27 11</t>
  </si>
  <si>
    <t>Bridge Parapets</t>
  </si>
  <si>
    <t>23-39 13 13 27 13</t>
  </si>
  <si>
    <t>Bridge Railings</t>
  </si>
  <si>
    <t>23-39 13 13 27 15</t>
  </si>
  <si>
    <t>Bridge Expansion Joints</t>
  </si>
  <si>
    <t>23-39 13 13 29</t>
  </si>
  <si>
    <t>23-39 13 13 29 11</t>
  </si>
  <si>
    <t>Railways</t>
  </si>
  <si>
    <t>23-39 15 00</t>
  </si>
  <si>
    <t>Railway Track Equipment</t>
  </si>
  <si>
    <t>23-39 15 11</t>
  </si>
  <si>
    <t>Railway Ties</t>
  </si>
  <si>
    <t>23-39 15 11 11</t>
  </si>
  <si>
    <t>Railway Concrete Ties</t>
  </si>
  <si>
    <t>23-39 15 11 11 11</t>
  </si>
  <si>
    <t>Railway Wood Ties</t>
  </si>
  <si>
    <t>23-39 15 11 11 13</t>
  </si>
  <si>
    <t>Railway Rails</t>
  </si>
  <si>
    <t>23-39 15 11 13</t>
  </si>
  <si>
    <t>Railway Turnouts</t>
  </si>
  <si>
    <t>23-39 15 11 15</t>
  </si>
  <si>
    <t>Railway Bumpers</t>
  </si>
  <si>
    <t>23-39 15 11 17</t>
  </si>
  <si>
    <t>Railway Platform Components</t>
  </si>
  <si>
    <t>23-39 15 13</t>
  </si>
  <si>
    <t>Railway Electrification Equipment</t>
  </si>
  <si>
    <t>23-39 15 15</t>
  </si>
  <si>
    <t>Railway Surge Arresters</t>
  </si>
  <si>
    <t>23-39 15 15 11</t>
  </si>
  <si>
    <t>Railway Traction Lines</t>
  </si>
  <si>
    <t>23-39 15 15 13</t>
  </si>
  <si>
    <t>Railway Traction Line Pylons</t>
  </si>
  <si>
    <t>23-39 15 15 13 11</t>
  </si>
  <si>
    <t>Railway Monitoring and Control</t>
  </si>
  <si>
    <t>23-39 15 17</t>
  </si>
  <si>
    <t>Railway Signaling Devices</t>
  </si>
  <si>
    <t>23-39 15 17 11</t>
  </si>
  <si>
    <t>Railway Control Instrumentation</t>
  </si>
  <si>
    <t>23-39 15 17 13</t>
  </si>
  <si>
    <t>Railway Locomotives</t>
  </si>
  <si>
    <t>23-39 15 19</t>
  </si>
  <si>
    <t>Railway Diesel Locomotives</t>
  </si>
  <si>
    <t>23-39 15 19 11</t>
  </si>
  <si>
    <t>Railway Electric Locomotives</t>
  </si>
  <si>
    <t>23-39 15 19 13</t>
  </si>
  <si>
    <t>Railway Cars</t>
  </si>
  <si>
    <t>23-39 15 21</t>
  </si>
  <si>
    <t>Railway Passenger Cars</t>
  </si>
  <si>
    <t>23-39 15 21 11</t>
  </si>
  <si>
    <t>Railway Sleeper Cars</t>
  </si>
  <si>
    <t>23-39 15 21 13</t>
  </si>
  <si>
    <t>Railway Baggage Cars</t>
  </si>
  <si>
    <t>23-39 15 21 15</t>
  </si>
  <si>
    <t>Railway Diner Cars</t>
  </si>
  <si>
    <t>23-39 15 21 17</t>
  </si>
  <si>
    <t>Railway Freight Cars</t>
  </si>
  <si>
    <t>23-39 15 21 19</t>
  </si>
  <si>
    <t>Railway Box Cars</t>
  </si>
  <si>
    <t>23-39 15 21 19 11</t>
  </si>
  <si>
    <t>Railway Coal Cars</t>
  </si>
  <si>
    <t>23-39 15 21 19 13</t>
  </si>
  <si>
    <t>Railway Vehicle Carrier Cars</t>
  </si>
  <si>
    <t>23-39 15 21 19 15</t>
  </si>
  <si>
    <t>Railway Tanker Cars</t>
  </si>
  <si>
    <t>23-39 15 21 21</t>
  </si>
  <si>
    <t>Railway Car Equipment</t>
  </si>
  <si>
    <t>23-39 15 21 23</t>
  </si>
  <si>
    <t>Railway Car Bumpers</t>
  </si>
  <si>
    <t>23-39 15 21 23 11</t>
  </si>
  <si>
    <t>Railway Car Electrical Connectors</t>
  </si>
  <si>
    <t>23-39 15 21 23 13</t>
  </si>
  <si>
    <t>23-39 17 00</t>
  </si>
  <si>
    <t>Cable Trams</t>
  </si>
  <si>
    <t>23-39 17 11</t>
  </si>
  <si>
    <t>Cable Cars</t>
  </si>
  <si>
    <t>23-39 17 13</t>
  </si>
  <si>
    <t>Funicular Cable Rails</t>
  </si>
  <si>
    <t>23-39 17 15</t>
  </si>
  <si>
    <t>Funicular Cables</t>
  </si>
  <si>
    <t>23-39 17 17</t>
  </si>
  <si>
    <t>23-39 17 19</t>
  </si>
  <si>
    <t>Chair Lifts</t>
  </si>
  <si>
    <t>23-39 17 21</t>
  </si>
  <si>
    <t>Ski Lifts</t>
  </si>
  <si>
    <t>23-39 17 23</t>
  </si>
  <si>
    <t>Ski Pole Lifts</t>
  </si>
  <si>
    <t>23-39 17 23 11</t>
  </si>
  <si>
    <t>Ski Chair Lifts</t>
  </si>
  <si>
    <t>23-39 17 23 13</t>
  </si>
  <si>
    <t>Aviation Equipment</t>
  </si>
  <si>
    <t>23-39 19 00</t>
  </si>
  <si>
    <t>Aviation Monitoring and Control</t>
  </si>
  <si>
    <t>23-39 19 11</t>
  </si>
  <si>
    <t>Approach Indication Equipment</t>
  </si>
  <si>
    <t>23-39 19 11 11</t>
  </si>
  <si>
    <t>Aviation Monitoring Equipment</t>
  </si>
  <si>
    <t>23-39 19 11 13</t>
  </si>
  <si>
    <t>Aviation Windsocks</t>
  </si>
  <si>
    <t>23-39 19 11 13 11</t>
  </si>
  <si>
    <t>Aviation Barriers</t>
  </si>
  <si>
    <t>23-39 19 13</t>
  </si>
  <si>
    <t>Jet Blast Barriers</t>
  </si>
  <si>
    <t>23-39 19 13 11</t>
  </si>
  <si>
    <t>Aviation Sound Barriers</t>
  </si>
  <si>
    <t>23-39 19 13 13</t>
  </si>
  <si>
    <t>Marine Construction Waterways and Seaways</t>
  </si>
  <si>
    <t>23-39 21 00</t>
  </si>
  <si>
    <t>Navigation Facilities</t>
  </si>
  <si>
    <t>23-39 21 11</t>
  </si>
  <si>
    <t>23-39 21 11 11</t>
  </si>
  <si>
    <t>Mooring Posts</t>
  </si>
  <si>
    <t>23-39 21 11 11 11</t>
  </si>
  <si>
    <t>Boat Fenders</t>
  </si>
  <si>
    <t>23-39 21 11 11 13</t>
  </si>
  <si>
    <t>Canal Locks</t>
  </si>
  <si>
    <t>23-39 21 11 13</t>
  </si>
  <si>
    <t>Canal Lock Gates</t>
  </si>
  <si>
    <t>23-39 21 11 13 11</t>
  </si>
  <si>
    <t>Canal Hydraulic Gates</t>
  </si>
  <si>
    <t>23-39 21 11 13 11 11</t>
  </si>
  <si>
    <t>Canal High Pressure Gates</t>
  </si>
  <si>
    <t>23-39 21 11 13 11 13</t>
  </si>
  <si>
    <t>Canal Hinged Leaf Gates</t>
  </si>
  <si>
    <t>23-39 21 11 13 11 15</t>
  </si>
  <si>
    <t>Canal Radial Gates</t>
  </si>
  <si>
    <t>23-39 21 11 13 11 17</t>
  </si>
  <si>
    <t>Canal Slide Gates</t>
  </si>
  <si>
    <t>23-39 21 11 13 11 19</t>
  </si>
  <si>
    <t>Canal Sluice Gates</t>
  </si>
  <si>
    <t>23-39 21 11 13 11 21</t>
  </si>
  <si>
    <t>Canal Spillway Crest Gates</t>
  </si>
  <si>
    <t>23-39 21 11 13 11 23</t>
  </si>
  <si>
    <t>Canal Vertical Lift Gates</t>
  </si>
  <si>
    <t>23-39 21 11 13 11 25</t>
  </si>
  <si>
    <t>Canal Hydraulic Valves</t>
  </si>
  <si>
    <t>23-39 21 11 13 13</t>
  </si>
  <si>
    <t>Canal Butterfly Valves</t>
  </si>
  <si>
    <t>23-39 21 11 13 13 11</t>
  </si>
  <si>
    <t>Canal Regulating Valves</t>
  </si>
  <si>
    <t>23-39 21 11 13 13 13</t>
  </si>
  <si>
    <t>Piers and Docks</t>
  </si>
  <si>
    <t>23-39 21 11 15</t>
  </si>
  <si>
    <t>Floating Docks</t>
  </si>
  <si>
    <t>23-39 21 11 15 11</t>
  </si>
  <si>
    <t>Dock Loading Ramps</t>
  </si>
  <si>
    <t>23-39 21 11 15 13</t>
  </si>
  <si>
    <t>Pontoons</t>
  </si>
  <si>
    <t>23-39 21 11 17</t>
  </si>
  <si>
    <t>Jetties</t>
  </si>
  <si>
    <t>23-39 21 11 19</t>
  </si>
  <si>
    <t>Waterflow Controls</t>
  </si>
  <si>
    <t>23-39 21 13</t>
  </si>
  <si>
    <t>23-39 21 13 11</t>
  </si>
  <si>
    <t>Dams, Dikes</t>
  </si>
  <si>
    <t>23-39 21 13 13</t>
  </si>
  <si>
    <t>Weirs</t>
  </si>
  <si>
    <t>23-39 21 13 15</t>
  </si>
  <si>
    <t>Barrages</t>
  </si>
  <si>
    <t>23-39 21 13 17</t>
  </si>
  <si>
    <t>Bifurcation Panels</t>
  </si>
  <si>
    <t>23-39 21 13 19</t>
  </si>
  <si>
    <t>Manifolds</t>
  </si>
  <si>
    <t>23-39 21 13 21</t>
  </si>
  <si>
    <t>Penstocks and Sluice Gate</t>
  </si>
  <si>
    <t>23-39 21 13 23</t>
  </si>
  <si>
    <t>Trash Rakes</t>
  </si>
  <si>
    <t>23-39 21 13 25</t>
  </si>
  <si>
    <t>Breakwater Products</t>
  </si>
  <si>
    <t>23-39 21 15</t>
  </si>
  <si>
    <t>Bulkheads</t>
  </si>
  <si>
    <t>23-39 21 15 11</t>
  </si>
  <si>
    <t>Seawalls</t>
  </si>
  <si>
    <t>23-39 21 15 13</t>
  </si>
  <si>
    <t>Moles and Breakwater</t>
  </si>
  <si>
    <t>23-39 21 15 15</t>
  </si>
  <si>
    <t>Groins</t>
  </si>
  <si>
    <t>23-39 21 15 17</t>
  </si>
  <si>
    <t>Marine Monitoring and Control</t>
  </si>
  <si>
    <t>23-39 21 17</t>
  </si>
  <si>
    <t>Navigation Signs</t>
  </si>
  <si>
    <t>23-39 21 17 11</t>
  </si>
  <si>
    <t>Navigation Lights</t>
  </si>
  <si>
    <t>23-39 21 17 13</t>
  </si>
  <si>
    <t>Navigation Monitoring Equipment</t>
  </si>
  <si>
    <t>23-39 21 17 15</t>
  </si>
  <si>
    <t>Electrical Utility Equipment</t>
  </si>
  <si>
    <t>23-39 23 00</t>
  </si>
  <si>
    <t>Electrical Transmission Equipment</t>
  </si>
  <si>
    <t>23-39 23 11</t>
  </si>
  <si>
    <t>Electrical Utility Poles</t>
  </si>
  <si>
    <t>23-39 23 11 11</t>
  </si>
  <si>
    <t>Electrical Utility Towers</t>
  </si>
  <si>
    <t>23-39 23 11 13</t>
  </si>
  <si>
    <t>Natural Gas Utility Equipment</t>
  </si>
  <si>
    <t>23-39 25 00</t>
  </si>
  <si>
    <t>Natural Gas Utility Pipeline Equipment</t>
  </si>
  <si>
    <t>23-39 25 11</t>
  </si>
  <si>
    <t>Water Utility Equipment</t>
  </si>
  <si>
    <t>23-39 27 00</t>
  </si>
  <si>
    <t>Water Utility Pipeline Equipment</t>
  </si>
  <si>
    <t>23-39 27 11</t>
  </si>
  <si>
    <t>Waste Water Collection and Removal</t>
  </si>
  <si>
    <t>23-39 29 00</t>
  </si>
  <si>
    <t>Waste Water Drains</t>
  </si>
  <si>
    <t>23-39 29 11</t>
  </si>
  <si>
    <t>Waste Water French Drains</t>
  </si>
  <si>
    <t>23-39 29 11 11</t>
  </si>
  <si>
    <t>Waste Water Storm Drain</t>
  </si>
  <si>
    <t>23-39 29 11 13</t>
  </si>
  <si>
    <t>Manhole (Goes in Prefab Concrete)</t>
  </si>
  <si>
    <t>23-39 29 11 13 11</t>
  </si>
  <si>
    <t>Manhole Cover</t>
  </si>
  <si>
    <t>23-39 29 11 13 13</t>
  </si>
  <si>
    <t>Manhole Ladder</t>
  </si>
  <si>
    <t>23-39 29 11 13 15</t>
  </si>
  <si>
    <t>Manhole Rung</t>
  </si>
  <si>
    <t>23-39 29 11 13 17</t>
  </si>
  <si>
    <t>Waste Water Drainage Pipes, Couplings, Collectors</t>
  </si>
  <si>
    <t>23-39 29 11 15</t>
  </si>
  <si>
    <t>Wastewater Pipework Access Fittings</t>
  </si>
  <si>
    <t>23-39 29 11 17</t>
  </si>
  <si>
    <t>Waste Water Subdrainage</t>
  </si>
  <si>
    <t>23-39 29 13</t>
  </si>
  <si>
    <t>Geocomposite Drains</t>
  </si>
  <si>
    <t>23-39 29 13 11</t>
  </si>
  <si>
    <t>23-39 29 13 13</t>
  </si>
  <si>
    <t>Pipe Underdrain and Pavement Base Drain</t>
  </si>
  <si>
    <t>23-39 29 13 15</t>
  </si>
  <si>
    <t>Subgrade Drains</t>
  </si>
  <si>
    <t>23-39 29 13 17</t>
  </si>
  <si>
    <t>Surface Water Drainage Systems</t>
  </si>
  <si>
    <t>23-39 29 13 19</t>
  </si>
  <si>
    <t>Surface Water Catch Basins, Grates, and Frames</t>
  </si>
  <si>
    <t>23-39 29 13 19 11</t>
  </si>
  <si>
    <t>Combination Storm Drain and Underdrain Inlets</t>
  </si>
  <si>
    <t>23-39 29 13 19 13</t>
  </si>
  <si>
    <t>Storm Drainage Manholes, Frames, and Covers</t>
  </si>
  <si>
    <t>23-39 29 13 19 15</t>
  </si>
  <si>
    <t>Surface Water Retention Chambers</t>
  </si>
  <si>
    <t>23-39 29 13 19 17</t>
  </si>
  <si>
    <t>Storm Water Ponds and Reservoirs</t>
  </si>
  <si>
    <t>23-39 29 13 21</t>
  </si>
  <si>
    <t>Surface Water Retention Basins</t>
  </si>
  <si>
    <t>23-39 29 13 2 19</t>
  </si>
  <si>
    <t>Storm Water Pond Covers</t>
  </si>
  <si>
    <t>23-39 29 13 21 21</t>
  </si>
  <si>
    <t>Storm Water Pond Liners</t>
  </si>
  <si>
    <t>23-39 29 13 21 9 23</t>
  </si>
  <si>
    <t>Waste Water Channels, Gullies, Gratings, Covers</t>
  </si>
  <si>
    <t>23-39 29 15</t>
  </si>
  <si>
    <t>Packaged Waste Water Treatment</t>
  </si>
  <si>
    <t>23-39 31 00</t>
  </si>
  <si>
    <t>Packaged Stations</t>
  </si>
  <si>
    <t>23-39 31 11</t>
  </si>
  <si>
    <t>Packaged Pumping Stations</t>
  </si>
  <si>
    <t>23-39 31 11 11</t>
  </si>
  <si>
    <t>Packaged Lift Stations</t>
  </si>
  <si>
    <t>23-39 31 11 13</t>
  </si>
  <si>
    <t>Packaged Sewage Treatment Plants</t>
  </si>
  <si>
    <t>23-39 31 13</t>
  </si>
  <si>
    <t>Water and Waste Water Preliminary Treatment Equipment</t>
  </si>
  <si>
    <t>23-39 33 00</t>
  </si>
  <si>
    <t>Screening Equipment</t>
  </si>
  <si>
    <t>23-39 33 11</t>
  </si>
  <si>
    <t>Climber-type Bar Screens</t>
  </si>
  <si>
    <t>23-39 33 11 11</t>
  </si>
  <si>
    <t>Chain-and-Rage Bar Screens</t>
  </si>
  <si>
    <t>23-39 33 11 13</t>
  </si>
  <si>
    <t>Flexible Rake Bar Screens</t>
  </si>
  <si>
    <t>23-39 33 11 15</t>
  </si>
  <si>
    <t>Catenary Bar Screens</t>
  </si>
  <si>
    <t>23-39 33 11 17</t>
  </si>
  <si>
    <t>Continuous Belt Screens</t>
  </si>
  <si>
    <t>23-39 33 11 19</t>
  </si>
  <si>
    <t>Cylindrical Bar Screens</t>
  </si>
  <si>
    <t>23-39 33 11 21</t>
  </si>
  <si>
    <t>Step Screens</t>
  </si>
  <si>
    <t>23-39 33 11 23</t>
  </si>
  <si>
    <t>Rotary Drum Screens</t>
  </si>
  <si>
    <t>23-39 33 11 25</t>
  </si>
  <si>
    <t>Spiral Screens</t>
  </si>
  <si>
    <t>23-39 33 11 27</t>
  </si>
  <si>
    <t>Band Screens</t>
  </si>
  <si>
    <t>23-39 33 11 29</t>
  </si>
  <si>
    <t>Disc Screens</t>
  </si>
  <si>
    <t>23-39 33 11 31</t>
  </si>
  <si>
    <t>Traveling Screens</t>
  </si>
  <si>
    <t>23-39 33 11 33</t>
  </si>
  <si>
    <t>Perforated Plate Screens</t>
  </si>
  <si>
    <t>23-39 33 11 35</t>
  </si>
  <si>
    <t>Wedge Wire Screens</t>
  </si>
  <si>
    <t>23-39 33 11 37</t>
  </si>
  <si>
    <t>Element Screens</t>
  </si>
  <si>
    <t>23-39 33 11 39</t>
  </si>
  <si>
    <t>Trash Raking Equipment</t>
  </si>
  <si>
    <t>23-39 33 11 41</t>
  </si>
  <si>
    <t>Screenings Washing and Compacting Equipment</t>
  </si>
  <si>
    <t>23-39 33 11 43</t>
  </si>
  <si>
    <t>Vacuum Screenings Conveying Equipment</t>
  </si>
  <si>
    <t>23-39 33 11 45</t>
  </si>
  <si>
    <t>Screenings Storage Containers</t>
  </si>
  <si>
    <t>23-39 33 11 47</t>
  </si>
  <si>
    <t>Septage Receiving Equipment</t>
  </si>
  <si>
    <t>23-39 33 11 49</t>
  </si>
  <si>
    <t>Grit Removal and Handling Equipment</t>
  </si>
  <si>
    <t>23-39 33 13</t>
  </si>
  <si>
    <t>Chain-and-Bucket Grit Removal Equipment</t>
  </si>
  <si>
    <t>23-39 33 13 11</t>
  </si>
  <si>
    <t>Chain-and-Flight Grit Removal Equipment</t>
  </si>
  <si>
    <t>23-39 33 13 13</t>
  </si>
  <si>
    <t xml:space="preserve">Vortex Grit Removal Equipment </t>
  </si>
  <si>
    <t>23-39 33 13 15</t>
  </si>
  <si>
    <t>Cyclone Degritters</t>
  </si>
  <si>
    <t>23-39 33 13 17</t>
  </si>
  <si>
    <t>Aerated Grit Removal Equipment</t>
  </si>
  <si>
    <t>23-39 33 13 19</t>
  </si>
  <si>
    <t xml:space="preserve">Inline Baffled Grit Removal Equipment </t>
  </si>
  <si>
    <t>23-39 33 13 21</t>
  </si>
  <si>
    <t>Traveling Bridge Grit Removal Equipment</t>
  </si>
  <si>
    <t>23-39 33 13 23</t>
  </si>
  <si>
    <t>Grit Classifying and Washing Equipment</t>
  </si>
  <si>
    <t>23-39 33 13 25</t>
  </si>
  <si>
    <t>Grit Storage Containers</t>
  </si>
  <si>
    <t>23-39 33 13 27</t>
  </si>
  <si>
    <t>Grinding and Shredding Equipment</t>
  </si>
  <si>
    <t>23-39 33 15</t>
  </si>
  <si>
    <t>Macerators</t>
  </si>
  <si>
    <t>23-39 33 15 11</t>
  </si>
  <si>
    <t>Comminutors</t>
  </si>
  <si>
    <t>23-39 33 15 13</t>
  </si>
  <si>
    <t>Inline Grinders</t>
  </si>
  <si>
    <t>23-39 33 15 15</t>
  </si>
  <si>
    <t xml:space="preserve">Open-Channel Grinders </t>
  </si>
  <si>
    <t>23-39 33 15 17</t>
  </si>
  <si>
    <t>Modular Grinding-Screening-Compacting Equipment</t>
  </si>
  <si>
    <t>23-39 33 15 19</t>
  </si>
  <si>
    <t>Oil and Grease Separation and Removal Equipment</t>
  </si>
  <si>
    <t>23-39 33 17</t>
  </si>
  <si>
    <t>Coalescing Oil-Water Separators</t>
  </si>
  <si>
    <t>23-39 33 17 11</t>
  </si>
  <si>
    <t>API Oil-Water Separators</t>
  </si>
  <si>
    <t>23-39 33 17 13</t>
  </si>
  <si>
    <t>23-39 33 17 15</t>
  </si>
  <si>
    <t>Dissolved Air Flotation Grease and Oil Separation Equipment</t>
  </si>
  <si>
    <t>23-39 33 17 17</t>
  </si>
  <si>
    <t>Helical Scum Skimming and Removal Equipment</t>
  </si>
  <si>
    <t>23-39 33 17 19</t>
  </si>
  <si>
    <t>Tipping Trough Scum Skimming and Removal Equipment</t>
  </si>
  <si>
    <t>23-39 33 17 21</t>
  </si>
  <si>
    <t>Chain and Flight Scum Collection and Removal Equipment</t>
  </si>
  <si>
    <t>23-39 33 17 23</t>
  </si>
  <si>
    <t xml:space="preserve">Floating Scum Skimming and Removal Equipment </t>
  </si>
  <si>
    <t>23-39 33 17 25</t>
  </si>
  <si>
    <t>Water and Wastewater Chemical Feed Equipment</t>
  </si>
  <si>
    <t>23-39 35 00</t>
  </si>
  <si>
    <t>Gas Chemical Feed Equipment</t>
  </si>
  <si>
    <t>23-39 35 11</t>
  </si>
  <si>
    <t>Chlorine Gas Feed Equipment</t>
  </si>
  <si>
    <t>23-39 35 11 11</t>
  </si>
  <si>
    <t>Sulfur Dioxide Gas Feed Equipment</t>
  </si>
  <si>
    <t>23-39 35 11 13</t>
  </si>
  <si>
    <t>Ammonia Gas Feed Equipment</t>
  </si>
  <si>
    <t>23-39 35 11 15</t>
  </si>
  <si>
    <t>Gas Storage, Weighing, and Leak Detection Equipment</t>
  </si>
  <si>
    <t>23-39 35 11 17</t>
  </si>
  <si>
    <t>Chlorine Dioxide Reactors</t>
  </si>
  <si>
    <t>23-39 35 11 19</t>
  </si>
  <si>
    <t xml:space="preserve">Carbon Dioxide Gas Feed Equipment </t>
  </si>
  <si>
    <t>23-39 35 11 21</t>
  </si>
  <si>
    <t xml:space="preserve">Ozone Generating and Feed Equipment </t>
  </si>
  <si>
    <t>23-39 35 11 23</t>
  </si>
  <si>
    <t>Liquid Oxygen Storage and Feed Equipment</t>
  </si>
  <si>
    <t>23-39 35 11 25</t>
  </si>
  <si>
    <t xml:space="preserve">Cleaning Requirements for Oxygen Service </t>
  </si>
  <si>
    <t>23-39 35 11 27</t>
  </si>
  <si>
    <t>Gas Chemical Feed Accessories and Safety Equipment</t>
  </si>
  <si>
    <t>23-39 35 11 29</t>
  </si>
  <si>
    <t>Liquid Chemical Feed Equipment</t>
  </si>
  <si>
    <t>23-39 35 13</t>
  </si>
  <si>
    <t>Sodium Hypochlorite Generating Equipment</t>
  </si>
  <si>
    <t>23-39 35 13 11</t>
  </si>
  <si>
    <t>Liquid Chemical Weighing Equipment</t>
  </si>
  <si>
    <t>23-39 35 13 13</t>
  </si>
  <si>
    <t>Polymer Blending and Feed Equipment</t>
  </si>
  <si>
    <t>23-39 35 13 15</t>
  </si>
  <si>
    <t>Diaphragm-type Metering Pumps</t>
  </si>
  <si>
    <t>23-39 35 13 17</t>
  </si>
  <si>
    <t>Peristaltic Metering Pumps</t>
  </si>
  <si>
    <t>23-39 35 13 19</t>
  </si>
  <si>
    <t>Progressing Cavity Metering Pumps</t>
  </si>
  <si>
    <t>23-39 35 13 21</t>
  </si>
  <si>
    <t>Lobe Metering Pumps</t>
  </si>
  <si>
    <t>23-39 35 13 23</t>
  </si>
  <si>
    <t>Drum Pumps</t>
  </si>
  <si>
    <t>23-39 35 13 25</t>
  </si>
  <si>
    <t>Liquid Chemical Transfer Pumps</t>
  </si>
  <si>
    <t>23-39 35 13 27</t>
  </si>
  <si>
    <t>Liquid Chemical Diffusers</t>
  </si>
  <si>
    <t>23-39 35 13 29</t>
  </si>
  <si>
    <t>Liquid Chemical Feed Accessories and Safety Equipment</t>
  </si>
  <si>
    <t>23-39 35 13 31</t>
  </si>
  <si>
    <t>Dry Chemical Feed Equipment</t>
  </si>
  <si>
    <t>23-39 35 15</t>
  </si>
  <si>
    <t>Storage Silos</t>
  </si>
  <si>
    <t>23-39 35 15 11</t>
  </si>
  <si>
    <t>Dry Chemical Weighing Equipment</t>
  </si>
  <si>
    <t>23-39 35 15 13</t>
  </si>
  <si>
    <t>Volumetric Feed Equipment</t>
  </si>
  <si>
    <t>23-39 35 15 15</t>
  </si>
  <si>
    <t>Gravimetric Feed Equipment</t>
  </si>
  <si>
    <t>23-39 35 15 17</t>
  </si>
  <si>
    <t>Lime Slaking Equipment</t>
  </si>
  <si>
    <t>23-39 35 15 19</t>
  </si>
  <si>
    <t>Chemical Tablet Feeding Equipment</t>
  </si>
  <si>
    <t>23-39 35 15 21</t>
  </si>
  <si>
    <t>Dry Chemical Feed Accessories and Safety Equipment</t>
  </si>
  <si>
    <t>23-39 35 15 23</t>
  </si>
  <si>
    <t>Water and Wastewater Clarification and Mixing Equipment</t>
  </si>
  <si>
    <t>23-39 37 00</t>
  </si>
  <si>
    <t>Mixing Equipment</t>
  </si>
  <si>
    <t>23-39 37 11</t>
  </si>
  <si>
    <t>Rapid Mixers</t>
  </si>
  <si>
    <t>23-39 37 11 11</t>
  </si>
  <si>
    <t>Inline Blender-type Rapid Mixers</t>
  </si>
  <si>
    <t>23-39 37 11 13</t>
  </si>
  <si>
    <t xml:space="preserve">Induction-type Rapid Mixing Equipment </t>
  </si>
  <si>
    <t>23-39 37 11 15</t>
  </si>
  <si>
    <t>Inline Static Mixers</t>
  </si>
  <si>
    <t>23-39 37 11 17</t>
  </si>
  <si>
    <t xml:space="preserve">Mixing Equipment </t>
  </si>
  <si>
    <t>23-39 37 11 19</t>
  </si>
  <si>
    <t>Submersible Mixers</t>
  </si>
  <si>
    <t>23-39 37 11 21</t>
  </si>
  <si>
    <t>Floating Mechanical Mixers</t>
  </si>
  <si>
    <t>23-39 37 11 23</t>
  </si>
  <si>
    <t>Paddle Mixers</t>
  </si>
  <si>
    <t>23-39 37 11 25</t>
  </si>
  <si>
    <t>Pin Mixers</t>
  </si>
  <si>
    <t>23-39 37 11 27</t>
  </si>
  <si>
    <t>Vertical Reel Flocculation Equipment</t>
  </si>
  <si>
    <t>23-39 37 11 29</t>
  </si>
  <si>
    <t>Horizontal Reel Flocculation Equipment</t>
  </si>
  <si>
    <t>23-39 37 11 31</t>
  </si>
  <si>
    <t>Vertical Turbine Flocculation Equipment</t>
  </si>
  <si>
    <t>23-39 37 11 33</t>
  </si>
  <si>
    <t>Walking-beam Flocculation Equipment</t>
  </si>
  <si>
    <t>23-39 37 11 35</t>
  </si>
  <si>
    <t xml:space="preserve">Horizontal Oscillating Flocculation Equipment </t>
  </si>
  <si>
    <t>23-39 37 11 37</t>
  </si>
  <si>
    <t xml:space="preserve">Top-entering Tank Mixers </t>
  </si>
  <si>
    <t>23-39 37 11 39</t>
  </si>
  <si>
    <t>Side-entry Tank Mixers</t>
  </si>
  <si>
    <t>23-39 37 11 41</t>
  </si>
  <si>
    <t>Portable Tank Mixers</t>
  </si>
  <si>
    <t>23-39 37 11 43</t>
  </si>
  <si>
    <t>Clarifier Equipment</t>
  </si>
  <si>
    <t>23-39 37 13</t>
  </si>
  <si>
    <t>Chain-and-Flight Clarifier Equipment</t>
  </si>
  <si>
    <t>23-39 37 13 11</t>
  </si>
  <si>
    <t>Traveling Bridge Clarifier Equipment</t>
  </si>
  <si>
    <t>23-39 37 13 13</t>
  </si>
  <si>
    <t xml:space="preserve">Differential Head Clarifier Equipment </t>
  </si>
  <si>
    <t>23-39 37 13 15</t>
  </si>
  <si>
    <t xml:space="preserve">Oscillating Scraper-type Clarifier Equipment </t>
  </si>
  <si>
    <t>23-39 37 13 17</t>
  </si>
  <si>
    <t>Circular Clarifier Equipment</t>
  </si>
  <si>
    <t>23-39 37 13 19</t>
  </si>
  <si>
    <t>Solids Contact Clarifier Equipment</t>
  </si>
  <si>
    <t>23-39 37 13 21</t>
  </si>
  <si>
    <t xml:space="preserve">Flocculating Clarifier, Pulsating Sludge Blanket Type </t>
  </si>
  <si>
    <t>23-39 37 13 23</t>
  </si>
  <si>
    <t>Dissolved Air Flotation Equipment for Water Treatment</t>
  </si>
  <si>
    <t>23-39 37 13 25</t>
  </si>
  <si>
    <t xml:space="preserve">Ballasted High-rate Clarifier Equipment </t>
  </si>
  <si>
    <t>23-39 37 13 27</t>
  </si>
  <si>
    <t xml:space="preserve">High rate Clarification/Thickening Equipment </t>
  </si>
  <si>
    <t>23-39 37 13 29</t>
  </si>
  <si>
    <t>Tube Settlers</t>
  </si>
  <si>
    <t>23-39 37 13 31</t>
  </si>
  <si>
    <t>Lined Plate Settlers</t>
  </si>
  <si>
    <t>23-39 37 13 33</t>
  </si>
  <si>
    <t>Sediment Removal Equipment</t>
  </si>
  <si>
    <t>23-39 37 15</t>
  </si>
  <si>
    <t>Tipping Sediment Flushing Tanks</t>
  </si>
  <si>
    <t>23-39 37 15 11</t>
  </si>
  <si>
    <t>Flushing Gates</t>
  </si>
  <si>
    <t>23-39 37 15 13</t>
  </si>
  <si>
    <t>Water Cannon</t>
  </si>
  <si>
    <t>23-39 37 15 15</t>
  </si>
  <si>
    <t>Water and Wastewater Secondary Treatment Equipment</t>
  </si>
  <si>
    <t>23-39 39 00</t>
  </si>
  <si>
    <t>Air and Gas Diffusion Equipment</t>
  </si>
  <si>
    <t>23-39 39 11</t>
  </si>
  <si>
    <t>Fixed Mechanical Aerators</t>
  </si>
  <si>
    <t>23-39 39 11 11</t>
  </si>
  <si>
    <t>Floating Mechanical Aerators</t>
  </si>
  <si>
    <t>23-39 39 11 13</t>
  </si>
  <si>
    <t>Submersible Aspirating Aerator Equipment</t>
  </si>
  <si>
    <t>23-39 39 11 15</t>
  </si>
  <si>
    <t>Jet Aeration Equipment</t>
  </si>
  <si>
    <t>23-39 39 11 17</t>
  </si>
  <si>
    <t>Coarse Bubble Diffusers</t>
  </si>
  <si>
    <t>23-39 39 11 19</t>
  </si>
  <si>
    <t>Swing-type Channel Aeration Equipment</t>
  </si>
  <si>
    <t>23-39 39 11 21</t>
  </si>
  <si>
    <t>Shear Box Diffusers</t>
  </si>
  <si>
    <t>23-39 39 11 23</t>
  </si>
  <si>
    <t>Flexible Membrane Tube Diffusers</t>
  </si>
  <si>
    <t>23-39 39 11 25</t>
  </si>
  <si>
    <t>Flexible Membrane Disc Diffusers</t>
  </si>
  <si>
    <t>23-39 39 11 27</t>
  </si>
  <si>
    <t>Ceramic Disc Fine Bubble Diffusers</t>
  </si>
  <si>
    <t>23-39 39 11 29</t>
  </si>
  <si>
    <t xml:space="preserve">Floating Membrane Diffusers </t>
  </si>
  <si>
    <t>23-39 39 11 31</t>
  </si>
  <si>
    <t xml:space="preserve">Membrane Diffusers </t>
  </si>
  <si>
    <t>23-39 39 11 33</t>
  </si>
  <si>
    <t>Cascading Aerators</t>
  </si>
  <si>
    <t>23-39 39 11 35</t>
  </si>
  <si>
    <t xml:space="preserve">Pure-oxygen Generating Equipment </t>
  </si>
  <si>
    <t>23-39 39 11 37</t>
  </si>
  <si>
    <t>Biological Treatment Systems</t>
  </si>
  <si>
    <t>23-39 39 13</t>
  </si>
  <si>
    <t xml:space="preserve">Rotating Biological Contactors </t>
  </si>
  <si>
    <t>23-39 39 13 11</t>
  </si>
  <si>
    <t>Trickling Filter Rotary Distributor Equipment</t>
  </si>
  <si>
    <t>23-39 39 13 13</t>
  </si>
  <si>
    <t>Trickling Filter Media</t>
  </si>
  <si>
    <t>23-39 39 13 15</t>
  </si>
  <si>
    <t>Bio-towers</t>
  </si>
  <si>
    <t>23-39 39 13 17</t>
  </si>
  <si>
    <t>Moving-bed Biological Reactors</t>
  </si>
  <si>
    <t>23-39 39 13 19</t>
  </si>
  <si>
    <t>Integrated Fixed-film Activated Sludge Equipment</t>
  </si>
  <si>
    <t>23-39 39 13 21</t>
  </si>
  <si>
    <t>Intermittent Sand Filters for Wastewater Treatment</t>
  </si>
  <si>
    <t>23-39 39 13 23</t>
  </si>
  <si>
    <t>Deep-bed Denitrification Filters</t>
  </si>
  <si>
    <t>23-39 39 13 25</t>
  </si>
  <si>
    <t>Biologically Activated Filters</t>
  </si>
  <si>
    <t>23-39 39 13 27</t>
  </si>
  <si>
    <t>Membrane Biological Reactors</t>
  </si>
  <si>
    <t>23-39 39 13 29</t>
  </si>
  <si>
    <t>Sequencing Batch Reactors</t>
  </si>
  <si>
    <t>23-39 39 13 31</t>
  </si>
  <si>
    <t>Oxidation Ditch Equipment</t>
  </si>
  <si>
    <t>23-39 39 13 33</t>
  </si>
  <si>
    <t>Vertical Loop Reactors</t>
  </si>
  <si>
    <t>23-39 39 13 35</t>
  </si>
  <si>
    <t>Water and Wastewater Advanced Treatment Equipment</t>
  </si>
  <si>
    <t>23-39 41 00</t>
  </si>
  <si>
    <t>Filtration Equipment</t>
  </si>
  <si>
    <t>23-39 41 11</t>
  </si>
  <si>
    <t>Filter Media</t>
  </si>
  <si>
    <t>23-39 41 11 11</t>
  </si>
  <si>
    <t>Filter Surface Wash Agitators</t>
  </si>
  <si>
    <t>23-39 41 11 13</t>
  </si>
  <si>
    <t>Filter Air Scour Equipment</t>
  </si>
  <si>
    <t>23-39 41 11 15</t>
  </si>
  <si>
    <t>Wash Water Troughs</t>
  </si>
  <si>
    <t>23-39 41 11 17</t>
  </si>
  <si>
    <t>Pressure Filters</t>
  </si>
  <si>
    <t>23-39 41 11 19</t>
  </si>
  <si>
    <t>Gravity Filters</t>
  </si>
  <si>
    <t>23-39 41 11 21</t>
  </si>
  <si>
    <t xml:space="preserve">High-rate Sand Filters </t>
  </si>
  <si>
    <t>23-39 41 11 23</t>
  </si>
  <si>
    <t>Traveling Bridge Filters</t>
  </si>
  <si>
    <t>23-39 41 11 25</t>
  </si>
  <si>
    <t xml:space="preserve">Microfiltration and Ultrafiltration Membrane Equipment </t>
  </si>
  <si>
    <t>23-39 41 11 27</t>
  </si>
  <si>
    <t>Disc Cloth Filters</t>
  </si>
  <si>
    <t>23-39 41 11 29</t>
  </si>
  <si>
    <t xml:space="preserve">Rotary Drum Cloth Filters </t>
  </si>
  <si>
    <t>23-39 41 11 31</t>
  </si>
  <si>
    <t xml:space="preserve">Automatic Backwash Cloth Filter Equipment </t>
  </si>
  <si>
    <t>23-39 41 11 33</t>
  </si>
  <si>
    <t>Cartridge Filters</t>
  </si>
  <si>
    <t>23-39 41 11 35</t>
  </si>
  <si>
    <t>23-39 41 11 37</t>
  </si>
  <si>
    <t>Automatic Straining Equipment</t>
  </si>
  <si>
    <t>23-39 41 11 39</t>
  </si>
  <si>
    <t>Demineralization Equipment</t>
  </si>
  <si>
    <t>23-39 41 13</t>
  </si>
  <si>
    <t>Ion-exchange Vessel Media</t>
  </si>
  <si>
    <t>23-39 41 13 11</t>
  </si>
  <si>
    <t>Electrodialysis Reversal Equipment</t>
  </si>
  <si>
    <t>23-39 41 13 13</t>
  </si>
  <si>
    <t>Reverse Osmosis and Nanofiltration Membrane Equipment</t>
  </si>
  <si>
    <t>23-39 41 13 15</t>
  </si>
  <si>
    <t>Multiple-effect Distillation Equipment</t>
  </si>
  <si>
    <t>23-39 41 13 17</t>
  </si>
  <si>
    <t>Desalination Mechanical Vapor Compression Equipment</t>
  </si>
  <si>
    <t>23-39 41 13 19</t>
  </si>
  <si>
    <t>Desalination Thermal Vapor Compression Equipment</t>
  </si>
  <si>
    <t>23-39 41 13 21</t>
  </si>
  <si>
    <t>Desalination Multi-stage Flash Equipment</t>
  </si>
  <si>
    <t>23-39 41 13 23</t>
  </si>
  <si>
    <t>Desalination Falling Film Evaporators</t>
  </si>
  <si>
    <t>23-39 41 13 25</t>
  </si>
  <si>
    <t>Desalination Rising Film Evaporators</t>
  </si>
  <si>
    <t>23-39 41 13 27</t>
  </si>
  <si>
    <t>Desalination Forced-circulation Crystallizing Equipment</t>
  </si>
  <si>
    <t>23-39 41 13 29</t>
  </si>
  <si>
    <t>Desalination Spray Dry Evaporation Equipment</t>
  </si>
  <si>
    <t>23-39 41 13 31</t>
  </si>
  <si>
    <t>Demineralization Energy Recovery Equipment</t>
  </si>
  <si>
    <t>23-39 41 13 33</t>
  </si>
  <si>
    <t>Ultraviolet Equipment</t>
  </si>
  <si>
    <t>23-39 41 15</t>
  </si>
  <si>
    <t>Closed-vessel Low-pressure/Low-intensity Ultraviolet Treatment Equipment</t>
  </si>
  <si>
    <t>23-39 41 15 11</t>
  </si>
  <si>
    <t>Closed-vessel Low-pressure/High-intensity Ultraviolet Treatment Equipment</t>
  </si>
  <si>
    <t>23-39 41 15 13</t>
  </si>
  <si>
    <t>Closed-vessel Medium-pressure Ultraviolet Treatment Equipment</t>
  </si>
  <si>
    <t>23-39 41 15 15</t>
  </si>
  <si>
    <t>Open-channel Low-pressure/Low-intensity Ultraviolet Treatment Equipment</t>
  </si>
  <si>
    <t>23-39 41 15 17</t>
  </si>
  <si>
    <t>Open-channel Low-pressure/High-intensity Ultraviolet Treatment Equipment</t>
  </si>
  <si>
    <t>23-39 41 15 19</t>
  </si>
  <si>
    <t>Open-channel Medium-pressure Ultraviolet Treatment Equipment</t>
  </si>
  <si>
    <t>23-39 41 15 21</t>
  </si>
  <si>
    <t>Water and Wastewater Residuals Handling and Treatment</t>
  </si>
  <si>
    <t>23-39 43 00</t>
  </si>
  <si>
    <t>Residuals Thickening Equipment</t>
  </si>
  <si>
    <t>23-39 43 11</t>
  </si>
  <si>
    <t>Circular Gravity Thickeners</t>
  </si>
  <si>
    <t>23-39 43 11 11</t>
  </si>
  <si>
    <t>Gravity Belt Thickeners</t>
  </si>
  <si>
    <t>23-39 43 11 13</t>
  </si>
  <si>
    <t>Dissolved Air Flotation Thickening Equipment</t>
  </si>
  <si>
    <t>23-39 43 11 15</t>
  </si>
  <si>
    <t>Rotary Drum Thickening Equipment</t>
  </si>
  <si>
    <t>23-39 43 11 17</t>
  </si>
  <si>
    <t>Centrifuge Thickening Equipment</t>
  </si>
  <si>
    <t>23-39 43 11 19</t>
  </si>
  <si>
    <t xml:space="preserve">Disc Thickeners </t>
  </si>
  <si>
    <t>23-39 43 11 21</t>
  </si>
  <si>
    <t xml:space="preserve">Thickening Screw Press </t>
  </si>
  <si>
    <t>23-39 43 11 23</t>
  </si>
  <si>
    <t>Scum Concentrator Equipment</t>
  </si>
  <si>
    <t>23-39 43 11 25</t>
  </si>
  <si>
    <t xml:space="preserve">Residuals Stabilization </t>
  </si>
  <si>
    <t>23-39 43 13</t>
  </si>
  <si>
    <t>Digester Covers and Appurtenances</t>
  </si>
  <si>
    <t>23-39 43 13 11</t>
  </si>
  <si>
    <t>Fixed Covers</t>
  </si>
  <si>
    <t>23-39 43 13 11 11</t>
  </si>
  <si>
    <t>Floating Covers</t>
  </si>
  <si>
    <t>23-39 43 13 11 13</t>
  </si>
  <si>
    <t>Gasholder Covers</t>
  </si>
  <si>
    <t>23-39 43 13 11 15</t>
  </si>
  <si>
    <t>Radial Beam Fixed Digester Covers</t>
  </si>
  <si>
    <t>23-39 43 13 13</t>
  </si>
  <si>
    <t>Dual Deck Truss-type Fixed Digester Covers</t>
  </si>
  <si>
    <t>23-39 43 13 15</t>
  </si>
  <si>
    <t>Radial Beam Floating Digester Covers</t>
  </si>
  <si>
    <t>23-39 43 13 17</t>
  </si>
  <si>
    <t>Dual Deck Truss-type Floating Digester Covers</t>
  </si>
  <si>
    <t>23-39 43 13 19</t>
  </si>
  <si>
    <t>Radial Beam Floating Gas-holding Digester Covers</t>
  </si>
  <si>
    <t>23-39 43 13 21</t>
  </si>
  <si>
    <t>Dual Deck Truss-type Floating Gas-holding Digester Covers</t>
  </si>
  <si>
    <t>23-39 43 13 23</t>
  </si>
  <si>
    <t>Digester Appurtenances</t>
  </si>
  <si>
    <t>23-39 43 13 25</t>
  </si>
  <si>
    <t>Aerobic Digester Aeration Equipment</t>
  </si>
  <si>
    <t>23-39 43 13 27</t>
  </si>
  <si>
    <t>Autothermal Thermophilic Aerobic Digestion Equipment</t>
  </si>
  <si>
    <t>23-39 43 13 29</t>
  </si>
  <si>
    <t>Egg-shaped Digesters</t>
  </si>
  <si>
    <t>23-39 43 13 31</t>
  </si>
  <si>
    <t xml:space="preserve">Confined Gas Mixing System </t>
  </si>
  <si>
    <t>23-39 43 13 33</t>
  </si>
  <si>
    <t>Digester Heating Equipment</t>
  </si>
  <si>
    <t>23-39 43 13 35</t>
  </si>
  <si>
    <t>Residuals Pasteurization Equipment</t>
  </si>
  <si>
    <t>23-39 43 13 37</t>
  </si>
  <si>
    <t>Residuals Dewatering Equipment</t>
  </si>
  <si>
    <t>23-39 43 15</t>
  </si>
  <si>
    <t>Vacuum Filters</t>
  </si>
  <si>
    <t>23-39 43 15 11</t>
  </si>
  <si>
    <t>Belt Filter Presses</t>
  </si>
  <si>
    <t>23-39 43 15 13</t>
  </si>
  <si>
    <t>Plate-and-Frame Filter Presses</t>
  </si>
  <si>
    <t>23-39 43 15 15</t>
  </si>
  <si>
    <t>Rotary Presses</t>
  </si>
  <si>
    <t>23-39 43 15 17</t>
  </si>
  <si>
    <t>Screw Presses</t>
  </si>
  <si>
    <t>23-39 43 15 19</t>
  </si>
  <si>
    <t>Dewatering Centrifuges</t>
  </si>
  <si>
    <t>23-39 43 15 21</t>
  </si>
  <si>
    <t>Belt Dryers</t>
  </si>
  <si>
    <t>23-39 43 15 23</t>
  </si>
  <si>
    <t>Direct-heat Residuals Drying Equipment</t>
  </si>
  <si>
    <t>23-39 43 15 25</t>
  </si>
  <si>
    <t>Indirect-heat Residuals Drying Equipment</t>
  </si>
  <si>
    <t>23-39 43 15 27</t>
  </si>
  <si>
    <t>Thermal Treatment of Residuals</t>
  </si>
  <si>
    <t>23-39 43 17</t>
  </si>
  <si>
    <t>Multiple-hearth Sludge Incinerators</t>
  </si>
  <si>
    <t>23-39 43 17 11</t>
  </si>
  <si>
    <t>Fluidized-bed Sludge Incinerators</t>
  </si>
  <si>
    <t>23-39 43 17 13</t>
  </si>
  <si>
    <t xml:space="preserve">Ash Handling Equipment </t>
  </si>
  <si>
    <t>23-39 43 17 15</t>
  </si>
  <si>
    <t>Recuperative Air Preheating Equipment</t>
  </si>
  <si>
    <t>23-39 43 17 17</t>
  </si>
  <si>
    <t>Regenerative Thermal Oxidizers</t>
  </si>
  <si>
    <t>23-39 43 17 19</t>
  </si>
  <si>
    <t>Waste Heat Recovery Boilers</t>
  </si>
  <si>
    <t>23-39 43 17 21</t>
  </si>
  <si>
    <t>Waste Heat Recovery Heat Exchangers</t>
  </si>
  <si>
    <t>23-39 43 17 23</t>
  </si>
  <si>
    <t xml:space="preserve">Thermal Oxidation Equipment </t>
  </si>
  <si>
    <t>23-39 43 17 25</t>
  </si>
  <si>
    <t>Septic System Equipment</t>
  </si>
  <si>
    <t>23-39 45 00</t>
  </si>
  <si>
    <t>Liquid Waste Treatment</t>
  </si>
  <si>
    <t>23-39 45 11</t>
  </si>
  <si>
    <t>Liquid Waste Decanter</t>
  </si>
  <si>
    <t>23-39 45 11 11</t>
  </si>
  <si>
    <t>Bacterial Filter Tanks</t>
  </si>
  <si>
    <t>23-39 45 11 13</t>
  </si>
  <si>
    <t>Liquid Waste Decanters</t>
  </si>
  <si>
    <t>23-39 45 11 15</t>
  </si>
  <si>
    <t>Liquid Waste Separators</t>
  </si>
  <si>
    <t>23-39 45 11 17</t>
  </si>
  <si>
    <t>Liquid Waste Pond and Reservoir Products</t>
  </si>
  <si>
    <t>23-39 45 11 19</t>
  </si>
  <si>
    <t>Liquid Waste Pond Covers</t>
  </si>
  <si>
    <t>23-39 45 11 19 11</t>
  </si>
  <si>
    <t>Liquid Waste Pond Liners</t>
  </si>
  <si>
    <t>23-39 45 11 19 13</t>
  </si>
  <si>
    <t>Additives for Treatment of Liquid Waste</t>
  </si>
  <si>
    <t>23-39 45 11 21</t>
  </si>
  <si>
    <t>Additives for Waste Water and Sewage Treatment</t>
  </si>
  <si>
    <t>23-39 45 11 21 11</t>
  </si>
  <si>
    <t>Additives for Residue Treatment</t>
  </si>
  <si>
    <t>23-39 45 11 21 13</t>
  </si>
  <si>
    <t>Liquid Waste Monitoring and Control</t>
  </si>
  <si>
    <t>23-39 45 13</t>
  </si>
  <si>
    <t>Detectors of Water Pollution</t>
  </si>
  <si>
    <t>23-39 45 13 11</t>
  </si>
  <si>
    <t>Solid Waste Disposal Plant Products</t>
  </si>
  <si>
    <t>23-39 45 15</t>
  </si>
  <si>
    <t>Chutes and Collectors</t>
  </si>
  <si>
    <t>23-39 45 15 11</t>
  </si>
  <si>
    <t>Pneumatic Waste Equipment</t>
  </si>
  <si>
    <t>23-39 45 15 13</t>
  </si>
  <si>
    <t>Incineration Plant</t>
  </si>
  <si>
    <t>23-39 45 15 15</t>
  </si>
  <si>
    <t>Packaged Incinerators</t>
  </si>
  <si>
    <t>23-39 45 15 15 11</t>
  </si>
  <si>
    <t>Crusher Plant</t>
  </si>
  <si>
    <t>23-39 45 15 17</t>
  </si>
  <si>
    <t>Waste Compactors and Destructors</t>
  </si>
  <si>
    <t>23-39 45 15 17 11</t>
  </si>
  <si>
    <t>Baling Plant</t>
  </si>
  <si>
    <t>23-39 45 15 19</t>
  </si>
  <si>
    <t>Pulping Machines</t>
  </si>
  <si>
    <t>23-39 45 15 21</t>
  </si>
  <si>
    <t xml:space="preserve">Solid Waste Handling Products </t>
  </si>
  <si>
    <t>23-39 45 17</t>
  </si>
  <si>
    <t>Solid Waste Impelling Equipment</t>
  </si>
  <si>
    <t>23-39 45 19</t>
  </si>
  <si>
    <t>Solid Waste Treatment Equipment</t>
  </si>
  <si>
    <t>23-39 45 21</t>
  </si>
  <si>
    <t>Solid Waste Compactors, Destructors, and Balers</t>
  </si>
  <si>
    <t>23-39 45 21 11</t>
  </si>
  <si>
    <t>Solid Waste Crushers</t>
  </si>
  <si>
    <t>23-39 45 21 13</t>
  </si>
  <si>
    <t>Solid Waste Pulping Machines</t>
  </si>
  <si>
    <t>23-39 45 21 15</t>
  </si>
  <si>
    <t>Solid Waste Shredding Machines</t>
  </si>
  <si>
    <t>23-39 45 21 17</t>
  </si>
  <si>
    <t>23-39 45 21 19</t>
  </si>
  <si>
    <t>Solid Waste Incinerators</t>
  </si>
  <si>
    <t>23-39 45 21 19 11</t>
  </si>
  <si>
    <t>23-39 45 21 19 13</t>
  </si>
  <si>
    <t>Solid Waste Monitoring and Control Equipment</t>
  </si>
  <si>
    <t>23-39 45 23</t>
  </si>
  <si>
    <t>Solid Waste Metal Detectors</t>
  </si>
  <si>
    <t>23-39 45 23 11</t>
  </si>
  <si>
    <t>Solid Waste Detectors for Other Solids</t>
  </si>
  <si>
    <t>23-39 45 23 13</t>
  </si>
  <si>
    <t>Solid Waste Collection and Removal Products</t>
  </si>
  <si>
    <t>23-39 45 25</t>
  </si>
  <si>
    <t>Complete Solid Waste Removal Systems</t>
  </si>
  <si>
    <t>23-39 45 25 11</t>
  </si>
  <si>
    <t>Solid Waste Bins</t>
  </si>
  <si>
    <t>23-39 45 25 13</t>
  </si>
  <si>
    <t>Gravity Chute Solid Waste Systems</t>
  </si>
  <si>
    <t>23-39 45 25 15</t>
  </si>
  <si>
    <t>Refuse Disposal Chutes</t>
  </si>
  <si>
    <t>23-39 45 25 17</t>
  </si>
  <si>
    <t>Refuse Hoppers</t>
  </si>
  <si>
    <t>23-39 45 25 17 11</t>
  </si>
  <si>
    <t>Refuse Chute Doors</t>
  </si>
  <si>
    <t>23-39 45 25 17 13</t>
  </si>
  <si>
    <t>Refuse Chute Decontamination Units</t>
  </si>
  <si>
    <t>23-39 45 25 17 15</t>
  </si>
  <si>
    <t>Solid Waste Handling Systems</t>
  </si>
  <si>
    <t>23-39 45 27</t>
  </si>
  <si>
    <t>Refuse Compactors</t>
  </si>
  <si>
    <t>23-39 45 27 11</t>
  </si>
  <si>
    <t>Refuse Containers</t>
  </si>
  <si>
    <t>23-39 45 27 13</t>
  </si>
  <si>
    <t>23-39 45 27 15</t>
  </si>
  <si>
    <t>Utility Poles</t>
  </si>
  <si>
    <t>23-39 45 27 17</t>
  </si>
  <si>
    <t>Offshore Structures</t>
  </si>
  <si>
    <t>23-39 47 00</t>
  </si>
  <si>
    <t>Fixa Padrão LOI - COMPONENTE: Geral</t>
  </si>
  <si>
    <t>Dados elemeto</t>
  </si>
  <si>
    <t>Siglas</t>
  </si>
  <si>
    <t>Codigo classificação</t>
  </si>
  <si>
    <t>Todos</t>
  </si>
  <si>
    <t>I</t>
  </si>
  <si>
    <t>Inserido</t>
  </si>
  <si>
    <t xml:space="preserve">Descrição </t>
  </si>
  <si>
    <t>R</t>
  </si>
  <si>
    <t>Revisado</t>
  </si>
  <si>
    <t>IfcExportAs</t>
  </si>
  <si>
    <t>NR</t>
  </si>
  <si>
    <t>Não necessario</t>
  </si>
  <si>
    <t>AR</t>
  </si>
  <si>
    <t>Armazenado</t>
  </si>
  <si>
    <t>Master Information Delivery Plan</t>
  </si>
  <si>
    <t>Tipo Informação</t>
  </si>
  <si>
    <t>Nome do parametro (EN)</t>
  </si>
  <si>
    <t>Nome do parametro (BR)</t>
  </si>
  <si>
    <t>Tipo Dado</t>
  </si>
  <si>
    <t>Unidade</t>
  </si>
  <si>
    <t>IFC/COBie</t>
  </si>
  <si>
    <t>Etapas</t>
  </si>
  <si>
    <t>Ifc export</t>
  </si>
  <si>
    <t>Estudo Preliminar</t>
  </si>
  <si>
    <t>Projeto Basico</t>
  </si>
  <si>
    <t>Projeto executivo</t>
  </si>
  <si>
    <t>Execução</t>
  </si>
  <si>
    <t>O&amp;M</t>
  </si>
  <si>
    <t>Localizaçã</t>
  </si>
  <si>
    <t>Space Number</t>
  </si>
  <si>
    <t>Número do Espaço</t>
  </si>
  <si>
    <t>Number</t>
  </si>
  <si>
    <t>None</t>
  </si>
  <si>
    <t>Codigo identificatvo do espaço relacionado ao elemento</t>
  </si>
  <si>
    <t>COBie.Space-&gt;RoomTag / IfcXxxx-&gt;IfcSpace.Name</t>
  </si>
  <si>
    <t>Fabricação</t>
  </si>
  <si>
    <t>Type</t>
  </si>
  <si>
    <t>Tipo</t>
  </si>
  <si>
    <t>Text</t>
  </si>
  <si>
    <t>Tipologia de elemento</t>
  </si>
  <si>
    <t>COBie.Component-&gt;Type</t>
  </si>
  <si>
    <t>TypeFunction</t>
  </si>
  <si>
    <t>Função (estrutural ou não)</t>
  </si>
  <si>
    <t>COBie.Component-&gt;Function</t>
  </si>
  <si>
    <t>Material</t>
  </si>
  <si>
    <t>COBie.Component-&gt;Material</t>
  </si>
  <si>
    <t>ComponentID</t>
  </si>
  <si>
    <t>Codigo identificatvo do ativo</t>
  </si>
  <si>
    <t>COBie.Component-&gt;ComponentID</t>
  </si>
  <si>
    <t>ComponentName</t>
  </si>
  <si>
    <t>Nome do componente</t>
  </si>
  <si>
    <t>Nome do ativo</t>
  </si>
  <si>
    <t>COBie.Component-&gt;Name</t>
  </si>
  <si>
    <t>ComponentDescription</t>
  </si>
  <si>
    <t>Descrição do componente</t>
  </si>
  <si>
    <t xml:space="preserve">COBie.Component-&gt;Description-&gt;IfcProduct.Description </t>
  </si>
  <si>
    <t>Manufacturer</t>
  </si>
  <si>
    <t>Fabricante</t>
  </si>
  <si>
    <t>Nome do Fabricante</t>
  </si>
  <si>
    <t>COBie.Component-&gt;Manufacturer</t>
  </si>
  <si>
    <t>Clasification System Number</t>
  </si>
  <si>
    <t>Número Ominclass</t>
  </si>
  <si>
    <t>Codigo de classificação Omniclass</t>
  </si>
  <si>
    <t>COBie.Component-&gt;OminclassNumber IfcClassificationRef.ItemReference (IfcIdentifier)</t>
  </si>
  <si>
    <t>Orcamento</t>
  </si>
  <si>
    <t xml:space="preserve">Conceptual Cost  </t>
  </si>
  <si>
    <t>Estimativa Custo</t>
  </si>
  <si>
    <t>R$</t>
  </si>
  <si>
    <t>Estimativa de custo incluindo composições de BDI que serão utilizadas no orçamento, de acordo com as recomendações estabelecidas pelo TCU</t>
  </si>
  <si>
    <t xml:space="preserve">COBie.Component-&gt;Conceptual Cost  </t>
  </si>
  <si>
    <t xml:space="preserve">Conceptual Unit Cost  </t>
  </si>
  <si>
    <t>Custo Preliminar</t>
  </si>
  <si>
    <t>Inclui encargos sociais inerentes aos custos de mão de obra com seus valores desonerados de acordo com a Lei 13.161/15</t>
  </si>
  <si>
    <t xml:space="preserve">COBie.Component-&gt;Conceptual Unit Cost  </t>
  </si>
  <si>
    <t>Social charges cost</t>
  </si>
  <si>
    <t>Custo encargos sociais</t>
  </si>
  <si>
    <t>COBie.Component-&gt;Social charges cost</t>
  </si>
  <si>
    <t>Labor costs</t>
  </si>
  <si>
    <t xml:space="preserve">Custos de mão de obra </t>
  </si>
  <si>
    <t>COBie.Component-&gt;Labor costs</t>
  </si>
  <si>
    <t>Definitive costs</t>
  </si>
  <si>
    <t>Custos Defnitivo</t>
  </si>
  <si>
    <t>COBie.Component-&gt;Definitive costs</t>
  </si>
  <si>
    <t>BDI Rates</t>
  </si>
  <si>
    <t xml:space="preserve">Taxas de BDI </t>
  </si>
  <si>
    <t>COBie.Component-&gt;BDI Rates</t>
  </si>
  <si>
    <t>Definitive Social charges cost</t>
  </si>
  <si>
    <t>Custo definitovo encargos sociais</t>
  </si>
  <si>
    <t>COBie.Component-&gt;Definitive Social charges cost</t>
  </si>
  <si>
    <t>Definitive Labor costs</t>
  </si>
  <si>
    <t xml:space="preserve">Custos definitivo de mão de obra </t>
  </si>
  <si>
    <t>COBie.Component-&gt;Definitive Labor costs</t>
  </si>
  <si>
    <t>Phasing</t>
  </si>
  <si>
    <t>Faseamento</t>
  </si>
  <si>
    <t>Nome da fase de costrução</t>
  </si>
  <si>
    <t>IfcProject.Phase (P_SINGLEVALUE / IfcLabel)</t>
  </si>
  <si>
    <t>Time Sequence</t>
  </si>
  <si>
    <t>Sequência de Tempo</t>
  </si>
  <si>
    <t>Sequencia temporal</t>
  </si>
  <si>
    <t>IfcTimeSeriesSchedule.Name (P_SINGLEVALUE / IfcLabel) / En IFC4 utilizar entidad IfcWorkSchedule</t>
  </si>
  <si>
    <t>ActivityDuration</t>
  </si>
  <si>
    <t>Tempo de instalação</t>
  </si>
  <si>
    <t>HH</t>
  </si>
  <si>
    <t>Duração da costrução em horas homen</t>
  </si>
  <si>
    <t>IfcLaborResource-&gt;Qto_LaborResourceBaseQuantities-&gt;StandardWork (Q_TIME)</t>
  </si>
  <si>
    <t>ScheduleActivity</t>
  </si>
  <si>
    <t>Codigo EAP</t>
  </si>
  <si>
    <t>Codigo eap</t>
  </si>
  <si>
    <t>IfcLaborResource.PredifinedType (IfcLabourResourceTypeEnum )</t>
  </si>
  <si>
    <t>Construction Means &amp; Methods</t>
  </si>
  <si>
    <t>Métodos e métodos de construção</t>
  </si>
  <si>
    <t>IfcTask.WorkMethod (IfcLabel) / IfcXxxx-&gt;Pset_ConcreteElementGeneral-&gt;ConstructionMethod (P_SINGLEVALUE / IfcLabel) (In situ o Prefabricado)</t>
  </si>
  <si>
    <t>Installation Start Date</t>
  </si>
  <si>
    <t>Data de início da instalação</t>
  </si>
  <si>
    <t>Data</t>
  </si>
  <si>
    <t>dia/mês/ano</t>
  </si>
  <si>
    <t>Data da instalação</t>
  </si>
  <si>
    <t>IfcWorkControl-&gt;Pset_WorkControlCommon-&gt;WorkStartTime (P_SINGLEVALUE / IfcTime)</t>
  </si>
  <si>
    <t>Installation End Date</t>
  </si>
  <si>
    <t>Data Final da Instalação</t>
  </si>
  <si>
    <t>Data da fim instalação</t>
  </si>
  <si>
    <t>IfcWorkControl-&gt;Pset_WorkControlCommon-&gt;WorkFinishTime (P_SINGLEVALUE / IfcTime)</t>
  </si>
  <si>
    <t>Shipment Delay</t>
  </si>
  <si>
    <t>Atraso na Remessa</t>
  </si>
  <si>
    <t>dia</t>
  </si>
  <si>
    <t>IfcConstructionProductResource-&gt;Pset_ProductShipping-&gt;ShippingDelay (P_SINGLEVALUE / IfcTimeMeasure)</t>
  </si>
  <si>
    <t>ApproveBy</t>
  </si>
  <si>
    <t>Recebido por</t>
  </si>
  <si>
    <t>IfcWorkControl-&gt;Pset_WorkControlCommon-&gt;AprovedBy (P_SINGLEVALUE / IfcText)</t>
  </si>
  <si>
    <t>DeliverBy</t>
  </si>
  <si>
    <t>Entregue por</t>
  </si>
  <si>
    <t>IfcWorkControl-&gt;Pset_WorkControlCommon-&gt;DeliverBy (P_SINGLEVALUE / IfcText)</t>
  </si>
  <si>
    <t>AssetType</t>
  </si>
  <si>
    <t>Padrão do Ativo</t>
  </si>
  <si>
    <t>Utilizar o AIR para preencher esse parametro</t>
  </si>
  <si>
    <t>COBie.Type-&gt;AssetType / Pset_Asset-&gt;AssetAccountingType</t>
  </si>
  <si>
    <t xml:space="preserve"> Standard</t>
  </si>
  <si>
    <t>Condition</t>
  </si>
  <si>
    <t>Status</t>
  </si>
  <si>
    <t>Em uso, parado, substituido,..</t>
  </si>
  <si>
    <t>COBie.Job-&gt;Status-&gt;IfcTask.Status</t>
  </si>
  <si>
    <t>ReplacementCost</t>
  </si>
  <si>
    <t>Custo de reposição</t>
  </si>
  <si>
    <t>Custo para a substituição do elemento</t>
  </si>
  <si>
    <t>COBie.Type-&gt;ReplacementCost-&gt;Pset_COBie_EconomicImpactValues-&gt;ReplacementCost</t>
  </si>
  <si>
    <t>ExpectedLife</t>
  </si>
  <si>
    <t>Years</t>
  </si>
  <si>
    <t>Anos de vida util esperada</t>
  </si>
  <si>
    <t>COBie.Type-&gt;ExpectedLife /  Pset_COBie_ServiceLife-&gt;IfcTypeObject / IfcProperty con nombre ServiceLifeDuration</t>
  </si>
  <si>
    <t>DocumentID</t>
  </si>
  <si>
    <t>Codigos dos documentos relacionados (manual de uso, projeto,..)</t>
  </si>
  <si>
    <t>COBie.Document-&gt;Name-&gt;IfcDocumentInformation.Name</t>
  </si>
  <si>
    <t>DocumentName</t>
  </si>
  <si>
    <t>Nome do Documento</t>
  </si>
  <si>
    <t>DocumentDirectoryName</t>
  </si>
  <si>
    <t>COBie.Document-&gt;Directory-&gt;IfcDocumentReference.Location (para IFC4 IfcDocumentInformation.Location)</t>
  </si>
  <si>
    <t>DocumentFileName</t>
  </si>
  <si>
    <t>COBie.Document-&gt;File-&gt;IfcDocumentReference.Name (para IFC4 IfcDocumentInformation.Name)</t>
  </si>
  <si>
    <t>DocumentType</t>
  </si>
  <si>
    <t>Tipo de documento</t>
  </si>
  <si>
    <t>Tipo do documento relacionados (manual, projeto,..)</t>
  </si>
  <si>
    <t>COBie.Document-&gt;Category-&gt;IfcClassification.Name</t>
  </si>
  <si>
    <t>WarrantyDescription</t>
  </si>
  <si>
    <t>Descrição de Garantia</t>
  </si>
  <si>
    <t>Codigo da garantia</t>
  </si>
  <si>
    <t>COBie.Type-&gt;Pset_COBie_Warranty-&gt;Propiedad de nombre "WarrantyDescription" / Pset_Warranty-&gt;WarrantyContent</t>
  </si>
  <si>
    <t>WarrantyStart</t>
  </si>
  <si>
    <t xml:space="preserve">Começo da garantia </t>
  </si>
  <si>
    <t>COBie.Component -&gt;Propiedad de nombre WarrantyStartDate-&gt;Pset_COBie_Component-&gt;WarrantyStartDate / Pset_Warranty-&gt;WarrantyStartDate</t>
  </si>
  <si>
    <t>Fixa Padrão LOI</t>
  </si>
  <si>
    <t>Space Name</t>
  </si>
  <si>
    <t>Nome do Espaço</t>
  </si>
  <si>
    <t>COBie.Space-&gt;Name-&gt;IfcSpace.Name / IfcXxxx-&gt;IfcSpace.LongName</t>
  </si>
  <si>
    <t>Floor ID</t>
  </si>
  <si>
    <t>ID do andar</t>
  </si>
  <si>
    <t>*COBie.Floor-&gt;ExternalIdentigier-&gt;IfcBuildingStorey-&gt;GlobalId</t>
  </si>
  <si>
    <t>Wing No (Zone)</t>
  </si>
  <si>
    <t>Ala Não (Zona)</t>
  </si>
  <si>
    <t>IfcSpatialZone.Name (IfcLabel)</t>
  </si>
  <si>
    <t>Wing Description</t>
  </si>
  <si>
    <t>Descrição da asa</t>
  </si>
  <si>
    <t>IfcSpatialZone.Description (IfcText)</t>
  </si>
  <si>
    <t>Zone Name</t>
  </si>
  <si>
    <t>Nome da Zona</t>
  </si>
  <si>
    <t>COBie.Zone-&gt;Name-&gt;IfcZone.Name / IfcXxxx-&gt;IfcZone.Name (IFC2x3) / IfcXxxx-&gt;IfcZone.LongName (IFC4)</t>
  </si>
  <si>
    <t>Zone Function</t>
  </si>
  <si>
    <t>Função de Zona</t>
  </si>
  <si>
    <t>IfcZone.ObjectType (IfcLabel)</t>
  </si>
  <si>
    <t>Dimensões do elemento</t>
  </si>
  <si>
    <t>Height</t>
  </si>
  <si>
    <t>Altura</t>
  </si>
  <si>
    <t>IfcSpace-&gt;Qto_SpaceBaseQuantities-&gt;Height (Q_LENGTH)</t>
  </si>
  <si>
    <t>Area</t>
  </si>
  <si>
    <t>Área</t>
  </si>
  <si>
    <t>IfcSpace-&gt;Qto_SpaceBaseQuantities-&gt;GrossFloorArea (Q_AREA)</t>
  </si>
  <si>
    <t>Volume</t>
  </si>
  <si>
    <t>IfcSpace-&gt;Qto_SpaceBaseQuantities-&gt;GrossVolume (Q_VOLUME)</t>
  </si>
  <si>
    <t>Perimeter</t>
  </si>
  <si>
    <t>Perímetro</t>
  </si>
  <si>
    <t>IfcSpace-&gt;Qto_SpaceBaseQuantities-&gt;GrossPerimeter (Q_LENGTH)</t>
  </si>
  <si>
    <t>Ceiling Height</t>
  </si>
  <si>
    <t>Altura do teto</t>
  </si>
  <si>
    <t>IfcSpace-&gt;Qto_SpaceBaseQuantities-&gt;FinishCeilingHeight (Q_LENGTH)</t>
  </si>
  <si>
    <t>Pripriedade fisicas dos materiais e equipamentos (eficiencia)</t>
  </si>
  <si>
    <t>Humidity Requirement</t>
  </si>
  <si>
    <t>Requisito de umidade</t>
  </si>
  <si>
    <t>IfcSpace-&gt;Pset_SpaceThermalRequirements-&gt;SpaceHumidityMax y SpaceHuminityMin (P_SINGLEVALUE / IfcRatioMeasure)</t>
  </si>
  <si>
    <t>Radiant Heating Requirement</t>
  </si>
  <si>
    <t>Requisito de aquecimento radiante</t>
  </si>
  <si>
    <t>IfcSpace-&gt;Pset_SpaceThermalLoad-&gt;TotalRadiantLoad (P_BOUNDEDVALUE / IfcPowerMeasure)</t>
  </si>
  <si>
    <t>Air Circulation Requirement</t>
  </si>
  <si>
    <t>Requisito de Circulação de Ar</t>
  </si>
  <si>
    <t>IfcSpace-&gt;Pset_SpaceThermalRequirements-&gt;NaturalVentilationRate o MechanicalVentilationRate (P_SINGLEVALUE / IfcCountMeasure)</t>
  </si>
  <si>
    <t>Temperature Range  Requirement</t>
  </si>
  <si>
    <t>Requisito de faixa de temperatura</t>
  </si>
  <si>
    <t>IfcSpace-&gt;Pset_SpaceThermalRequirements-&gt;SpaceTemperatureMax y SpaceTemperatureMin (P_SINGLEVALUE / IfcThermodynamicTemperatureMeasure)</t>
  </si>
  <si>
    <t xml:space="preserve">Air Circulation Requirement   </t>
  </si>
  <si>
    <t>IfcSpace-&gt;Pset_AirSideSystemInformation-&gt;Ventilation (P_SINGLEVALUE / IfcVolumetricFlowRateMeasure)</t>
  </si>
  <si>
    <t xml:space="preserve">Temperature Differential </t>
  </si>
  <si>
    <t>Diferencial de temperatura</t>
  </si>
  <si>
    <t>IfcSpace (o IfcSpatialZone o IfcZone)-&gt;Pset_SpaceThermalRequirements-&gt;SpaceTemperature (P_SINGLEVALUE / IfcThermodynamicTemperatureMeasure)</t>
  </si>
  <si>
    <t xml:space="preserve">Air Change Frequency </t>
  </si>
  <si>
    <t>Freqüência de troca de ar</t>
  </si>
  <si>
    <t>IfcSpace-&gt;Pset_SpaceThermalLoad-&gt;AirExchangeRate (P_BOUNDEDVALUE / IfcPowerMeasure)</t>
  </si>
  <si>
    <t>Space Type/Category</t>
  </si>
  <si>
    <t>Categoria  Ambiente</t>
  </si>
  <si>
    <t>Utilizar o AIR para preencher esse parametro, RM_CONV</t>
  </si>
  <si>
    <t>IfcSpace.ObjectType (IfcLabel)</t>
  </si>
  <si>
    <t>Tipo Ambiente</t>
  </si>
  <si>
    <t>IfcSpaceType.PredefinedType (IfcSpaceTypeEnum)</t>
  </si>
  <si>
    <t>Unidade (rm)</t>
  </si>
  <si>
    <t>Utilizar o AIR para preencher esse parametro,UD_CONV</t>
  </si>
  <si>
    <t>COBie.Space-&gt;Unit</t>
  </si>
  <si>
    <t>Departamento (rm)</t>
  </si>
  <si>
    <t>COBie.Space-&gt;Department</t>
  </si>
  <si>
    <t>Length</t>
  </si>
  <si>
    <t>comprimento</t>
  </si>
  <si>
    <t>COBie.Type-&gt; NominalLength /  IfcTypeObject-&gt;Pset de nombre "COBie_Specification"-&gt;IfcProperty de nombre "NominalLength" o IfcFooting-&gt;Qto_FootingBaseQuantities-&gt;Length (Q_LENGTH)</t>
  </si>
  <si>
    <t>Width</t>
  </si>
  <si>
    <t>Largura</t>
  </si>
  <si>
    <t>COBie.Type-&gt; NominalWidth /  IfcTypeObject-&gt;Pset de nombre "COBie_Specification"-&gt;IfcProperty de nombre "NominalWidth" o  IfcFooting-&gt;Qto_FootingBaseQuantities-&gt;Width (Q_LENGTH)</t>
  </si>
  <si>
    <t>COBie.Type-&gt; NominalHeigth /  IfcTypeObject-&gt;Pset de nombre "COBie_Specification"-&gt;IfcProperty de nombre "NominalHeigth" o  IfcFooting-&gt;Qto_FootingBaseQuantities-&gt;Height (Q_LENGTH)</t>
  </si>
  <si>
    <t>CrossSectionArea</t>
  </si>
  <si>
    <t>IfcFootingt-&gt;Qto_FootingBaseQuantities-&gt;CrossSectionArea (Q_AREA)</t>
  </si>
  <si>
    <t>OuterSurfaceArea</t>
  </si>
  <si>
    <t>IfcFooting-&gt;Qto_FootingBaseQuantities-&gt;OuterSurfaceArea (Q_AREA)</t>
  </si>
  <si>
    <t>IfcFooting-&gt;Qto_FootingBaseQuantities-&gt;GrossVolume (Q_VOLUME)</t>
  </si>
  <si>
    <t>Storey Number</t>
  </si>
  <si>
    <t>Número do Andar</t>
  </si>
  <si>
    <t>IfcFooting-&gt;IfcRelContainedInSpatialStructure.RelatingStructure-&gt;IfcBuildingStorey.Name</t>
  </si>
  <si>
    <t>Zone/Space Name</t>
  </si>
  <si>
    <t>Nome da Zona / Espaço</t>
  </si>
  <si>
    <t>IfcFooting-&gt;IfcRelContainedInSpatialStructure.RelatingStructure-&gt;IfcZone.LongName</t>
  </si>
  <si>
    <t>Zone/Space Number</t>
  </si>
  <si>
    <t>Número da zona / espaço</t>
  </si>
  <si>
    <t>IfcFooting-&gt;IfcRelContainedInSpatialStructure.RelatingStructure-&gt;IfcZone.Name</t>
  </si>
  <si>
    <t>Conceptual Cost</t>
  </si>
  <si>
    <t>Custo Conceitual</t>
  </si>
  <si>
    <t>IfcCostValue.Category-&gt;ConceptualCost-&gt;AppliedValue (IfcAppliedValueSelect) (Si no se puede ingresar el parámetro en IfcCostValue, se agregará de la siguiente manera: IfcFooting-&gt;Pset_Cost-&gt;ConceptualCost (P_SINGLEVALUE / IfcMonetaryMeasure))</t>
  </si>
  <si>
    <t>Conceptual Cost Unit</t>
  </si>
  <si>
    <t>Unidade de Custo Conceitual</t>
  </si>
  <si>
    <t>IfcCostItem.CostQuantities (IfcPhysicalQuantity)(Si no se puede ingresar el parámetro en IfcCostItem, se agregará de la siguiente manera: IfcFooting-&gt;Pset_Cost-&gt;CostQuantities (IfcPhysicalQuantity))</t>
  </si>
  <si>
    <t>Value Based Costing (i.e. Cost SqFtg)</t>
  </si>
  <si>
    <t>Custo baseado em valor (ou seja, custo quadrático)</t>
  </si>
  <si>
    <t>IfcCostItem.CostQuantities (IfcPhysicalQuantity)</t>
  </si>
  <si>
    <t>Shipping Cost</t>
  </si>
  <si>
    <t>Frete</t>
  </si>
  <si>
    <t>IfcFooting-&gt;Pset_ProjectOrderPurchaseOrder-&gt;TransportCost (P_SINGLEVALUE / IfcMonetaryMeasure)</t>
  </si>
  <si>
    <t xml:space="preserve">Additional Tax </t>
  </si>
  <si>
    <t>Imposto Adicional</t>
  </si>
  <si>
    <t>IfcFooting-&gt;Pset_ProjectOrderPurchaseOrder-&gt;IsFOB (P_SINGLEVALUE / IfcBoolean)</t>
  </si>
  <si>
    <t>Dead Load</t>
  </si>
  <si>
    <t>Carga morta</t>
  </si>
  <si>
    <t>IfcStructuralAnalysisModel.LoadedBy-&gt;IfcStructuralLoadGroup.ActionSourceType-&gt;IfcActionSourceTypeEnum-&gt;DEAD_LOAD_G</t>
  </si>
  <si>
    <t>Live Load</t>
  </si>
  <si>
    <t>Carga viva</t>
  </si>
  <si>
    <t>IfcStructuralAnalysisModel.LoadedBy-&gt;IfcStructuralLoadGroup.ActionSourceType-&gt;IfcActionSourceTypeEnum-&gt;LIVE_LOAD_Q</t>
  </si>
  <si>
    <t>Point load capacity</t>
  </si>
  <si>
    <t>Capacidade de carga pontual</t>
  </si>
  <si>
    <t>IfcFooting-&gt;Pset_FootingCommon-&gt;PointLoadCapacity (P_SINGLEVALUE / IfcForceMeasure)</t>
  </si>
  <si>
    <t>Overall Duration</t>
  </si>
  <si>
    <t>Duração Geral</t>
  </si>
  <si>
    <t>IfcTimeSeriesSchedule.TimeSeriesScheduleType (IfcTimeSeriesScheduleTypeEnum) / En IFC4 utilizar entidad IfcWorkSchedule y IfcWorkScheduleTypeEnum</t>
  </si>
  <si>
    <t>Phase at which Performed</t>
  </si>
  <si>
    <t>Fase em que foi realizado</t>
  </si>
  <si>
    <t>IfcTimeSeriesSchedule.TimeSeries-&gt;StartTime (P_REFERENCEVALUE / IfcDateTimeSelect) / En IFC4 utilizar entidad IfcWorkSchedule</t>
  </si>
  <si>
    <t>Milestone Description</t>
  </si>
  <si>
    <t>Descrição do marco</t>
  </si>
  <si>
    <t>IfcTask.Description cuando IfcTask.IsMileston="TRUE"</t>
  </si>
  <si>
    <t>Milestone Date</t>
  </si>
  <si>
    <t>Data Milestone</t>
  </si>
  <si>
    <t>IfcTask.TaskTime cuando IfcTask.IsMileston="TRUE"</t>
  </si>
  <si>
    <t>Fabrication Time</t>
  </si>
  <si>
    <t>Tempo de Fabricação</t>
  </si>
  <si>
    <t>IfcFooting-&gt;Pset_PrecastConcreteElementFabrication-&gt;ActualProductionDate (P_SINGLEVALUE / IfcDateTime)</t>
  </si>
  <si>
    <t>IfcFooting-&gt;Pset_ConcreteElementGeneral-&gt;ConstructionMethod (P_SINGLEVALUE / IfcLabel) (In situ o Prefabricado)</t>
  </si>
  <si>
    <t>Installation Time</t>
  </si>
  <si>
    <t>IfcWorkControl-&gt;Pset_WorkControlCommon-&gt;InstallationTime (P_SINGLEVALUE / IfcTimeMeasure)</t>
  </si>
  <si>
    <t>Installation Sequence</t>
  </si>
  <si>
    <t>Sequência de Instalação</t>
  </si>
  <si>
    <t>IfcWorkControl-&gt;Pset_WorkControlCommon-&gt;InstallationSequence(P_LISTVALUE / IfcText)</t>
  </si>
  <si>
    <t>ScheduleID</t>
  </si>
  <si>
    <t>IfcWorkSchedule.Identification (IfcIdentifier)</t>
  </si>
  <si>
    <t>ElementStatus</t>
  </si>
  <si>
    <t>IfcWall-&gt;Pset_WorkControlCommon-&gt;Status</t>
  </si>
  <si>
    <t>Estimated Life Cycle Cost</t>
  </si>
  <si>
    <t>Custo estimado do ciclo de vida</t>
  </si>
  <si>
    <t>IfcCostValue.Category-&gt;WholeLife-&gt;AppliedValue (IfcAppliedValueSelect)</t>
  </si>
  <si>
    <t>ExpectedServiceLife</t>
  </si>
  <si>
    <t>IfcFooting-&gt;Pset_EnvironmentalImpactindicators-&gt;ExpectedServiceLife (P_SINGLEVALUE / IfcTimeMeasure)</t>
  </si>
  <si>
    <t>ExpectedLifeUnit</t>
  </si>
  <si>
    <t>COBie.Type-&gt;DurationUnit / IfcCoversionBasedUnit.Name (basado en SIUnit 'SECONDS')</t>
  </si>
  <si>
    <t>Doença</t>
  </si>
  <si>
    <t>IfcFooting-&gt;Pset_Condition-&gt;AssessmentCondition (P_SINGLEVALUE / IfcLabel)</t>
  </si>
  <si>
    <t xml:space="preserve">Recorded Actual Cost  </t>
  </si>
  <si>
    <t>Custo real registrado</t>
  </si>
  <si>
    <t>IfcCostValue.Category-&gt;RecordedActualCost-&gt;AppliedValue (IfcAppliedValueSelect) (Si no se puede ingresar el parámetro en IfcCostValue, se agregará de la siguiente manera: IfcXxxx-&gt;Pset_Cost-&gt;RecordedActualCost (P_SINGLEVALUE / IfcMonetaryMeasure)</t>
  </si>
  <si>
    <t>Split/Janela</t>
  </si>
  <si>
    <t>Self/Splitão</t>
  </si>
  <si>
    <t>Fancoil/Fancolete</t>
  </si>
  <si>
    <t>Torre de refrigeração</t>
  </si>
  <si>
    <t>Bombas</t>
  </si>
  <si>
    <t>lenght</t>
  </si>
  <si>
    <t>m</t>
  </si>
  <si>
    <t>Dimenão</t>
  </si>
  <si>
    <t>COBie.Type-&gt; NominalLength /  IfcTypeObject-&gt;Pset de nombre "COBie_Specification"-&gt;IfcProperty de nombre "NominalLength" o IfcWall-&gt;Qto_WallBaseQuantities-&gt;Length (Q_LENGTH)</t>
  </si>
  <si>
    <t>COBie.Type-&gt; NominalWidth /  IfcTypeObject-&gt;Pset de nombre "COBie_Specification"-&gt;IfcProperty de nombre "NominalWidth" o IfcWall-&gt;Qto_WallBaseQuantities-&gt;Width (Q_LENGTH)</t>
  </si>
  <si>
    <t>COBie.Type-&gt; NominalHeigth /  IfcTypeObject-&gt;Pset de nombre "COBie_Specification"-&gt;IfcProperty de nombre "NominalHeigth" o IfcWall-&gt;Qto_WallBaseQuantities-&gt;Height (Q_LENGTH)</t>
  </si>
  <si>
    <t>COBie.Component-&gt;RoomTag</t>
  </si>
  <si>
    <t>Chave do elemento (tag)</t>
  </si>
  <si>
    <t>COBie.Component-&gt;ExternalIdentifier-&gt;IfcProduct.GlobalId / IfcFooting.Tag</t>
  </si>
  <si>
    <t>COBie.Component-&gt;Name-&gt;IfcProduct.Name / Pset_ManufacturerTypeinformation-&gt;ModelLabel o ModelName</t>
  </si>
  <si>
    <t>COBie.Component-&gt;Description-&gt;IfcProduct.Description / IfcFooting.Description</t>
  </si>
  <si>
    <t>COBie.Component-&gt;CreatedBy-&gt;IfcTelecomAddress.ElectronicMailAddresses</t>
  </si>
  <si>
    <t>Número do sistema de classificação</t>
  </si>
  <si>
    <t>IfcClassificationRef.ItemReference (IfcIdentifier)</t>
  </si>
  <si>
    <t>Airflow Rate Range</t>
  </si>
  <si>
    <t>Faixa de taxa de fluxo de ar</t>
  </si>
  <si>
    <t>air flow</t>
  </si>
  <si>
    <t>Liter/Minute</t>
  </si>
  <si>
    <t>Faixa de vazão de ar dentro da qual o terminal aéreo foi projetado para operar.</t>
  </si>
  <si>
    <t>Air Flowrate Versus Flow Control Element</t>
  </si>
  <si>
    <t>Taxa de fluxo de ar versus elemento de controle de fluxo</t>
  </si>
  <si>
    <t>Taxa de fluxo de ar versus posição do elemento de controle de fluxo na queda de pressão nominal.</t>
  </si>
  <si>
    <t>Core Set Horizontal</t>
  </si>
  <si>
    <t>Temperature</t>
  </si>
  <si>
    <t>Degrees C</t>
  </si>
  <si>
    <t>Grau de lâmina horizontal (no eixo X da colocação local) definido a partir da linha de centro.</t>
  </si>
  <si>
    <t>Core Set Vertical</t>
  </si>
  <si>
    <t>Grau de lâmina vertical (no eixo Y da colocação local) definido a partir da linha de centro.</t>
  </si>
  <si>
    <t>Core Type</t>
  </si>
  <si>
    <t>Tipo de núcleo</t>
  </si>
  <si>
    <t>Identifica a forma como o núcleo do Terminal Aéreo é construído.</t>
  </si>
  <si>
    <t>Discharge Direction</t>
  </si>
  <si>
    <t>Direção de Descarga</t>
  </si>
  <si>
    <t xml:space="preserve">Direção de descarga do terminal aéreo.
Paralelo: descargas paralelas à superfície de montagem projetada para que o fluxo se fixe na superfície.
Perpendicular: descarrega longe da superfície de montagem.
Ajustável: descarga paralela e perpendicular. </t>
  </si>
  <si>
    <t>Effective Area</t>
  </si>
  <si>
    <t>Área Efetiva</t>
  </si>
  <si>
    <t>Square Cm</t>
  </si>
  <si>
    <t>Área de descarga efetiva do terminal aéreo.</t>
  </si>
  <si>
    <t>Face Type</t>
  </si>
  <si>
    <t>Tipo de rosto</t>
  </si>
  <si>
    <t>Identifica como a face do terminal de um Terminal Aéreo é construída.</t>
  </si>
  <si>
    <t>Finish Color</t>
  </si>
  <si>
    <t>Cor de acabamento</t>
  </si>
  <si>
    <t>A cor de acabamento para o terminal aéreo.</t>
  </si>
  <si>
    <t>Finish Type</t>
  </si>
  <si>
    <t>Tipo de Acabamento</t>
  </si>
  <si>
    <t>O tipo de acabamento do terminal aéreo.</t>
  </si>
  <si>
    <t>Flow Control Type</t>
  </si>
  <si>
    <t>Tipo de controle de fluxo</t>
  </si>
  <si>
    <t>Tipo de elemento de controle de fluxo que pode ser incluído como parte da construção do terminal aéreo.</t>
  </si>
  <si>
    <t>Flow Pattern</t>
  </si>
  <si>
    <t>Padrão de Fluxo</t>
  </si>
  <si>
    <t>Padrão de fluxo.</t>
  </si>
  <si>
    <t>Has Integral Control</t>
  </si>
  <si>
    <t>Tem controle integral</t>
  </si>
  <si>
    <t>Logical</t>
  </si>
  <si>
    <t>Se TRUE, um controle de temperatura autoalimentado está incluído no Air Terminal.</t>
  </si>
  <si>
    <t>Has Sound Attenuator</t>
  </si>
  <si>
    <t>Possui atenuador de som</t>
  </si>
  <si>
    <t>Se TRUE, o terminal aéreo tem atenuação de som.</t>
  </si>
  <si>
    <t>Has Thermal Insulation</t>
  </si>
  <si>
    <t>Possui isolamento térmico</t>
  </si>
  <si>
    <t>Se TRUE, o terminal aéreo tem isolamento térmico.</t>
  </si>
  <si>
    <t>Mounting Type</t>
  </si>
  <si>
    <t>Tipo de montagem</t>
  </si>
  <si>
    <t>A forma como o terminal aéreo é montado no teto, parede, etc.</t>
  </si>
  <si>
    <t>Neck Area</t>
  </si>
  <si>
    <t>Área do pescoço</t>
  </si>
  <si>
    <t>Square mm</t>
  </si>
  <si>
    <t>Área do pescoço do terminal aéreo.</t>
  </si>
  <si>
    <t>Number Of Slots</t>
  </si>
  <si>
    <t>Número de slots</t>
  </si>
  <si>
    <t>Número de slots.</t>
  </si>
  <si>
    <t>Shape</t>
  </si>
  <si>
    <t>Forma</t>
  </si>
  <si>
    <t>Formato do terminal aéreo. O slot é tipicamente um dispositivo de alimentação longo e estreito com uma proporção de aspecto geralmente maior que 10 para 1.</t>
  </si>
  <si>
    <t>Slot Length</t>
  </si>
  <si>
    <t>Comprimento do slot</t>
  </si>
  <si>
    <t>mm</t>
  </si>
  <si>
    <t>Comprimento do slot.</t>
  </si>
  <si>
    <t>Slot Width</t>
  </si>
  <si>
    <t>Largura do Slot</t>
  </si>
  <si>
    <t>Largura do slot.</t>
  </si>
  <si>
    <t>Temperature Range</t>
  </si>
  <si>
    <t>Faixa de Temperatura</t>
  </si>
  <si>
    <t>Faixa de temperatura dentro da qual o terminal aéreo foi projetado para operar.</t>
  </si>
  <si>
    <t>Throw Length</t>
  </si>
  <si>
    <t>Comprimento do lançamento</t>
  </si>
  <si>
    <t>A distância axial horizontal ou vertical que um fluxo de ar percorre após deixar um Terminal Aéreo antes que a velocidade máxima do fluxo seja reduzida a uma velocidade terminal especificada sob condições isotérmicas no valor superior da Faixa de vazão de ar.</t>
  </si>
  <si>
    <t>Air Flow Rate</t>
  </si>
  <si>
    <t>Taxa de fluxo de ar</t>
  </si>
  <si>
    <t>Taxa de fluxo volumétrico.</t>
  </si>
  <si>
    <t>Centerline Air Velocity</t>
  </si>
  <si>
    <t>Velocidade do ar na linha central</t>
  </si>
  <si>
    <t>Velocity</t>
  </si>
  <si>
    <t>Cm/Minute</t>
  </si>
  <si>
    <t>Velocidade do ar na linha central versus distância do difusor e diferencial de temperatura</t>
  </si>
  <si>
    <t>Induction Ratio</t>
  </si>
  <si>
    <t>Razão de indução</t>
  </si>
  <si>
    <t>Razão de indução versus distância do difusor e sua direção de descarga; A taxa de indução (ou taxa de arrastamento) é a razão entre a taxa de fluxo volumétrico no jato e a taxa de fluxo volumétrico no terminal aéreo.</t>
  </si>
  <si>
    <t>Neck Air Velocity</t>
  </si>
  <si>
    <t>Velocidade do ar no pescoço</t>
  </si>
  <si>
    <t>Velocidade do ar no pescoço.</t>
  </si>
  <si>
    <t>Pressure Drop</t>
  </si>
  <si>
    <t>Queda de pressão</t>
  </si>
  <si>
    <t>Pressure</t>
  </si>
  <si>
    <t>mm of Water</t>
  </si>
  <si>
    <t>Queda na pressão total entre a entrada e a saída na taxa de fluxo de ar nominal.</t>
  </si>
  <si>
    <t>Supply Air Temperature Cooling</t>
  </si>
  <si>
    <t>Resfriamento da temperatura do ar fornecido</t>
  </si>
  <si>
    <t>Fornece temperatura do ar no modo de resfriamento.</t>
  </si>
  <si>
    <t>Supply Air Temperature Heating</t>
  </si>
  <si>
    <t>Fornecimento de aquecimento de temperatura do ar</t>
  </si>
  <si>
    <t>Fornece temperatura do ar no modo de aquecimento.</t>
  </si>
  <si>
    <t>A taxa de fluxo de ar real conforme projetado.</t>
  </si>
  <si>
    <t>Airflow Type</t>
  </si>
  <si>
    <t>Tipo de fluxo de ar</t>
  </si>
  <si>
    <t>Enumeração que define o tipo funcional de fluxo de ar através do terminal.</t>
  </si>
  <si>
    <t>Siglas para o IDP</t>
  </si>
  <si>
    <t>Numero de compressores</t>
  </si>
  <si>
    <t>Capacity Curve</t>
  </si>
  <si>
    <t>Curva de Capacidade</t>
  </si>
  <si>
    <t>A capacidade de resfriamento do chiller é função da temperatura de condensação e da temperatura de evaporação.</t>
  </si>
  <si>
    <t>Coefficient Of Performance Curve</t>
  </si>
  <si>
    <t>Coeficiente da curva de desempenho</t>
  </si>
  <si>
    <t>O coeficiente de desempenho do chiller (COP) é função da temperatura de condensação e da temperatura de evaporação.</t>
  </si>
  <si>
    <t>Full Load Ratio Curve</t>
  </si>
  <si>
    <t>Curva de relação de carga total</t>
  </si>
  <si>
    <t>Razão da potência real para a potência de carga total como uma função quadrática da carga parcial</t>
  </si>
  <si>
    <t>Nominal Capacity</t>
  </si>
  <si>
    <t>Capacidade nominal</t>
  </si>
  <si>
    <t>Cooling Load</t>
  </si>
  <si>
    <t>Ton</t>
  </si>
  <si>
    <t>Capacidade de resfriamento nominal do chiller em condições padronizadas, conforme definido pela agência com jurisdição.</t>
  </si>
  <si>
    <t>Nominal Condensing Temperature</t>
  </si>
  <si>
    <t>Temperatura Nominal de Condensação</t>
  </si>
  <si>
    <t>Temperatura de condensação do chiller.</t>
  </si>
  <si>
    <t>Nominal Efficiency</t>
  </si>
  <si>
    <t>Eficiência Nominal</t>
  </si>
  <si>
    <t>Percent</t>
  </si>
  <si>
    <t>Eficiência nominal do chiller em condições nominais.</t>
  </si>
  <si>
    <t>Nominal Evaporating Temperature</t>
  </si>
  <si>
    <t>Temperatura Nominal de Evaporação</t>
  </si>
  <si>
    <t>Temperatura de evaporação do chiller.</t>
  </si>
  <si>
    <t>Nominal Heat Rejection Rate</t>
  </si>
  <si>
    <t>Taxa nominal de rejeição de calor</t>
  </si>
  <si>
    <t>BTU/Hr</t>
  </si>
  <si>
    <t>Soma do efeito de refrigeração e o equivalente calor da entrada de energia para o compressor.</t>
  </si>
  <si>
    <t>Nominal Power Consumption</t>
  </si>
  <si>
    <t>Consumo de energia nominal</t>
  </si>
  <si>
    <t>wattage</t>
  </si>
  <si>
    <t>W</t>
  </si>
  <si>
    <t>Consumo de energia total nominal.</t>
  </si>
  <si>
    <t>Capacity</t>
  </si>
  <si>
    <t>Capacidade</t>
  </si>
  <si>
    <t>O produto da capacidade ideal e da eficiência volumétrica geral do compressor.</t>
  </si>
  <si>
    <t>Coefficient Of Performance</t>
  </si>
  <si>
    <t>Coeficiente de desempenho</t>
  </si>
  <si>
    <t>O Coeficiente de desempenho (COP) é a razão entre o calor removido e a entrada de energia.</t>
  </si>
  <si>
    <t>Energy Efficiency Ratio</t>
  </si>
  <si>
    <t>Índice de eficiência energética</t>
  </si>
  <si>
    <t>text</t>
  </si>
  <si>
    <t>BTU/Hr/Watt</t>
  </si>
  <si>
    <t>O índice de eficiência energética (EER) é a relação entre a capacidade líquida de resfriamento e a taxa total de entrada de energia elétrica aplicada</t>
  </si>
  <si>
    <t>Energy Source</t>
  </si>
  <si>
    <t>Fonte de energia</t>
  </si>
  <si>
    <t>Enumeração que define a fonte de energia ou combustível queimado para gerar calor.</t>
  </si>
  <si>
    <t>Heat Transfer Surface Area</t>
  </si>
  <si>
    <t>Área de superfície de transferência de calor</t>
  </si>
  <si>
    <t>Área total de transferência de calor da embarcação.</t>
  </si>
  <si>
    <t>Is Water Storage Heater</t>
  </si>
  <si>
    <t>É aquecedor de armazenamento de água</t>
  </si>
  <si>
    <t>É utilizado para identificar se a caldeira tem capacidade de armazenamento (TRUE). Se FALSO, então não há capacidade de armazenamento embutida na caldeira, como um aquecedor de água quente instantâneo.</t>
  </si>
  <si>
    <t>Nominal Energy Consumption</t>
  </si>
  <si>
    <t>Taxa nominal de consumo de combustível necessária para produzir a produção total de calor da caldeira.</t>
  </si>
  <si>
    <t>Nominal Part Load Ratio</t>
  </si>
  <si>
    <t>Taxa de carga nominal da peça</t>
  </si>
  <si>
    <t>Faixa de taxa de carga parcial permitida.</t>
  </si>
  <si>
    <t>Operating Mode</t>
  </si>
  <si>
    <t>Modo operacional</t>
  </si>
  <si>
    <t>Identifica o modo de funcionamento da caldeira.</t>
  </si>
  <si>
    <t>Outlet Temperature Range</t>
  </si>
  <si>
    <t>Faixa de temperatura de saída</t>
  </si>
  <si>
    <t>Temperatura de saída permitida da água ou do vapor.</t>
  </si>
  <si>
    <t>Partial Load Efficiency Curves</t>
  </si>
  <si>
    <t>Curvas de eficiência de carga parcial</t>
  </si>
  <si>
    <t>Eficiência da caldeira em função do fator de carga parcial; E = f (fator de carga parcial).</t>
  </si>
  <si>
    <t>Pressure Rating</t>
  </si>
  <si>
    <t>Classificação de pressão</t>
  </si>
  <si>
    <t>Pa</t>
  </si>
  <si>
    <t>Classificação da pressão nominal da caldeira conforme classificado pela agência com jurisdição.</t>
  </si>
  <si>
    <t>Water Inlet Temperature Range</t>
  </si>
  <si>
    <t>Faixa de temperatura de entrada de água</t>
  </si>
  <si>
    <t>Faixa permitida de temperatura de entrada de água.</t>
  </si>
  <si>
    <t>Water Storage Capacity</t>
  </si>
  <si>
    <t>Capacidade de armazenamento de água</t>
  </si>
  <si>
    <t>Capacidade de armazenamento de água.</t>
  </si>
  <si>
    <t>Auxiliary Energy Consumption</t>
  </si>
  <si>
    <t>Consumo de energia auxiliar</t>
  </si>
  <si>
    <t>Bombas de consumo da fonte de energia secundária da caldeira).</t>
  </si>
  <si>
    <t>Combustion Efficiency</t>
  </si>
  <si>
    <t>Eficiência de combustão</t>
  </si>
  <si>
    <t>Eficiência de combustão em condições nominais.</t>
  </si>
  <si>
    <t>Combustion Temperature</t>
  </si>
  <si>
    <t>Temperatura de Combustão</t>
  </si>
  <si>
    <t>Temperatura média da câmara de combustão.</t>
  </si>
  <si>
    <t>Energy Source Consumption</t>
  </si>
  <si>
    <t>Consumo de fonte de energia</t>
  </si>
  <si>
    <t>Consumo de energia.</t>
  </si>
  <si>
    <t xml:space="preserve">Load Real </t>
  </si>
  <si>
    <t>Carga Real</t>
  </si>
  <si>
    <t>Carga real da caldeira.</t>
  </si>
  <si>
    <t>Operational Efficiency</t>
  </si>
  <si>
    <t>Eficiência operacional</t>
  </si>
  <si>
    <t>Eficiência operacional: saída da caldeira dividida pela entrada total de energia (elétrica e combustível).</t>
  </si>
  <si>
    <t>Part Load Ratio</t>
  </si>
  <si>
    <t>Taxa de carga parcial</t>
  </si>
  <si>
    <t>Razão entre o real e a capacidade nominal.</t>
  </si>
  <si>
    <t>Primary Energy Consumption</t>
  </si>
  <si>
    <t>Consumo de energia primária</t>
  </si>
  <si>
    <t>Consumo da fonte de energia primária da caldeira (ou seja, o combustível consumido para alterar o estado termodinâmico do fluido).</t>
  </si>
  <si>
    <t>Working Pressure</t>
  </si>
  <si>
    <t>Pressão no trabalho</t>
  </si>
  <si>
    <t>Pressão de trabalho da caldeira.</t>
  </si>
  <si>
    <t>Heat Output</t>
  </si>
  <si>
    <t>Saída de calor</t>
  </si>
  <si>
    <t>Produção de calor nominal total conforme listado pelo fabricante da caldeira. Para caldeiras de água, é uma função da temperatura de entrada versus saída. Para caldeiras a vapor, é uma função da temperatura de entrada versus pressão do vapor</t>
  </si>
  <si>
    <t>A eficiência nominal da caldeira conforme definido pelo fabricante. Para caldeiras de água, uma função da temperatura de entrada versus saída.</t>
  </si>
  <si>
    <t>suction connection</t>
  </si>
  <si>
    <t>conexão da sucção</t>
  </si>
  <si>
    <t>header connection</t>
  </si>
  <si>
    <t>conexão do header</t>
  </si>
  <si>
    <t>nominal flow</t>
  </si>
  <si>
    <t>vasão nominal</t>
  </si>
  <si>
    <t>L/s</t>
  </si>
  <si>
    <t>Static pressure</t>
  </si>
  <si>
    <t>Pressão estatica</t>
  </si>
  <si>
    <t>rated power</t>
  </si>
  <si>
    <t>potencia nominal</t>
  </si>
  <si>
    <t>KW</t>
  </si>
  <si>
    <t>power supply</t>
  </si>
  <si>
    <t>alimentação eletrica</t>
  </si>
  <si>
    <t>V/HV/F</t>
  </si>
  <si>
    <t>Voltagem/Frequencia/Fases</t>
  </si>
  <si>
    <t>rated / maximum current</t>
  </si>
  <si>
    <t>corrente nominal/maxima</t>
  </si>
  <si>
    <t>A</t>
  </si>
  <si>
    <t>inverter?</t>
  </si>
  <si>
    <t>inversor ?</t>
  </si>
  <si>
    <t>Descrever qual instalado</t>
  </si>
  <si>
    <t>soft starter</t>
  </si>
  <si>
    <t>Insufflation type</t>
  </si>
  <si>
    <t>Tipo de insuflamento</t>
  </si>
  <si>
    <t>Explicar qual tipo de insuflamento (ex. upflow, piso teto,..)</t>
  </si>
  <si>
    <t>rated capacity (TR)</t>
  </si>
  <si>
    <t>capacidade nominal (TR)</t>
  </si>
  <si>
    <t>TR</t>
  </si>
  <si>
    <t>Sensitive capacity (TR</t>
  </si>
  <si>
    <t>Capacidade sensível(TR)</t>
  </si>
  <si>
    <t>Fan flow</t>
  </si>
  <si>
    <t>Vasão do ventilador</t>
  </si>
  <si>
    <t>m3/h</t>
  </si>
  <si>
    <t>Vazão do ar em metros cubicos por horas</t>
  </si>
  <si>
    <t>number of fans</t>
  </si>
  <si>
    <t>numero de ventiladores</t>
  </si>
  <si>
    <t>Condenser quantity</t>
  </si>
  <si>
    <t>Quatidade de condensadora</t>
  </si>
  <si>
    <t>condenser flow</t>
  </si>
  <si>
    <t>vasão da condensadora</t>
  </si>
  <si>
    <t>number of compressors</t>
  </si>
  <si>
    <t>numero de compressores</t>
  </si>
  <si>
    <t>compressor rated capacity</t>
  </si>
  <si>
    <t>capacidade nominal do compressor</t>
  </si>
  <si>
    <t>controller</t>
  </si>
  <si>
    <t>controladora</t>
  </si>
  <si>
    <t>Descrever a controladora</t>
  </si>
  <si>
    <t>condensed water flow</t>
  </si>
  <si>
    <t>vasão de agua condensado</t>
  </si>
  <si>
    <t>Perda de pressão da condensadora</t>
  </si>
  <si>
    <t>hydraulic condensate connection</t>
  </si>
  <si>
    <t>conexão hidraulica de condensado</t>
  </si>
  <si>
    <t>hydraulic drain connection</t>
  </si>
  <si>
    <t>conexão hidraulica de dreno</t>
  </si>
  <si>
    <t>inversor</t>
  </si>
  <si>
    <t>cold water consumption</t>
  </si>
  <si>
    <t>consumo de agua gelada</t>
  </si>
  <si>
    <t>L/S</t>
  </si>
  <si>
    <t>chilled water hydraulic connection</t>
  </si>
  <si>
    <t>conexão hidraulica de agua gelada</t>
  </si>
  <si>
    <t>maximum flow</t>
  </si>
  <si>
    <t>vasão maxima</t>
  </si>
  <si>
    <t>minimum flow</t>
  </si>
  <si>
    <t>vasão minima</t>
  </si>
  <si>
    <t>maximum pressure loss</t>
  </si>
  <si>
    <t>perda pressao maximo</t>
  </si>
  <si>
    <t>minimum pressure loss</t>
  </si>
  <si>
    <t>perda pressao minimo</t>
  </si>
  <si>
    <t>loss of nominal pressure</t>
  </si>
  <si>
    <t>perda pressao nominal</t>
  </si>
  <si>
    <t>actuator</t>
  </si>
  <si>
    <t>atuador</t>
  </si>
  <si>
    <t>electrical data</t>
  </si>
  <si>
    <t>dados eletricos</t>
  </si>
  <si>
    <t>Water consumption</t>
  </si>
  <si>
    <t>consumo de agua</t>
  </si>
  <si>
    <t>m2</t>
  </si>
  <si>
    <t>IfcWall-&gt;Qto_WallBaseQuantities-&gt;GrossSideArea (Q_AREA)</t>
  </si>
  <si>
    <t>IsExternal</t>
  </si>
  <si>
    <t>IfcWall-&gt;Pset_WallCommon-&gt;IsExternal (P_SINGLEVALUE / IfcBoolean)</t>
  </si>
  <si>
    <t>Story Number</t>
  </si>
  <si>
    <t>Número do andar</t>
  </si>
  <si>
    <t>IfcWall.Decomposes (IfcRelAggregates)</t>
  </si>
  <si>
    <t>IfcWall.ObjectType (IfcLabel) (Este parámetro se utiliza sólo si el Tipo Predefinido se establece como "USERDEFINED")</t>
  </si>
  <si>
    <t>Tipo por Función</t>
  </si>
  <si>
    <t>IfcWall.PredefinedType (IfcWallTypeEnum) ver Tipos Predefinidos</t>
  </si>
  <si>
    <t>IfcWallType-&gt;HasAssociations (IfcRelAssociatesMaterial.RelatingMaterial)</t>
  </si>
  <si>
    <t>IfcCostValue.Category-&gt;ConceptualCost-&gt;AppliedValue (IfcAppliedValueSelect) (Si no se puede ingresar el parámetro en IfcCostValue, se agregará de la siguiente manera: IfcWall-&gt;Pset_Cost-&gt;ConceptualCost (P_SINGLEVALUE / IfcMonetaryMeasure))</t>
  </si>
  <si>
    <t>Custo Unitário Conceitual</t>
  </si>
  <si>
    <t>IfcCostItem.CostQuantities (IfcPhysicalQuantity)(Si no se puede ingresar el parámetro en IfcCostItem, se agregará de la siguiente manera: IfcWall-&gt;Pset_Cost-&gt;CostQuantities (IfcPhysicalQuantity))</t>
  </si>
  <si>
    <t>Unit Cost Unit Based Costing</t>
  </si>
  <si>
    <t>Custo unitário baseado em custos unitários</t>
  </si>
  <si>
    <t>IfcCostValue.Category-&gt;UnitCost-&gt;AppliedValue (IfcAppliedValueSelect) (Si no se puede ingresar el parámetro en IfcCostValue, se agregará de la siguiente manera: IfcWall-&gt;Pset_Cost-&gt;UnitCost)</t>
  </si>
  <si>
    <t>IfcWall-&gt;Pset_ProjectOrderPurchaseOrder-&gt;TransportCost (P_SINGLEVALUE / IfcMonetaryMeasure)</t>
  </si>
  <si>
    <t>IfcWall-&gt;Pset_ProjectOrderPurchaseOrder-&gt;IsFOB (P_SINGLEVALUE / IfcBoolean)</t>
  </si>
  <si>
    <t>R-Value</t>
  </si>
  <si>
    <t>Valor R</t>
  </si>
  <si>
    <t>K/W</t>
  </si>
  <si>
    <t>IfcWall-&gt;Pset_WallCommon-&gt;IfcThermalResistance (P_SINGLEVALUE / IfcThermalResistanceMeasure)</t>
  </si>
  <si>
    <t>U-Value</t>
  </si>
  <si>
    <t>Valor U</t>
  </si>
  <si>
    <t> W/(m2K)</t>
  </si>
  <si>
    <t>IfcWall-&gt;Pset_WallCommon-&gt;IfcThermalTransmittance (P_SINGLEVALUE / IfcThermalTransmittanceMeasure)</t>
  </si>
  <si>
    <t>Fire Resistance</t>
  </si>
  <si>
    <t>Resistência ao fogo</t>
  </si>
  <si>
    <t>min</t>
  </si>
  <si>
    <t>IfcWall-&gt;Pset_WallCommon-&gt;FireRating (P_SINGLEVALUE / IfcLabel)</t>
  </si>
  <si>
    <t>Acoustic Rating</t>
  </si>
  <si>
    <t>%</t>
  </si>
  <si>
    <t>IfcWindow-&gt;Pset_WindowCommon-&gt;AcousticRating (P_SINGLEVALUE / IfcLabel)</t>
  </si>
  <si>
    <t>Valor de absorção</t>
  </si>
  <si>
    <t xml:space="preserve">Absorption-Value </t>
  </si>
  <si>
    <t>Au</t>
  </si>
  <si>
    <t>IfcWindow-&gt;Pset_DoorWindowGlazingType-&gt;SolarAbsorption (P_SINGLEVALUE / IfcNormalisedRatioMeasure)</t>
  </si>
  <si>
    <t>Saída de aquecimento radiante</t>
  </si>
  <si>
    <t>Radiant Heating Output</t>
  </si>
  <si>
    <t>BTU</t>
  </si>
  <si>
    <t>IfcWindow-&gt;Pset_EnvironmentalImpactValues-&gt;RadiantHeatingOutput (P_SINGLEVALUE / IfcPowerMeasure)</t>
  </si>
  <si>
    <t>IfcWall-&gt;Pset_WallCommon-&gt;Status (P_ENUMERATEDVALE / IfcLabel / Penum_ElementStatus)</t>
  </si>
  <si>
    <t>Nominal Current</t>
  </si>
  <si>
    <t>Corrente Nominal</t>
  </si>
  <si>
    <t>Current</t>
  </si>
  <si>
    <t>A corrente máxima permitida que um dispositivo está certificado para lidar</t>
  </si>
  <si>
    <t>IfcDistributionElement-&gt;Pset_ElectricalDeviceCommon-&gt;NominalCurrent</t>
  </si>
  <si>
    <t>Usage Current</t>
  </si>
  <si>
    <t>Uso atual</t>
  </si>
  <si>
    <t>current</t>
  </si>
  <si>
    <t>A corrente que um dispositivo está realmente manipulando ou que foi calculada para lidar em um determinado momento.</t>
  </si>
  <si>
    <t>IfcDistributionElement-&gt;Pset_ElectricalDeviceCommon-&gt;UsageCurrent</t>
  </si>
  <si>
    <t>Nominal Voltage</t>
  </si>
  <si>
    <t>Voltagem nominal</t>
  </si>
  <si>
    <t>Eletrical potential</t>
  </si>
  <si>
    <t>V</t>
  </si>
  <si>
    <t>A faixa de voltagem permitida para a qual um dispositivo está certificado. O limite superior desse valor é o máximo.</t>
  </si>
  <si>
    <t>IfcDistributionElement-&gt;Pset_ElectricalDeviceCommon-&gt;NominalVoltage</t>
  </si>
  <si>
    <t>Electrical Device Nominal Power</t>
  </si>
  <si>
    <t>Potência nominal do dispositivo elétrico</t>
  </si>
  <si>
    <t>A classificação de potência de saída que é certificada para um dispositivo.</t>
  </si>
  <si>
    <t>IfcDistributionElement-&gt;Pset_ElectricalDeviceCommon-&gt;ElectricalDeviceNominalPower</t>
  </si>
  <si>
    <t>Number Of Poles</t>
  </si>
  <si>
    <t>Número de postes</t>
  </si>
  <si>
    <t>O número de conexões lógicas que podem ser feitas em um dispositivo elétrico.</t>
  </si>
  <si>
    <t>IfcDistributionElement-&gt;Pset_ElectricalDeviceCommon-&gt;NumberOfPoles</t>
  </si>
  <si>
    <t>Has Protective Earth</t>
  </si>
  <si>
    <t>Possui Terra Protetora</t>
  </si>
  <si>
    <t>Boolean</t>
  </si>
  <si>
    <t>Sim, Não</t>
  </si>
  <si>
    <t>Indica se o dispositivo elétrico tem uma conexão de aterramento de proteção (= TRUE) ou não (= FALSE).</t>
  </si>
  <si>
    <t>IfcDistributionElement-&gt;Pset_ElectricalDeviceCommon-&gt;HasProtectiveEarth</t>
  </si>
  <si>
    <t>Nominal Frequency Range</t>
  </si>
  <si>
    <t>Faixa de frequência nominal</t>
  </si>
  <si>
    <t>Frequency</t>
  </si>
  <si>
    <t>Hz</t>
  </si>
  <si>
    <t>Os limites superior e inferior de frequência para os quais a operação do dispositivo é certificada.</t>
  </si>
  <si>
    <t>IfcDistributionElement-&gt;Pset_ElectricalDeviceCommon-&gt;NominalFrequencyRange</t>
  </si>
  <si>
    <t>Phase Angle</t>
  </si>
  <si>
    <t>Ângulo de fase</t>
  </si>
  <si>
    <t>º</t>
  </si>
  <si>
    <t>A diferença angular entre duas formas de onda da mesma frequência</t>
  </si>
  <si>
    <t>IfcDistributionElement-&gt;Pset_ElectricalDeviceCommon-&gt;PhaseAngle</t>
  </si>
  <si>
    <t>Insulation Standard Class</t>
  </si>
  <si>
    <t>Classe Padrão de Isolamento</t>
  </si>
  <si>
    <t>As classes padrão de isolamento fornecem informações básicas de proteção contra choque elétrico. Define os níveis de isolamento exigidos em termos de requisitos de construção (distâncias de fuga e folga) e requisitos elétricos (conformidade com testes de resistência elétrica). O isolamento básico é considerado curto sob condições de falha única. Os valores reais necessários dependem da tensão de trabalho a que o isolamento está sujeito, bem como de outros fatores. Também indica se o dispositivo elétrico tem uma conexão de aterramento de proteção.</t>
  </si>
  <si>
    <t>IfcDistributionElement-&gt;Pset_ElectricalDeviceCommon-&gt;InsulationStandardClass</t>
  </si>
  <si>
    <t>Phase Reference</t>
  </si>
  <si>
    <t>Referência de Fase</t>
  </si>
  <si>
    <t>A identificação de fase usada para a entrada elétrica do dispositivo. Deve ser o mesmo identificador de fase usado para o segmento do condutor que fornece o serviço elétrico para o dispositivo. Em geral, é recomendado que as recomendações IEC para identificação de fase sejam usadas (L1, L2 etc.). No entanto, outros identificadores de fase podem ser usados, como por cor (vermelho, azul, amarelo) ou por número (1, 2, 3) etc.</t>
  </si>
  <si>
    <t>IfcDistributionElement-&gt;Pset_ElectricalDeviceCommon-&gt;PhaseReference</t>
  </si>
  <si>
    <t>lod 100</t>
  </si>
  <si>
    <t>lod 200</t>
  </si>
  <si>
    <t>lod 300</t>
  </si>
  <si>
    <t>lod 400</t>
  </si>
  <si>
    <t>lod 500</t>
  </si>
  <si>
    <t>m3</t>
  </si>
  <si>
    <t>IfcWall-&gt;Qto_WallBaseQuantities-&gt;GrossVolume (Q_VOLUME)</t>
  </si>
  <si>
    <t>FootprintArea</t>
  </si>
  <si>
    <t>IfcWall-&gt;Qto_WallBaseQuantities-&gt;GrossFootprintArea (Q_AREA)</t>
  </si>
  <si>
    <t xml:space="preserve">Capacity </t>
  </si>
  <si>
    <t>weight</t>
  </si>
  <si>
    <t>kN</t>
  </si>
  <si>
    <t>IfcWall-&gt;Pset_WallCommon-&gt;LoadBearing (P_SINGLEVALUE / IfcBoolean)</t>
  </si>
  <si>
    <t>Combustible</t>
  </si>
  <si>
    <t>TIDP - Task Information Delivery Plan</t>
  </si>
  <si>
    <t>Elemento IFC</t>
  </si>
  <si>
    <t>Qunatidade</t>
  </si>
  <si>
    <t>Built in</t>
  </si>
  <si>
    <t>kg</t>
  </si>
  <si>
    <t>Txt</t>
  </si>
  <si>
    <t>Parâmetros compartilhados</t>
  </si>
  <si>
    <t>Numero</t>
  </si>
  <si>
    <t>Parmetro de projeto</t>
  </si>
  <si>
    <r>
      <t>m</t>
    </r>
    <r>
      <rPr>
        <vertAlign val="superscript"/>
        <sz val="11"/>
        <color theme="1"/>
        <rFont val="Calibri"/>
        <family val="2"/>
        <scheme val="minor"/>
      </rPr>
      <t>2</t>
    </r>
  </si>
  <si>
    <t>Fixed</t>
  </si>
  <si>
    <r>
      <t>m</t>
    </r>
    <r>
      <rPr>
        <vertAlign val="superscript"/>
        <sz val="11"/>
        <color theme="1"/>
        <rFont val="Calibri"/>
        <family val="2"/>
        <scheme val="minor"/>
      </rPr>
      <t>3</t>
    </r>
  </si>
  <si>
    <t>..</t>
  </si>
  <si>
    <t>Orçamento</t>
  </si>
  <si>
    <t>Propriedades</t>
  </si>
  <si>
    <t>Nome do arquivo</t>
  </si>
  <si>
    <t>Diretório (caminho na rede) do arquivo</t>
  </si>
  <si>
    <t>Unidade Fiocruz</t>
  </si>
  <si>
    <t>Departamento Fiocruz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</si>
</sst>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entury Gothic"/>
      <family val="2"/>
    </font>
    <font>
      <b/>
      <sz val="12"/>
      <color theme="0"/>
      <name val="Century Gothic"/>
      <family val="2"/>
    </font>
    <font>
      <sz val="11"/>
      <color theme="1" tint="0.499984740745262"/>
      <name val="Century Gothic"/>
      <family val="2"/>
    </font>
    <font>
      <b/>
      <sz val="11"/>
      <color theme="1" tint="0.499984740745262"/>
      <name val="Century Gothic"/>
      <family val="2"/>
    </font>
    <font>
      <sz val="8"/>
      <name val="Calibri"/>
      <family val="2"/>
      <scheme val="minor"/>
    </font>
    <font>
      <sz val="10"/>
      <color rgb="FF000000"/>
      <name val="Arial"/>
      <family val="2"/>
    </font>
    <font>
      <sz val="12"/>
      <color rgb="FF000000"/>
      <name val="Calibri Light"/>
      <family val="2"/>
    </font>
    <font>
      <i/>
      <sz val="11"/>
      <color theme="1"/>
      <name val="Calibri"/>
      <family val="2"/>
      <scheme val="minor"/>
    </font>
    <font>
      <sz val="10"/>
      <color indexed="8"/>
      <name val="Arial"/>
      <family val="2"/>
    </font>
    <font>
      <b/>
      <sz val="6"/>
      <color indexed="8"/>
      <name val="Arial"/>
      <family val="2"/>
    </font>
    <font>
      <sz val="6"/>
      <color indexed="8"/>
      <name val="Arial"/>
      <family val="2"/>
    </font>
    <font>
      <b/>
      <i/>
      <sz val="16"/>
      <color theme="1" tint="0.499984740745262"/>
      <name val="Calibri"/>
      <family val="2"/>
      <scheme val="minor"/>
    </font>
    <font>
      <sz val="11"/>
      <color theme="1"/>
      <name val=" Century Gothic"/>
    </font>
    <font>
      <sz val="11"/>
      <name val=" Century Gothic"/>
    </font>
    <font>
      <i/>
      <sz val="16"/>
      <color theme="1" tint="0.499984740745262"/>
      <name val="Calibri"/>
      <family val="2"/>
      <scheme val="minor"/>
    </font>
    <font>
      <b/>
      <sz val="11"/>
      <color theme="1"/>
      <name val="Calibri"/>
      <family val="2"/>
      <scheme val="minor"/>
    </font>
    <font>
      <sz val="11"/>
      <name val="Calibri"/>
      <family val="2"/>
      <scheme val="minor"/>
    </font>
    <font>
      <vertAlign val="superscript"/>
      <sz val="11"/>
      <color theme="1"/>
      <name val="Calibri"/>
      <family val="2"/>
      <scheme val="minor"/>
    </font>
    <font>
      <sz val="11"/>
      <color rgb="FFFF0000"/>
      <name val=" Century Gothic"/>
    </font>
    <font>
      <u/>
      <sz val="11"/>
      <color theme="10"/>
      <name val="Calibri"/>
      <family val="2"/>
      <scheme val="minor"/>
    </font>
    <font>
      <sz val="11"/>
      <color rgb="FFFF0000"/>
      <name val="Calibri"/>
      <family val="2"/>
      <scheme val="minor"/>
    </font>
    <font>
      <sz val="11"/>
      <color theme="1"/>
      <name val="Calibri"/>
      <family val="2"/>
    </font>
    <font>
      <sz val="12"/>
      <color theme="1"/>
      <name val="Calibri Light"/>
      <family val="2"/>
    </font>
    <font>
      <sz val="12"/>
      <color rgb="FFFF0000"/>
      <name val="Calibri Light"/>
      <family val="2"/>
    </font>
  </fonts>
  <fills count="15">
    <fill>
      <patternFill patternType="none"/>
    </fill>
    <fill>
      <patternFill patternType="gray125"/>
    </fill>
    <fill>
      <patternFill patternType="solid">
        <fgColor theme="0" tint="-0.14999847407452621"/>
        <bgColor indexed="64"/>
      </patternFill>
    </fill>
    <fill>
      <patternFill patternType="solid">
        <fgColor rgb="FF85CDC8"/>
        <bgColor indexed="64"/>
      </patternFill>
    </fill>
    <fill>
      <patternFill patternType="solid">
        <fgColor theme="0" tint="-4.9989318521683403E-2"/>
        <bgColor indexed="64"/>
      </patternFill>
    </fill>
    <fill>
      <patternFill patternType="solid">
        <fgColor rgb="FFCBB0D2"/>
        <bgColor indexed="64"/>
      </patternFill>
    </fill>
    <fill>
      <patternFill patternType="solid">
        <fgColor theme="0" tint="-0.14999847407452621"/>
        <bgColor theme="0" tint="-0.14999847407452621"/>
      </patternFill>
    </fill>
    <fill>
      <patternFill patternType="solid">
        <fgColor theme="5"/>
        <bgColor indexed="64"/>
      </patternFill>
    </fill>
    <fill>
      <patternFill patternType="solid">
        <fgColor theme="4" tint="0.79998168889431442"/>
        <bgColor indexed="64"/>
      </patternFill>
    </fill>
    <fill>
      <patternFill patternType="solid">
        <fgColor theme="6" tint="0.79998168889431442"/>
        <bgColor theme="6" tint="0.79998168889431442"/>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39997558519241921"/>
        <bgColor theme="0" tint="-0.14999847407452621"/>
      </patternFill>
    </fill>
    <fill>
      <patternFill patternType="solid">
        <fgColor theme="4" tint="0.59999389629810485"/>
        <bgColor indexed="64"/>
      </patternFill>
    </fill>
  </fills>
  <borders count="27">
    <border>
      <left/>
      <right/>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style="thin">
        <color theme="6" tint="0.39997558519241921"/>
      </left>
      <right/>
      <top style="thin">
        <color theme="6" tint="0.39997558519241921"/>
      </top>
      <bottom style="double">
        <color indexed="64"/>
      </bottom>
      <diagonal/>
    </border>
    <border>
      <left/>
      <right/>
      <top style="thin">
        <color theme="6" tint="0.39997558519241921"/>
      </top>
      <bottom style="double">
        <color indexed="64"/>
      </bottom>
      <diagonal/>
    </border>
    <border>
      <left/>
      <right style="thin">
        <color theme="6" tint="0.39997558519241921"/>
      </right>
      <top style="thin">
        <color theme="6" tint="0.39997558519241921"/>
      </top>
      <bottom style="double">
        <color indexed="64"/>
      </bottom>
      <diagonal/>
    </border>
    <border>
      <left style="thin">
        <color theme="6" tint="0.39997558519241921"/>
      </left>
      <right/>
      <top/>
      <bottom style="double">
        <color indexed="64"/>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6" tint="0.39997558519241921"/>
      </left>
      <right/>
      <top style="thin">
        <color theme="1"/>
      </top>
      <bottom style="thin">
        <color theme="1"/>
      </bottom>
      <diagonal/>
    </border>
    <border>
      <left/>
      <right style="thin">
        <color theme="6" tint="0.39997558519241921"/>
      </right>
      <top style="thin">
        <color theme="6" tint="0.39997558519241921"/>
      </top>
      <bottom style="thin">
        <color theme="6" tint="0.39997558519241921"/>
      </bottom>
      <diagonal/>
    </border>
    <border>
      <left style="hair">
        <color indexed="64"/>
      </left>
      <right style="hair">
        <color indexed="64"/>
      </right>
      <top/>
      <bottom style="hair">
        <color indexed="64"/>
      </bottom>
      <diagonal/>
    </border>
    <border>
      <left style="dotted">
        <color auto="1"/>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theme="6" tint="0.39997558519241921"/>
      </left>
      <right/>
      <top style="thin">
        <color theme="6" tint="0.39997558519241921"/>
      </top>
      <bottom/>
      <diagonal/>
    </border>
    <border>
      <left/>
      <right style="hair">
        <color indexed="64"/>
      </right>
      <top style="hair">
        <color indexed="64"/>
      </top>
      <bottom/>
      <diagonal/>
    </border>
    <border>
      <left style="hair">
        <color indexed="64"/>
      </left>
      <right/>
      <top style="hair">
        <color indexed="64"/>
      </top>
      <bottom style="thin">
        <color theme="1"/>
      </bottom>
      <diagonal/>
    </border>
    <border>
      <left/>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theme="6" tint="0.39997558519241921"/>
      </top>
      <bottom/>
      <diagonal/>
    </border>
  </borders>
  <cellStyleXfs count="4">
    <xf numFmtId="0" fontId="0" fillId="0" borderId="0"/>
    <xf numFmtId="0" fontId="6" fillId="0" borderId="0"/>
    <xf numFmtId="0" fontId="9" fillId="0" borderId="0"/>
    <xf numFmtId="0" fontId="20" fillId="0" borderId="0" applyNumberFormat="0" applyFill="0" applyBorder="0" applyAlignment="0" applyProtection="0"/>
  </cellStyleXfs>
  <cellXfs count="116">
    <xf numFmtId="0" fontId="0" fillId="0" borderId="0" xfId="0"/>
    <xf numFmtId="0" fontId="1" fillId="2" borderId="0" xfId="0" applyFont="1" applyFill="1"/>
    <xf numFmtId="0" fontId="1" fillId="0" borderId="0" xfId="0" applyFont="1"/>
    <xf numFmtId="0" fontId="1" fillId="0" borderId="0" xfId="0" applyFont="1" applyAlignment="1">
      <alignment horizontal="center"/>
    </xf>
    <xf numFmtId="0" fontId="3" fillId="0" borderId="0" xfId="0" applyFont="1"/>
    <xf numFmtId="0" fontId="4" fillId="0" borderId="0" xfId="0" applyFont="1"/>
    <xf numFmtId="0" fontId="2" fillId="3" borderId="1" xfId="0" applyFont="1" applyFill="1" applyBorder="1" applyAlignment="1">
      <alignment horizontal="left" vertical="center"/>
    </xf>
    <xf numFmtId="0" fontId="2" fillId="3" borderId="6" xfId="0" applyFont="1" applyFill="1" applyBorder="1" applyAlignment="1">
      <alignment vertical="center"/>
    </xf>
    <xf numFmtId="0" fontId="3" fillId="4" borderId="7" xfId="0" applyFont="1" applyFill="1" applyBorder="1" applyAlignment="1">
      <alignment horizontal="center" vertical="top"/>
    </xf>
    <xf numFmtId="0" fontId="3" fillId="4" borderId="0" xfId="0" applyFont="1" applyFill="1" applyAlignment="1">
      <alignment vertical="top" wrapText="1"/>
    </xf>
    <xf numFmtId="0" fontId="3" fillId="5" borderId="0" xfId="0" applyFont="1" applyFill="1"/>
    <xf numFmtId="0" fontId="7" fillId="0" borderId="8" xfId="1" applyFont="1" applyBorder="1" applyAlignment="1">
      <alignment vertical="center"/>
    </xf>
    <xf numFmtId="0" fontId="9" fillId="0" borderId="0" xfId="2" applyAlignment="1">
      <alignment horizontal="left"/>
    </xf>
    <xf numFmtId="0" fontId="10" fillId="0" borderId="0" xfId="2" applyFont="1" applyAlignment="1">
      <alignment horizontal="center"/>
    </xf>
    <xf numFmtId="0" fontId="9" fillId="0" borderId="0" xfId="2"/>
    <xf numFmtId="0" fontId="11" fillId="0" borderId="0" xfId="2" applyFont="1" applyAlignment="1">
      <alignment horizontal="right"/>
    </xf>
    <xf numFmtId="0" fontId="11" fillId="0" borderId="0" xfId="2" applyFont="1" applyAlignment="1">
      <alignment horizontal="left"/>
    </xf>
    <xf numFmtId="0" fontId="2" fillId="3" borderId="10" xfId="0" applyFont="1" applyFill="1" applyBorder="1" applyAlignment="1">
      <alignment horizontal="left" vertical="center"/>
    </xf>
    <xf numFmtId="0" fontId="7" fillId="6" borderId="8" xfId="1" applyFont="1" applyFill="1" applyBorder="1" applyAlignment="1">
      <alignment vertical="center"/>
    </xf>
    <xf numFmtId="0" fontId="2" fillId="3" borderId="0" xfId="0" applyFont="1" applyFill="1" applyAlignment="1">
      <alignment horizontal="center" vertical="center"/>
    </xf>
    <xf numFmtId="0" fontId="13" fillId="0" borderId="0" xfId="0" applyFont="1"/>
    <xf numFmtId="0" fontId="14" fillId="0" borderId="0" xfId="0" applyFont="1"/>
    <xf numFmtId="0" fontId="2" fillId="3" borderId="11" xfId="0" applyFont="1" applyFill="1" applyBorder="1" applyAlignment="1">
      <alignment horizontal="center" vertical="center"/>
    </xf>
    <xf numFmtId="0" fontId="3" fillId="7" borderId="0" xfId="0" applyFont="1" applyFill="1" applyAlignment="1">
      <alignment horizontal="center"/>
    </xf>
    <xf numFmtId="0" fontId="3" fillId="7" borderId="0" xfId="0" applyFont="1" applyFill="1" applyAlignment="1">
      <alignment horizontal="left"/>
    </xf>
    <xf numFmtId="0" fontId="3" fillId="7" borderId="0" xfId="0" applyFont="1" applyFill="1"/>
    <xf numFmtId="0" fontId="3" fillId="8" borderId="0" xfId="0" applyFont="1" applyFill="1" applyAlignment="1">
      <alignment horizontal="center"/>
    </xf>
    <xf numFmtId="0" fontId="3" fillId="8" borderId="0" xfId="0" applyFont="1" applyFill="1" applyAlignment="1">
      <alignment horizontal="left"/>
    </xf>
    <xf numFmtId="0" fontId="3" fillId="8" borderId="0" xfId="0" applyFont="1" applyFill="1"/>
    <xf numFmtId="0" fontId="7" fillId="0" borderId="8" xfId="1" applyFont="1" applyBorder="1" applyAlignment="1">
      <alignment horizontal="center" vertical="center"/>
    </xf>
    <xf numFmtId="0" fontId="3" fillId="5" borderId="8" xfId="0" applyFont="1" applyFill="1" applyBorder="1"/>
    <xf numFmtId="0" fontId="16" fillId="0" borderId="13" xfId="0" applyFont="1" applyBorder="1"/>
    <xf numFmtId="0" fontId="17" fillId="0" borderId="0" xfId="0" applyFont="1"/>
    <xf numFmtId="0" fontId="7" fillId="0" borderId="12" xfId="1" applyFont="1" applyBorder="1" applyAlignment="1">
      <alignment vertical="center"/>
    </xf>
    <xf numFmtId="0" fontId="3" fillId="5" borderId="12" xfId="0" applyFont="1" applyFill="1" applyBorder="1"/>
    <xf numFmtId="0" fontId="7" fillId="0" borderId="0" xfId="1" applyFont="1" applyAlignment="1">
      <alignment vertical="center"/>
    </xf>
    <xf numFmtId="0" fontId="2" fillId="3" borderId="8" xfId="0" applyFont="1" applyFill="1" applyBorder="1" applyAlignment="1">
      <alignment horizontal="center" vertical="center"/>
    </xf>
    <xf numFmtId="0" fontId="7" fillId="0" borderId="12" xfId="1" applyFont="1" applyBorder="1" applyAlignment="1">
      <alignment horizontal="center" vertical="center"/>
    </xf>
    <xf numFmtId="0" fontId="19" fillId="0" borderId="0" xfId="0" applyFont="1"/>
    <xf numFmtId="0" fontId="21" fillId="0" borderId="0" xfId="0" applyFont="1"/>
    <xf numFmtId="0" fontId="2" fillId="3" borderId="10"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0" borderId="0" xfId="0" applyFont="1" applyAlignment="1">
      <alignment horizontal="left" vertical="center"/>
    </xf>
    <xf numFmtId="0" fontId="20" fillId="0" borderId="0" xfId="3" applyFill="1"/>
    <xf numFmtId="0" fontId="8" fillId="0" borderId="8" xfId="1" applyFont="1" applyBorder="1" applyAlignment="1">
      <alignment horizontal="center" vertical="center"/>
    </xf>
    <xf numFmtId="0" fontId="7" fillId="9" borderId="8" xfId="1" applyFont="1" applyFill="1" applyBorder="1" applyAlignment="1">
      <alignment horizontal="center" vertical="center"/>
    </xf>
    <xf numFmtId="0" fontId="7" fillId="10" borderId="8" xfId="1" applyFont="1" applyFill="1" applyBorder="1" applyAlignment="1">
      <alignment vertical="center"/>
    </xf>
    <xf numFmtId="0" fontId="7" fillId="12" borderId="8" xfId="1" applyFont="1" applyFill="1" applyBorder="1" applyAlignment="1">
      <alignment vertical="center"/>
    </xf>
    <xf numFmtId="0" fontId="7" fillId="13" borderId="8" xfId="1" applyFont="1" applyFill="1" applyBorder="1" applyAlignment="1">
      <alignment vertical="center"/>
    </xf>
    <xf numFmtId="0" fontId="7" fillId="14" borderId="8" xfId="1" applyFont="1" applyFill="1" applyBorder="1" applyAlignment="1">
      <alignment vertical="center"/>
    </xf>
    <xf numFmtId="0" fontId="7" fillId="11" borderId="12" xfId="1" applyFont="1" applyFill="1" applyBorder="1" applyAlignment="1">
      <alignment vertical="center"/>
    </xf>
    <xf numFmtId="0" fontId="7" fillId="11" borderId="8" xfId="1" applyFont="1" applyFill="1" applyBorder="1" applyAlignment="1">
      <alignment vertical="center"/>
    </xf>
    <xf numFmtId="0" fontId="7" fillId="10" borderId="12" xfId="1" applyFont="1" applyFill="1" applyBorder="1" applyAlignment="1">
      <alignment vertical="center"/>
    </xf>
    <xf numFmtId="0" fontId="22" fillId="0" borderId="8" xfId="1" applyFont="1" applyBorder="1" applyAlignment="1">
      <alignment horizontal="center" vertical="center"/>
    </xf>
    <xf numFmtId="0" fontId="7" fillId="14" borderId="12" xfId="1" applyFont="1" applyFill="1" applyBorder="1" applyAlignment="1">
      <alignment vertical="center"/>
    </xf>
    <xf numFmtId="0" fontId="7" fillId="0" borderId="22" xfId="1" applyFont="1" applyBorder="1" applyAlignment="1">
      <alignment horizontal="center" vertical="center"/>
    </xf>
    <xf numFmtId="0" fontId="3" fillId="5" borderId="18" xfId="0" applyFont="1" applyFill="1" applyBorder="1" applyAlignment="1">
      <alignment horizontal="left" vertical="center"/>
    </xf>
    <xf numFmtId="0" fontId="2" fillId="3" borderId="12" xfId="0" applyFont="1" applyFill="1" applyBorder="1" applyAlignment="1">
      <alignment horizontal="center" vertical="center"/>
    </xf>
    <xf numFmtId="0" fontId="7" fillId="4" borderId="12" xfId="1" applyFont="1" applyFill="1" applyBorder="1" applyAlignment="1">
      <alignment vertical="center"/>
    </xf>
    <xf numFmtId="0" fontId="7" fillId="4" borderId="8" xfId="1" applyFont="1" applyFill="1" applyBorder="1" applyAlignment="1">
      <alignment vertical="center"/>
    </xf>
    <xf numFmtId="0" fontId="3" fillId="10" borderId="0" xfId="0" applyFont="1" applyFill="1" applyAlignment="1">
      <alignment horizontal="center"/>
    </xf>
    <xf numFmtId="0" fontId="3" fillId="10" borderId="0" xfId="0" applyFont="1" applyFill="1" applyAlignment="1">
      <alignment horizontal="left"/>
    </xf>
    <xf numFmtId="0" fontId="3" fillId="10" borderId="0" xfId="0" applyFont="1" applyFill="1"/>
    <xf numFmtId="0" fontId="16" fillId="0" borderId="0" xfId="0" applyFont="1"/>
    <xf numFmtId="0" fontId="23" fillId="0" borderId="8" xfId="1" applyFont="1" applyBorder="1" applyAlignment="1">
      <alignment vertical="center"/>
    </xf>
    <xf numFmtId="0" fontId="23" fillId="13" borderId="8" xfId="1" applyFont="1" applyFill="1" applyBorder="1" applyAlignment="1">
      <alignment vertical="center"/>
    </xf>
    <xf numFmtId="0" fontId="7" fillId="13" borderId="8" xfId="1" applyFont="1" applyFill="1" applyBorder="1" applyAlignment="1">
      <alignment vertical="center" wrapText="1"/>
    </xf>
    <xf numFmtId="0" fontId="2" fillId="3" borderId="9" xfId="0" applyFont="1" applyFill="1" applyBorder="1" applyAlignment="1">
      <alignment horizontal="center" vertical="center"/>
    </xf>
    <xf numFmtId="0" fontId="7" fillId="11" borderId="12" xfId="1" applyFont="1" applyFill="1" applyBorder="1" applyAlignment="1">
      <alignment horizontal="center" vertical="center"/>
    </xf>
    <xf numFmtId="0" fontId="7" fillId="10" borderId="12" xfId="1" applyFont="1" applyFill="1" applyBorder="1" applyAlignment="1">
      <alignment horizontal="center" vertical="center"/>
    </xf>
    <xf numFmtId="0" fontId="7" fillId="6" borderId="8" xfId="1" applyFont="1" applyFill="1" applyBorder="1" applyAlignment="1">
      <alignment horizontal="center" vertical="center"/>
    </xf>
    <xf numFmtId="0" fontId="7" fillId="12" borderId="8" xfId="1" applyFont="1" applyFill="1" applyBorder="1" applyAlignment="1">
      <alignment horizontal="center" vertical="center"/>
    </xf>
    <xf numFmtId="0" fontId="7" fillId="13" borderId="8" xfId="1" applyFont="1" applyFill="1" applyBorder="1" applyAlignment="1">
      <alignment horizontal="center" vertical="center"/>
    </xf>
    <xf numFmtId="0" fontId="7" fillId="14" borderId="8" xfId="1" applyFont="1" applyFill="1" applyBorder="1" applyAlignment="1">
      <alignment horizontal="center" vertical="center"/>
    </xf>
    <xf numFmtId="0" fontId="0" fillId="0" borderId="0" xfId="0" applyAlignment="1">
      <alignment horizontal="center"/>
    </xf>
    <xf numFmtId="0" fontId="20" fillId="0" borderId="8" xfId="3" applyNumberFormat="1" applyBorder="1" applyAlignment="1">
      <alignment horizontal="center" vertical="center"/>
    </xf>
    <xf numFmtId="0" fontId="7" fillId="13" borderId="8" xfId="1" applyFont="1" applyFill="1" applyBorder="1" applyAlignment="1">
      <alignment horizontal="left" vertical="center"/>
    </xf>
    <xf numFmtId="0" fontId="7" fillId="6" borderId="8" xfId="1" applyFont="1" applyFill="1" applyBorder="1" applyAlignment="1">
      <alignment horizontal="left" vertical="center"/>
    </xf>
    <xf numFmtId="0" fontId="7" fillId="10" borderId="8" xfId="1" applyFont="1" applyFill="1" applyBorder="1" applyAlignment="1">
      <alignment horizontal="center" vertical="center"/>
    </xf>
    <xf numFmtId="0" fontId="23" fillId="13" borderId="8" xfId="1" applyFont="1" applyFill="1" applyBorder="1" applyAlignment="1">
      <alignment horizontal="center" vertical="center"/>
    </xf>
    <xf numFmtId="0" fontId="7" fillId="0" borderId="0" xfId="1" applyFont="1" applyAlignment="1">
      <alignment horizontal="center" vertical="center"/>
    </xf>
    <xf numFmtId="0" fontId="17" fillId="0" borderId="0" xfId="0" applyFont="1" applyAlignment="1">
      <alignment horizontal="center"/>
    </xf>
    <xf numFmtId="0" fontId="24" fillId="0" borderId="0" xfId="1" applyFont="1" applyAlignment="1">
      <alignment vertical="center"/>
    </xf>
    <xf numFmtId="0" fontId="23" fillId="12" borderId="8" xfId="1" applyFont="1" applyFill="1" applyBorder="1" applyAlignment="1">
      <alignment vertical="center"/>
    </xf>
    <xf numFmtId="0" fontId="23" fillId="0" borderId="12" xfId="1" applyFont="1" applyBorder="1" applyAlignment="1">
      <alignment horizontal="center" vertical="center"/>
    </xf>
    <xf numFmtId="0" fontId="20" fillId="9" borderId="8" xfId="3" applyNumberFormat="1" applyFill="1" applyBorder="1" applyAlignment="1">
      <alignment horizontal="center" vertical="center"/>
    </xf>
    <xf numFmtId="0" fontId="1" fillId="0" borderId="0" xfId="0" applyFont="1" applyAlignment="1">
      <alignment horizontal="left" vertical="top" wrapText="1"/>
    </xf>
    <xf numFmtId="0" fontId="3" fillId="7" borderId="0" xfId="0" applyFont="1" applyFill="1" applyAlignment="1">
      <alignment horizontal="left"/>
    </xf>
    <xf numFmtId="0" fontId="3" fillId="8" borderId="0" xfId="0" applyFont="1" applyFill="1" applyAlignment="1">
      <alignment horizontal="left"/>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3" fillId="4" borderId="7" xfId="0" applyFont="1" applyFill="1" applyBorder="1" applyAlignment="1">
      <alignment horizontal="left" vertical="top"/>
    </xf>
    <xf numFmtId="0" fontId="3" fillId="4" borderId="7" xfId="0" applyFont="1" applyFill="1" applyBorder="1" applyAlignment="1">
      <alignment horizontal="left" vertical="top"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3" fillId="5" borderId="19"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21" xfId="0" applyFont="1" applyFill="1" applyBorder="1" applyAlignment="1">
      <alignment horizontal="center" vertical="center"/>
    </xf>
    <xf numFmtId="0" fontId="12" fillId="0" borderId="0" xfId="0" quotePrefix="1" applyFont="1" applyAlignment="1">
      <alignment horizontal="left" vertical="center" wrapText="1"/>
    </xf>
    <xf numFmtId="0" fontId="2" fillId="3" borderId="17" xfId="0" applyFont="1" applyFill="1" applyBorder="1" applyAlignment="1">
      <alignment horizontal="center" vertical="center"/>
    </xf>
    <xf numFmtId="0" fontId="16" fillId="4" borderId="16" xfId="0" applyFont="1" applyFill="1" applyBorder="1" applyAlignment="1">
      <alignment horizontal="center"/>
    </xf>
    <xf numFmtId="0" fontId="16" fillId="4" borderId="14" xfId="0" applyFont="1" applyFill="1" applyBorder="1" applyAlignment="1">
      <alignment horizontal="center"/>
    </xf>
    <xf numFmtId="0" fontId="16" fillId="4" borderId="15" xfId="0" applyFont="1" applyFill="1" applyBorder="1" applyAlignment="1">
      <alignment horizont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2" xfId="0" applyFont="1" applyFill="1" applyBorder="1" applyAlignment="1">
      <alignment horizontal="center" vertical="center"/>
    </xf>
  </cellXfs>
  <cellStyles count="4">
    <cellStyle name="Hiperlink" xfId="3" builtinId="8"/>
    <cellStyle name="Normal" xfId="0" builtinId="0"/>
    <cellStyle name="Normale 2" xfId="1" xr:uid="{7A41BBEF-7D89-4CCA-8BF1-AC2AB379F113}"/>
    <cellStyle name="Normale 3" xfId="2" xr:uid="{248CA27E-5B7D-4751-AABB-533B9D91D4AF}"/>
  </cellStyles>
  <dxfs count="73">
    <dxf>
      <fill>
        <patternFill>
          <bgColor theme="7"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39994506668294322"/>
        </patternFill>
      </fill>
    </dxf>
    <dxf>
      <fill>
        <patternFill>
          <bgColor theme="8" tint="0.79998168889431442"/>
        </patternFill>
      </fill>
    </dxf>
    <dxf>
      <fill>
        <patternFill>
          <bgColor theme="0"/>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79998168889431442"/>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79998168889431442"/>
        </patternFill>
      </fill>
    </dxf>
    <dxf>
      <fill>
        <patternFill>
          <bgColor theme="7" tint="0.59996337778862885"/>
        </patternFill>
      </fill>
    </dxf>
    <dxf>
      <fill>
        <patternFill>
          <bgColor theme="9" tint="0.79998168889431442"/>
        </patternFill>
      </fill>
    </dxf>
    <dxf>
      <fill>
        <patternFill>
          <bgColor theme="7" tint="0.59996337778862885"/>
        </patternFill>
      </fill>
    </dxf>
    <dxf>
      <fill>
        <patternFill>
          <bgColor theme="9" tint="0.79998168889431442"/>
        </patternFill>
      </fill>
    </dxf>
    <dxf>
      <fill>
        <patternFill>
          <bgColor theme="7" tint="0.59996337778862885"/>
        </patternFill>
      </fill>
    </dxf>
    <dxf>
      <fill>
        <patternFill>
          <bgColor theme="9" tint="0.59996337778862885"/>
        </patternFill>
      </fill>
    </dxf>
    <dxf>
      <fill>
        <patternFill>
          <bgColor theme="7" tint="0.79998168889431442"/>
        </patternFill>
      </fill>
    </dxf>
    <dxf>
      <fill>
        <patternFill>
          <bgColor theme="9" tint="0.79998168889431442"/>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dxf>
    <dxf>
      <font>
        <b/>
        <i val="0"/>
        <strike val="0"/>
        <condense val="0"/>
        <extend val="0"/>
        <outline val="0"/>
        <shadow val="0"/>
        <u val="none"/>
        <vertAlign val="baseline"/>
        <sz val="12"/>
        <color theme="0"/>
        <name val="Century Gothic"/>
        <family val="2"/>
        <scheme val="none"/>
      </font>
      <fill>
        <patternFill patternType="solid">
          <fgColor indexed="64"/>
          <bgColor rgb="FF85CDC8"/>
        </patternFill>
      </fill>
      <alignment horizontal="center" vertical="center" textRotation="0" wrapText="0" indent="0" justifyLastLine="0" shrinkToFit="0" readingOrder="0"/>
      <border diagonalUp="0" diagonalDown="0" outline="0">
        <left style="thin">
          <color theme="6" tint="0.39997558519241921"/>
        </left>
        <right style="thin">
          <color theme="6" tint="0.39997558519241921"/>
        </right>
        <top/>
        <bottom/>
      </border>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border outline="0">
        <bottom style="thin">
          <color theme="6" tint="0.39997558519241921"/>
        </bottom>
      </border>
    </dxf>
    <dxf>
      <font>
        <b/>
        <i val="0"/>
        <strike val="0"/>
        <condense val="0"/>
        <extend val="0"/>
        <outline val="0"/>
        <shadow val="0"/>
        <u val="none"/>
        <vertAlign val="baseline"/>
        <sz val="12"/>
        <color theme="0"/>
        <name val="Century Gothic"/>
        <family val="2"/>
        <scheme val="none"/>
      </font>
      <fill>
        <patternFill patternType="solid">
          <fgColor indexed="64"/>
          <bgColor rgb="FF85CDC8"/>
        </patternFill>
      </fill>
      <alignment horizontal="center" vertical="center" textRotation="0" wrapText="0" indent="0" justifyLastLine="0" shrinkToFit="0" readingOrder="0"/>
      <border diagonalUp="0" diagonalDown="0" outline="0">
        <left style="thin">
          <color theme="6" tint="0.39997558519241921"/>
        </left>
        <right style="thin">
          <color theme="6" tint="0.39997558519241921"/>
        </right>
        <top/>
        <bottom/>
      </border>
    </dxf>
    <dxf>
      <font>
        <b/>
        <i val="0"/>
        <color theme="0"/>
      </font>
      <fill>
        <patternFill>
          <bgColor theme="9" tint="-0.499984740745262"/>
        </patternFill>
      </fill>
    </dxf>
    <dxf>
      <fill>
        <patternFill>
          <bgColor theme="9" tint="0.39994506668294322"/>
        </patternFill>
      </fill>
    </dxf>
    <dxf>
      <fill>
        <patternFill>
          <bgColor theme="9" tint="0.79998168889431442"/>
        </patternFill>
      </fill>
    </dxf>
    <dxf>
      <fill>
        <patternFill>
          <bgColor theme="2" tint="-9.9948118533890809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93232</xdr:colOff>
      <xdr:row>6</xdr:row>
      <xdr:rowOff>496196</xdr:rowOff>
    </xdr:from>
    <xdr:to>
      <xdr:col>9</xdr:col>
      <xdr:colOff>367553</xdr:colOff>
      <xdr:row>6</xdr:row>
      <xdr:rowOff>1327245</xdr:rowOff>
    </xdr:to>
    <xdr:pic>
      <xdr:nvPicPr>
        <xdr:cNvPr id="2" name="Immagine 1" descr="Risultati immagini per EFM">
          <a:extLst>
            <a:ext uri="{FF2B5EF4-FFF2-40B4-BE49-F238E27FC236}">
              <a16:creationId xmlns:a16="http://schemas.microsoft.com/office/drawing/2014/main" id="{6F2E0E66-709D-463E-91B4-7C1D44A1F5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9326" y="1482314"/>
          <a:ext cx="883921" cy="831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xdr:row>
      <xdr:rowOff>0</xdr:rowOff>
    </xdr:from>
    <xdr:to>
      <xdr:col>9</xdr:col>
      <xdr:colOff>304800</xdr:colOff>
      <xdr:row>4</xdr:row>
      <xdr:rowOff>121920</xdr:rowOff>
    </xdr:to>
    <xdr:sp macro="" textlink="">
      <xdr:nvSpPr>
        <xdr:cNvPr id="1025" name="AutoShape 1" descr="Fullscreen Page | novo">
          <a:extLst>
            <a:ext uri="{FF2B5EF4-FFF2-40B4-BE49-F238E27FC236}">
              <a16:creationId xmlns:a16="http://schemas.microsoft.com/office/drawing/2014/main" id="{9C6E5C39-A2F4-4F26-89AD-2A1FC242D118}"/>
            </a:ext>
          </a:extLst>
        </xdr:cNvPr>
        <xdr:cNvSpPr>
          <a:spLocks noChangeAspect="1" noChangeArrowheads="1"/>
        </xdr:cNvSpPr>
      </xdr:nvSpPr>
      <xdr:spPr bwMode="auto">
        <a:xfrm>
          <a:off x="5654040" y="449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xdr:row>
      <xdr:rowOff>0</xdr:rowOff>
    </xdr:from>
    <xdr:to>
      <xdr:col>10</xdr:col>
      <xdr:colOff>304800</xdr:colOff>
      <xdr:row>3</xdr:row>
      <xdr:rowOff>121920</xdr:rowOff>
    </xdr:to>
    <xdr:sp macro="" textlink="">
      <xdr:nvSpPr>
        <xdr:cNvPr id="1027" name="AutoShape 3" descr="Fullscreen Page | novo">
          <a:extLst>
            <a:ext uri="{FF2B5EF4-FFF2-40B4-BE49-F238E27FC236}">
              <a16:creationId xmlns:a16="http://schemas.microsoft.com/office/drawing/2014/main" id="{4F80EF98-29D2-4B20-B8BE-DD237B0663A4}"/>
            </a:ext>
          </a:extLst>
        </xdr:cNvPr>
        <xdr:cNvSpPr>
          <a:spLocks noChangeAspect="1" noChangeArrowheads="1"/>
        </xdr:cNvSpPr>
      </xdr:nvSpPr>
      <xdr:spPr bwMode="auto">
        <a:xfrm>
          <a:off x="8785860" y="274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448236</xdr:colOff>
      <xdr:row>2</xdr:row>
      <xdr:rowOff>89645</xdr:rowOff>
    </xdr:from>
    <xdr:to>
      <xdr:col>9</xdr:col>
      <xdr:colOff>1542748</xdr:colOff>
      <xdr:row>6</xdr:row>
      <xdr:rowOff>152398</xdr:rowOff>
    </xdr:to>
    <xdr:pic>
      <xdr:nvPicPr>
        <xdr:cNvPr id="7" name="Imagem 3">
          <a:extLst>
            <a:ext uri="{FF2B5EF4-FFF2-40B4-BE49-F238E27FC236}">
              <a16:creationId xmlns:a16="http://schemas.microsoft.com/office/drawing/2014/main" id="{6196267E-11D7-4767-BA4F-9136B04EAC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5130" y="358586"/>
          <a:ext cx="2923312" cy="77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69272</xdr:colOff>
      <xdr:row>1</xdr:row>
      <xdr:rowOff>34636</xdr:rowOff>
    </xdr:from>
    <xdr:to>
      <xdr:col>10</xdr:col>
      <xdr:colOff>2992584</xdr:colOff>
      <xdr:row>2</xdr:row>
      <xdr:rowOff>17930</xdr:rowOff>
    </xdr:to>
    <xdr:pic>
      <xdr:nvPicPr>
        <xdr:cNvPr id="3" name="Imagem 3">
          <a:extLst>
            <a:ext uri="{FF2B5EF4-FFF2-40B4-BE49-F238E27FC236}">
              <a16:creationId xmlns:a16="http://schemas.microsoft.com/office/drawing/2014/main" id="{B4CF5E23-A33B-42F6-98CA-45E1A9FE53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181" y="207818"/>
          <a:ext cx="2923312" cy="77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dappetito\Impostazioni%20locali\Temporary%20Internet%20Files\Content.Outlook\0I4CFJF1\File%20di%20lavoro\Master%20Format\MF2004ETM-Oct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dappetito\Impostazioni%20locali\Temporary%20Internet%20Files\Content.Outlook\0I4CFJF1\Scheda%20censimento_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apassalacqua\Impostazioni%20locali\Temporary%20Internet%20Files\Content.Outlook\VMJS9UW3\Fascicolo%20Edificio%20(Fase%203)\Albero%20impiantistico%20ed%20attributi\Gestione%20Impianti_integrazione%20albero_v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fmsrl-my.sharepoint.com/Users/Alessandro%20Baghin/Desktop/eFM/PORTOSEGURO/Anagrafica%20Room%20Teatro%20Porto%20Seguro.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988 to 2004 Transition"/>
      <sheetName val="1995 to 2004 Transition"/>
      <sheetName val="Foglio1"/>
      <sheetName val="2004 Numbers and Titles"/>
    </sheetNames>
    <sheetDataSet>
      <sheetData sheetId="0" refreshError="1"/>
      <sheetData sheetId="1" refreshError="1"/>
      <sheetData sheetId="2" refreshError="1"/>
      <sheetData sheetId="3" refreshError="1"/>
      <sheetData sheetId="4">
        <row r="7">
          <cell r="A7" t="str">
            <v>00 00 00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
      <sheetName val="csi"/>
      <sheetName val="Scheda Censimento"/>
      <sheetName val="Foglio di Import"/>
      <sheetName val="elenchi"/>
    </sheetNames>
    <sheetDataSet>
      <sheetData sheetId="0" refreshError="1"/>
      <sheetData sheetId="1" refreshError="1"/>
      <sheetData sheetId="2"/>
      <sheetData sheetId="3" refreshError="1"/>
      <sheetData sheetId="4">
        <row r="2">
          <cell r="A2" t="str">
            <v>E-AG-0001_01</v>
          </cell>
        </row>
        <row r="3">
          <cell r="A3" t="str">
            <v>E-AL-0001_01</v>
          </cell>
        </row>
        <row r="4">
          <cell r="A4" t="str">
            <v>E-AL-0002_01</v>
          </cell>
        </row>
        <row r="5">
          <cell r="A5" t="str">
            <v>E-AL-0003_01</v>
          </cell>
        </row>
        <row r="6">
          <cell r="A6" t="str">
            <v>E-AL-0004_01</v>
          </cell>
        </row>
        <row r="7">
          <cell r="A7" t="str">
            <v>E-AL-0005_01</v>
          </cell>
        </row>
        <row r="8">
          <cell r="A8" t="str">
            <v>E-AL-0006_01</v>
          </cell>
        </row>
        <row r="9">
          <cell r="A9" t="str">
            <v>E-AL-0007_01</v>
          </cell>
        </row>
        <row r="10">
          <cell r="A10" t="str">
            <v>E-AN-0002_01</v>
          </cell>
        </row>
        <row r="11">
          <cell r="A11" t="str">
            <v>E-AN-0003_01</v>
          </cell>
        </row>
        <row r="12">
          <cell r="A12" t="str">
            <v>E-AN-0004_01</v>
          </cell>
        </row>
        <row r="13">
          <cell r="A13" t="str">
            <v>E-AN-0005_01</v>
          </cell>
        </row>
        <row r="14">
          <cell r="A14" t="str">
            <v>E-AN-0006_01</v>
          </cell>
        </row>
        <row r="15">
          <cell r="A15" t="str">
            <v>E-AN-0007_01</v>
          </cell>
        </row>
        <row r="16">
          <cell r="A16" t="str">
            <v>E-AN-0008_01</v>
          </cell>
        </row>
        <row r="17">
          <cell r="A17" t="str">
            <v>E-AN-0009_01</v>
          </cell>
        </row>
        <row r="18">
          <cell r="A18" t="str">
            <v>E-AN-0010_01</v>
          </cell>
        </row>
        <row r="19">
          <cell r="A19" t="str">
            <v>E-AN-0011_01</v>
          </cell>
        </row>
        <row r="20">
          <cell r="A20" t="str">
            <v>E-AO-0001_01</v>
          </cell>
        </row>
        <row r="21">
          <cell r="A21" t="str">
            <v>E-AP-0001_01</v>
          </cell>
        </row>
        <row r="22">
          <cell r="A22" t="str">
            <v>E-AP-0001_02</v>
          </cell>
        </row>
        <row r="23">
          <cell r="A23" t="str">
            <v>E-AP-0002_01</v>
          </cell>
        </row>
        <row r="24">
          <cell r="A24" t="str">
            <v>E-AP-0003_01</v>
          </cell>
        </row>
        <row r="25">
          <cell r="A25" t="str">
            <v>E-AP-0004_01</v>
          </cell>
        </row>
        <row r="26">
          <cell r="A26" t="str">
            <v>E-AP-0005_01</v>
          </cell>
        </row>
        <row r="27">
          <cell r="A27" t="str">
            <v>E-AP-0006_01</v>
          </cell>
        </row>
        <row r="28">
          <cell r="A28" t="str">
            <v>E-AP-0007_01</v>
          </cell>
        </row>
        <row r="29">
          <cell r="A29" t="str">
            <v>E-AP-0008_01</v>
          </cell>
        </row>
        <row r="30">
          <cell r="A30" t="str">
            <v>E-AP-0009_01</v>
          </cell>
        </row>
        <row r="31">
          <cell r="A31" t="str">
            <v>E-AP-0010_01</v>
          </cell>
        </row>
        <row r="32">
          <cell r="A32" t="str">
            <v>E-AQ-0001_01</v>
          </cell>
        </row>
        <row r="33">
          <cell r="A33" t="str">
            <v>E-AQ-0002_01</v>
          </cell>
        </row>
        <row r="34">
          <cell r="A34" t="str">
            <v>E-AQ-0003_01</v>
          </cell>
        </row>
        <row r="35">
          <cell r="A35" t="str">
            <v>E-AQ-0004_01</v>
          </cell>
        </row>
        <row r="36">
          <cell r="A36" t="str">
            <v>E-AQ-0006_01</v>
          </cell>
        </row>
        <row r="37">
          <cell r="A37" t="str">
            <v>E-AQ-0007_01</v>
          </cell>
        </row>
        <row r="38">
          <cell r="A38" t="str">
            <v>E-AR-0001_01</v>
          </cell>
        </row>
        <row r="39">
          <cell r="A39" t="str">
            <v>E-AR-0002_01</v>
          </cell>
        </row>
        <row r="40">
          <cell r="A40" t="str">
            <v>E-AR-0003_01</v>
          </cell>
        </row>
        <row r="41">
          <cell r="A41" t="str">
            <v>E-AR-0004_01</v>
          </cell>
        </row>
        <row r="42">
          <cell r="A42" t="str">
            <v>E-AT-0001_01</v>
          </cell>
        </row>
        <row r="43">
          <cell r="A43" t="str">
            <v>E-AT-0002_01</v>
          </cell>
        </row>
        <row r="44">
          <cell r="A44" t="str">
            <v>E-AV-0001_01</v>
          </cell>
        </row>
        <row r="45">
          <cell r="A45" t="str">
            <v>E-AV-0002_01</v>
          </cell>
        </row>
        <row r="46">
          <cell r="A46" t="str">
            <v>E-BA-0001_01</v>
          </cell>
        </row>
        <row r="47">
          <cell r="A47" t="str">
            <v>E-BA-0002_01</v>
          </cell>
        </row>
        <row r="48">
          <cell r="A48" t="str">
            <v>E-BA-0004_01</v>
          </cell>
        </row>
        <row r="49">
          <cell r="A49" t="str">
            <v>E-BA-0006_01</v>
          </cell>
        </row>
        <row r="50">
          <cell r="A50" t="str">
            <v>E-BA-0009_01</v>
          </cell>
        </row>
        <row r="51">
          <cell r="A51" t="str">
            <v>E-BA-0010_01</v>
          </cell>
        </row>
        <row r="52">
          <cell r="A52" t="str">
            <v>E-BA-0011_01</v>
          </cell>
        </row>
        <row r="53">
          <cell r="A53" t="str">
            <v>E-BA-0012_01</v>
          </cell>
        </row>
        <row r="54">
          <cell r="A54" t="str">
            <v>E-BA-0013_01</v>
          </cell>
        </row>
        <row r="55">
          <cell r="A55" t="str">
            <v>E-BA-0014_01</v>
          </cell>
        </row>
        <row r="56">
          <cell r="A56" t="str">
            <v>E-BA-0015_01</v>
          </cell>
        </row>
        <row r="57">
          <cell r="A57" t="str">
            <v>E-BA-0016_01</v>
          </cell>
        </row>
        <row r="58">
          <cell r="A58" t="str">
            <v>E-BA-0017_01</v>
          </cell>
        </row>
        <row r="59">
          <cell r="A59" t="str">
            <v>E-BA-0018_01</v>
          </cell>
        </row>
        <row r="60">
          <cell r="A60" t="str">
            <v>E-BA-0019_01</v>
          </cell>
        </row>
        <row r="61">
          <cell r="A61" t="str">
            <v>E-BA-0020_01</v>
          </cell>
        </row>
        <row r="62">
          <cell r="A62" t="str">
            <v>E-BA-0021_01</v>
          </cell>
        </row>
        <row r="63">
          <cell r="A63" t="str">
            <v>E-BA-0022_01</v>
          </cell>
        </row>
        <row r="64">
          <cell r="A64" t="str">
            <v>E-BA-0023_01</v>
          </cell>
        </row>
        <row r="65">
          <cell r="A65" t="str">
            <v>E-BA-0024_01</v>
          </cell>
        </row>
        <row r="66">
          <cell r="A66" t="str">
            <v>E-BA-0025_01</v>
          </cell>
        </row>
        <row r="67">
          <cell r="A67" t="str">
            <v>E-BA-0026_01</v>
          </cell>
        </row>
        <row r="68">
          <cell r="A68" t="str">
            <v>E-BA-0027_01</v>
          </cell>
        </row>
        <row r="69">
          <cell r="A69" t="str">
            <v>E-BA-0028_01</v>
          </cell>
        </row>
        <row r="70">
          <cell r="A70" t="str">
            <v>E-BA-0029_01</v>
          </cell>
        </row>
        <row r="71">
          <cell r="A71" t="str">
            <v>E-BA-0030_01</v>
          </cell>
        </row>
        <row r="72">
          <cell r="A72" t="str">
            <v>E-BA-0031_01</v>
          </cell>
        </row>
        <row r="73">
          <cell r="A73" t="str">
            <v>E-BA-0032_01</v>
          </cell>
        </row>
        <row r="74">
          <cell r="A74" t="str">
            <v>E-BA-0033_01</v>
          </cell>
        </row>
        <row r="75">
          <cell r="A75" t="str">
            <v>E-BA-0034_01</v>
          </cell>
        </row>
        <row r="76">
          <cell r="A76" t="str">
            <v>E-BA-0036_01</v>
          </cell>
        </row>
        <row r="77">
          <cell r="A77" t="str">
            <v>E-BA-0037_01</v>
          </cell>
        </row>
        <row r="78">
          <cell r="A78" t="str">
            <v>E-BA-0038_01</v>
          </cell>
        </row>
        <row r="79">
          <cell r="A79" t="str">
            <v>E-BA-0039_01</v>
          </cell>
        </row>
        <row r="80">
          <cell r="A80" t="str">
            <v>E-BA-0040_01</v>
          </cell>
        </row>
        <row r="81">
          <cell r="A81" t="str">
            <v>E-BG-0001_01</v>
          </cell>
        </row>
        <row r="82">
          <cell r="A82" t="str">
            <v>E-BG-0002_01</v>
          </cell>
        </row>
        <row r="83">
          <cell r="A83" t="str">
            <v>E-BG-0003_01</v>
          </cell>
        </row>
        <row r="84">
          <cell r="A84" t="str">
            <v>E-BG-0004_01</v>
          </cell>
        </row>
        <row r="85">
          <cell r="A85" t="str">
            <v>E-BG-0005_01</v>
          </cell>
        </row>
        <row r="86">
          <cell r="A86" t="str">
            <v>E-BG-0006_01</v>
          </cell>
        </row>
        <row r="87">
          <cell r="A87" t="str">
            <v>E-BG-0007_01</v>
          </cell>
        </row>
        <row r="88">
          <cell r="A88" t="str">
            <v>E-BI-0001_01</v>
          </cell>
        </row>
        <row r="89">
          <cell r="A89" t="str">
            <v>E-BI-0002_01</v>
          </cell>
        </row>
        <row r="90">
          <cell r="A90" t="str">
            <v>E-BI-0003_01</v>
          </cell>
        </row>
        <row r="91">
          <cell r="A91" t="str">
            <v>E-BL-0001_01</v>
          </cell>
        </row>
        <row r="92">
          <cell r="A92" t="str">
            <v>E-BN-0001_02</v>
          </cell>
        </row>
        <row r="93">
          <cell r="A93" t="str">
            <v>E-BN-0002_01</v>
          </cell>
        </row>
        <row r="94">
          <cell r="A94" t="str">
            <v>E-BN-0003_01</v>
          </cell>
        </row>
        <row r="95">
          <cell r="A95" t="str">
            <v>E-BN-0004_01</v>
          </cell>
        </row>
        <row r="96">
          <cell r="A96" t="str">
            <v>E-BO-0001_01</v>
          </cell>
        </row>
        <row r="97">
          <cell r="A97" t="str">
            <v>E-BO-0001_02</v>
          </cell>
        </row>
        <row r="98">
          <cell r="A98" t="str">
            <v>E-BO-0002_01</v>
          </cell>
        </row>
        <row r="99">
          <cell r="A99" t="str">
            <v>E-BO-0003_01</v>
          </cell>
        </row>
        <row r="100">
          <cell r="A100" t="str">
            <v>E-BO-0004_01</v>
          </cell>
        </row>
        <row r="101">
          <cell r="A101" t="str">
            <v>E-BO-0005_01</v>
          </cell>
        </row>
        <row r="102">
          <cell r="A102" t="str">
            <v>E-BO-0006_01</v>
          </cell>
        </row>
        <row r="103">
          <cell r="A103" t="str">
            <v>E-BO-0007_01</v>
          </cell>
        </row>
        <row r="104">
          <cell r="A104" t="str">
            <v>E-BO-0008_01</v>
          </cell>
        </row>
        <row r="105">
          <cell r="A105" t="str">
            <v>E-BO-0008_02</v>
          </cell>
        </row>
        <row r="106">
          <cell r="A106" t="str">
            <v>E-BO-0009_01</v>
          </cell>
        </row>
        <row r="107">
          <cell r="A107" t="str">
            <v>E-BO-0010_01</v>
          </cell>
        </row>
        <row r="108">
          <cell r="A108" t="str">
            <v>E-BO-0012_01</v>
          </cell>
        </row>
        <row r="109">
          <cell r="A109" t="str">
            <v>E-BO-0013_01</v>
          </cell>
        </row>
        <row r="110">
          <cell r="A110" t="str">
            <v>E-BO-0015_01</v>
          </cell>
        </row>
        <row r="111">
          <cell r="A111" t="str">
            <v>E-BO-0016_01</v>
          </cell>
        </row>
        <row r="112">
          <cell r="A112" t="str">
            <v>E-BO-0017_01</v>
          </cell>
        </row>
        <row r="113">
          <cell r="A113" t="str">
            <v>E-BO-0019_01</v>
          </cell>
        </row>
        <row r="114">
          <cell r="A114" t="str">
            <v>E-BO-0020_01</v>
          </cell>
        </row>
        <row r="115">
          <cell r="A115" t="str">
            <v>E-BO-0022_01</v>
          </cell>
        </row>
        <row r="116">
          <cell r="A116" t="str">
            <v>E-BO-0023_01</v>
          </cell>
        </row>
        <row r="117">
          <cell r="A117" t="str">
            <v>E-BO-0024_01</v>
          </cell>
        </row>
        <row r="118">
          <cell r="A118" t="str">
            <v>E-BO-0026_01</v>
          </cell>
        </row>
        <row r="119">
          <cell r="A119" t="str">
            <v>E-BO-0027_01</v>
          </cell>
        </row>
        <row r="120">
          <cell r="A120" t="str">
            <v>E-BR-0001_01</v>
          </cell>
        </row>
        <row r="121">
          <cell r="A121" t="str">
            <v>E-BR-0002_01</v>
          </cell>
        </row>
        <row r="122">
          <cell r="A122" t="str">
            <v>E-BR-0003_01</v>
          </cell>
        </row>
        <row r="123">
          <cell r="A123" t="str">
            <v>E-BR-0006_01</v>
          </cell>
        </row>
        <row r="124">
          <cell r="A124" t="str">
            <v>E-BR-0007_01</v>
          </cell>
        </row>
        <row r="125">
          <cell r="A125" t="str">
            <v>E-BS-0001_01</v>
          </cell>
        </row>
        <row r="126">
          <cell r="A126" t="str">
            <v>E-BS-0002_01</v>
          </cell>
        </row>
        <row r="127">
          <cell r="A127" t="str">
            <v>E-BS-0003_01</v>
          </cell>
        </row>
        <row r="128">
          <cell r="A128" t="str">
            <v>E-BS-0004_01</v>
          </cell>
        </row>
        <row r="129">
          <cell r="A129" t="str">
            <v>E-BS-0005_01</v>
          </cell>
        </row>
        <row r="130">
          <cell r="A130" t="str">
            <v>E-BS-0006_01</v>
          </cell>
        </row>
        <row r="131">
          <cell r="A131" t="str">
            <v>E-BS-0007_01</v>
          </cell>
        </row>
        <row r="132">
          <cell r="A132" t="str">
            <v>E-BS-0008_01</v>
          </cell>
        </row>
        <row r="133">
          <cell r="A133" t="str">
            <v>E-BS-0009_01</v>
          </cell>
        </row>
        <row r="134">
          <cell r="A134" t="str">
            <v>E-BS-0010_01</v>
          </cell>
        </row>
        <row r="135">
          <cell r="A135" t="str">
            <v>E-BZ-0001_01</v>
          </cell>
        </row>
        <row r="136">
          <cell r="A136" t="str">
            <v>E-BZ-0003_01</v>
          </cell>
        </row>
        <row r="137">
          <cell r="A137" t="str">
            <v>E-BZ-0004_01</v>
          </cell>
        </row>
        <row r="138">
          <cell r="A138" t="str">
            <v>E-BZ-0008_01</v>
          </cell>
        </row>
        <row r="139">
          <cell r="A139" t="str">
            <v>E-BZ-0009_01</v>
          </cell>
        </row>
        <row r="140">
          <cell r="A140" t="str">
            <v>E-BZ-0010_01</v>
          </cell>
        </row>
        <row r="141">
          <cell r="A141" t="str">
            <v>E-BZ-0011_01</v>
          </cell>
        </row>
        <row r="142">
          <cell r="A142" t="str">
            <v>E-CA-0001_01</v>
          </cell>
        </row>
        <row r="143">
          <cell r="A143" t="str">
            <v>E-CA-0003_01</v>
          </cell>
        </row>
        <row r="144">
          <cell r="A144" t="str">
            <v>E-CA-0004_01</v>
          </cell>
        </row>
        <row r="145">
          <cell r="A145" t="str">
            <v>E-CA-0006_01</v>
          </cell>
        </row>
        <row r="146">
          <cell r="A146" t="str">
            <v>E-CA-0007_01</v>
          </cell>
        </row>
        <row r="147">
          <cell r="A147" t="str">
            <v>E-CA-0008_01</v>
          </cell>
        </row>
        <row r="148">
          <cell r="A148" t="str">
            <v>E-CA-0009_01</v>
          </cell>
        </row>
        <row r="149">
          <cell r="A149" t="str">
            <v>E-CA-0011_01</v>
          </cell>
        </row>
        <row r="150">
          <cell r="A150" t="str">
            <v>E-CA-0012_01</v>
          </cell>
        </row>
        <row r="151">
          <cell r="A151" t="str">
            <v>E-CA-0013_01</v>
          </cell>
        </row>
        <row r="152">
          <cell r="A152" t="str">
            <v>E-CA-0015_01</v>
          </cell>
        </row>
        <row r="153">
          <cell r="A153" t="str">
            <v>E-CA-0016_01</v>
          </cell>
        </row>
        <row r="154">
          <cell r="A154" t="str">
            <v>E-CA-0017_01</v>
          </cell>
        </row>
        <row r="155">
          <cell r="A155" t="str">
            <v>E-CB-0001_01</v>
          </cell>
        </row>
        <row r="156">
          <cell r="A156" t="str">
            <v>E-CB-0002_01</v>
          </cell>
        </row>
        <row r="157">
          <cell r="A157" t="str">
            <v>E-CB-0003_01</v>
          </cell>
        </row>
        <row r="158">
          <cell r="A158" t="str">
            <v>E-CE-0001_01</v>
          </cell>
        </row>
        <row r="159">
          <cell r="A159" t="str">
            <v>E-CE-0002_01</v>
          </cell>
        </row>
        <row r="160">
          <cell r="A160" t="str">
            <v>E-CE-0004_01</v>
          </cell>
        </row>
        <row r="161">
          <cell r="A161" t="str">
            <v>E-CE-0005_01</v>
          </cell>
        </row>
        <row r="162">
          <cell r="A162" t="str">
            <v>E-CE-0006_01</v>
          </cell>
        </row>
        <row r="163">
          <cell r="A163" t="str">
            <v>E-CE-0009_01</v>
          </cell>
        </row>
        <row r="164">
          <cell r="A164" t="str">
            <v>E-CH-0001_01</v>
          </cell>
        </row>
        <row r="165">
          <cell r="A165" t="str">
            <v>E-CH-0002_01</v>
          </cell>
        </row>
        <row r="166">
          <cell r="A166" t="str">
            <v>E-CH-0003_01</v>
          </cell>
        </row>
        <row r="167">
          <cell r="A167" t="str">
            <v>E-CH-0004_01</v>
          </cell>
        </row>
        <row r="168">
          <cell r="A168" t="str">
            <v>E-CL-0001_01</v>
          </cell>
        </row>
        <row r="169">
          <cell r="A169" t="str">
            <v>E-CN-0001_01</v>
          </cell>
        </row>
        <row r="170">
          <cell r="A170" t="str">
            <v>E-CN-0002_01</v>
          </cell>
        </row>
        <row r="171">
          <cell r="A171" t="str">
            <v>E-CN-0003_01</v>
          </cell>
        </row>
        <row r="172">
          <cell r="A172" t="str">
            <v>E-CN-0004_01</v>
          </cell>
        </row>
        <row r="173">
          <cell r="A173" t="str">
            <v>E-CN-0006_01</v>
          </cell>
        </row>
        <row r="174">
          <cell r="A174" t="str">
            <v>E-CO-0001_01</v>
          </cell>
        </row>
        <row r="175">
          <cell r="A175" t="str">
            <v>E-CO-0002_01</v>
          </cell>
        </row>
        <row r="176">
          <cell r="A176" t="str">
            <v>E-CO-0003_01</v>
          </cell>
        </row>
        <row r="177">
          <cell r="A177" t="str">
            <v>E-CO-0004_01</v>
          </cell>
        </row>
        <row r="178">
          <cell r="A178" t="str">
            <v>E-CO-0005_01</v>
          </cell>
        </row>
        <row r="179">
          <cell r="A179" t="str">
            <v>E-CO-0006_01</v>
          </cell>
        </row>
        <row r="180">
          <cell r="A180" t="str">
            <v>E-CR-0001_01</v>
          </cell>
        </row>
        <row r="181">
          <cell r="A181" t="str">
            <v>E-CR-0002_01</v>
          </cell>
        </row>
        <row r="182">
          <cell r="A182" t="str">
            <v>E-CR-0003_01</v>
          </cell>
        </row>
        <row r="183">
          <cell r="A183" t="str">
            <v>E-CR-0004_01</v>
          </cell>
        </row>
        <row r="184">
          <cell r="A184" t="str">
            <v>E-CR-0007_01</v>
          </cell>
        </row>
        <row r="185">
          <cell r="A185" t="str">
            <v>E-CS-0001_01</v>
          </cell>
        </row>
        <row r="186">
          <cell r="A186" t="str">
            <v>E-CS-0002_01</v>
          </cell>
        </row>
        <row r="187">
          <cell r="A187" t="str">
            <v>E-CS-0003_01</v>
          </cell>
        </row>
        <row r="188">
          <cell r="A188" t="str">
            <v>E-CS-0004_01</v>
          </cell>
        </row>
        <row r="189">
          <cell r="A189" t="str">
            <v>E-CS-0005_01</v>
          </cell>
        </row>
        <row r="190">
          <cell r="A190" t="str">
            <v>E-CS-0006_01</v>
          </cell>
        </row>
        <row r="191">
          <cell r="A191" t="str">
            <v>E-CS-0007_01</v>
          </cell>
        </row>
        <row r="192">
          <cell r="A192" t="str">
            <v>E-CS-0008_01</v>
          </cell>
        </row>
        <row r="193">
          <cell r="A193" t="str">
            <v>E-CS-0009_01</v>
          </cell>
        </row>
        <row r="194">
          <cell r="A194" t="str">
            <v>E-CS-0010_01</v>
          </cell>
        </row>
        <row r="195">
          <cell r="A195" t="str">
            <v>E-CT-0001_01</v>
          </cell>
        </row>
        <row r="196">
          <cell r="A196" t="str">
            <v>E-CT-0002_01</v>
          </cell>
        </row>
        <row r="197">
          <cell r="A197" t="str">
            <v>E-CT-0003_01</v>
          </cell>
        </row>
        <row r="198">
          <cell r="A198" t="str">
            <v>E-CT-0004_01</v>
          </cell>
        </row>
        <row r="199">
          <cell r="A199" t="str">
            <v>E-CT-0007_01</v>
          </cell>
        </row>
        <row r="200">
          <cell r="A200" t="str">
            <v>E-CT-0007_02</v>
          </cell>
        </row>
        <row r="201">
          <cell r="A201" t="str">
            <v>E-CT-0008_01</v>
          </cell>
        </row>
        <row r="202">
          <cell r="A202" t="str">
            <v>E-CT-0009_01</v>
          </cell>
        </row>
        <row r="203">
          <cell r="A203" t="str">
            <v>E-CT-0010_01</v>
          </cell>
        </row>
        <row r="204">
          <cell r="A204" t="str">
            <v>E-CT-0011_01</v>
          </cell>
        </row>
        <row r="205">
          <cell r="A205" t="str">
            <v>E-CZ-0001_01</v>
          </cell>
        </row>
        <row r="206">
          <cell r="A206" t="str">
            <v>E-CZ-0002_01</v>
          </cell>
        </row>
        <row r="207">
          <cell r="A207" t="str">
            <v>E-CZ-0003_01</v>
          </cell>
        </row>
        <row r="208">
          <cell r="A208" t="str">
            <v>E-CZ-0004_01</v>
          </cell>
        </row>
        <row r="209">
          <cell r="A209" t="str">
            <v>E-CZ-0005_01</v>
          </cell>
        </row>
        <row r="210">
          <cell r="A210" t="str">
            <v>E-CZ-0006_01</v>
          </cell>
        </row>
        <row r="211">
          <cell r="A211" t="str">
            <v>E-CZ-0007_01</v>
          </cell>
        </row>
        <row r="212">
          <cell r="A212" t="str">
            <v>E-CZ-0008_01</v>
          </cell>
        </row>
        <row r="213">
          <cell r="A213" t="str">
            <v>E-CZ-0009_01</v>
          </cell>
        </row>
        <row r="214">
          <cell r="A214" t="str">
            <v>E-EN-0001_01</v>
          </cell>
        </row>
        <row r="215">
          <cell r="A215" t="str">
            <v>E-FE-0001_01</v>
          </cell>
        </row>
        <row r="216">
          <cell r="A216" t="str">
            <v>E-FE-0002_01</v>
          </cell>
        </row>
        <row r="217">
          <cell r="A217" t="str">
            <v>E-FE-0003_01</v>
          </cell>
        </row>
        <row r="218">
          <cell r="A218" t="str">
            <v>E-FE-0004_01</v>
          </cell>
        </row>
        <row r="219">
          <cell r="A219" t="str">
            <v>E-FG-0001_01</v>
          </cell>
        </row>
        <row r="220">
          <cell r="A220" t="str">
            <v>E-FG-0002_01</v>
          </cell>
        </row>
        <row r="221">
          <cell r="A221" t="str">
            <v>E-FG-0003_01</v>
          </cell>
        </row>
        <row r="222">
          <cell r="A222" t="str">
            <v>E-FG-0004_01</v>
          </cell>
        </row>
        <row r="223">
          <cell r="A223" t="str">
            <v>E-FG-0005_01</v>
          </cell>
        </row>
        <row r="224">
          <cell r="A224" t="str">
            <v>E-FG-0006_01</v>
          </cell>
        </row>
        <row r="225">
          <cell r="A225" t="str">
            <v>E-FI-0001_01</v>
          </cell>
        </row>
        <row r="226">
          <cell r="A226" t="str">
            <v>E-FI-0002_01</v>
          </cell>
        </row>
        <row r="227">
          <cell r="A227" t="str">
            <v>E-FI-0003_01</v>
          </cell>
        </row>
        <row r="228">
          <cell r="A228" t="str">
            <v>E-FI-0004_01</v>
          </cell>
        </row>
        <row r="229">
          <cell r="A229" t="str">
            <v>E-FI-0005_01</v>
          </cell>
        </row>
        <row r="230">
          <cell r="A230" t="str">
            <v>E-FI-0006_01</v>
          </cell>
        </row>
        <row r="231">
          <cell r="A231" t="str">
            <v>E-FI-0007_01</v>
          </cell>
        </row>
        <row r="232">
          <cell r="A232" t="str">
            <v>E-FI-0008_01</v>
          </cell>
        </row>
        <row r="233">
          <cell r="A233" t="str">
            <v>E-FI-0009_01</v>
          </cell>
        </row>
        <row r="234">
          <cell r="A234" t="str">
            <v>E-FI-0010_01</v>
          </cell>
        </row>
        <row r="235">
          <cell r="A235" t="str">
            <v>E-FI-0011_01</v>
          </cell>
        </row>
        <row r="236">
          <cell r="A236" t="str">
            <v>E-FI-0012_01</v>
          </cell>
        </row>
        <row r="237">
          <cell r="A237" t="str">
            <v>E-FI-0013_01</v>
          </cell>
        </row>
        <row r="238">
          <cell r="A238" t="str">
            <v>E-FI-0014_01</v>
          </cell>
        </row>
        <row r="239">
          <cell r="A239" t="str">
            <v>E-FI-0015_01</v>
          </cell>
        </row>
        <row r="240">
          <cell r="A240" t="str">
            <v>E-FI-0016_01</v>
          </cell>
        </row>
        <row r="241">
          <cell r="A241" t="str">
            <v>E-FI-0017_01</v>
          </cell>
        </row>
        <row r="242">
          <cell r="A242" t="str">
            <v>E-FI-0018_01</v>
          </cell>
        </row>
        <row r="243">
          <cell r="A243" t="str">
            <v>E-FI-0019_01</v>
          </cell>
        </row>
        <row r="244">
          <cell r="A244" t="str">
            <v>E-FI-0020_01</v>
          </cell>
        </row>
        <row r="245">
          <cell r="A245" t="str">
            <v>E-FI-0022_01</v>
          </cell>
        </row>
        <row r="246">
          <cell r="A246" t="str">
            <v>E-FI-0023_01</v>
          </cell>
        </row>
        <row r="247">
          <cell r="A247" t="str">
            <v>E-FI-0024_01</v>
          </cell>
        </row>
        <row r="248">
          <cell r="A248" t="str">
            <v>E-FI-0025_01</v>
          </cell>
        </row>
        <row r="249">
          <cell r="A249" t="str">
            <v>E-FI-0028_01</v>
          </cell>
        </row>
        <row r="250">
          <cell r="A250" t="str">
            <v>E-FI-0029_01</v>
          </cell>
        </row>
        <row r="251">
          <cell r="A251" t="str">
            <v>E-FI-0030_01</v>
          </cell>
        </row>
        <row r="252">
          <cell r="A252" t="str">
            <v>E-FI-0031_01</v>
          </cell>
        </row>
        <row r="253">
          <cell r="A253" t="str">
            <v>E-FI-0033_01</v>
          </cell>
        </row>
        <row r="254">
          <cell r="A254" t="str">
            <v>E-FI-0034_01</v>
          </cell>
        </row>
        <row r="255">
          <cell r="A255" t="str">
            <v>E-FO-0001_01</v>
          </cell>
        </row>
        <row r="256">
          <cell r="A256" t="str">
            <v>E-FO-0002_01</v>
          </cell>
        </row>
        <row r="257">
          <cell r="A257" t="str">
            <v>E-FO-0003_01</v>
          </cell>
        </row>
        <row r="258">
          <cell r="A258" t="str">
            <v>E-FO-0004_01</v>
          </cell>
        </row>
        <row r="259">
          <cell r="A259" t="str">
            <v>E-FO-0005_01</v>
          </cell>
        </row>
        <row r="260">
          <cell r="A260" t="str">
            <v>E-FR-0001_01</v>
          </cell>
        </row>
        <row r="261">
          <cell r="A261" t="str">
            <v>E-FR-0002_01</v>
          </cell>
        </row>
        <row r="262">
          <cell r="A262" t="str">
            <v>E-FR-0003_01</v>
          </cell>
        </row>
        <row r="263">
          <cell r="A263" t="str">
            <v>E-FR-0004_01</v>
          </cell>
        </row>
        <row r="264">
          <cell r="A264" t="str">
            <v>E-GE-0001_01</v>
          </cell>
        </row>
        <row r="265">
          <cell r="A265" t="str">
            <v>E-GE-0002_01</v>
          </cell>
        </row>
        <row r="266">
          <cell r="A266" t="str">
            <v>E-GE-0003_01</v>
          </cell>
        </row>
        <row r="267">
          <cell r="A267" t="str">
            <v>E-GE-0004_01</v>
          </cell>
        </row>
        <row r="268">
          <cell r="A268" t="str">
            <v>E-GE-0005_01</v>
          </cell>
        </row>
        <row r="269">
          <cell r="A269" t="str">
            <v>E-GE-0006_01</v>
          </cell>
        </row>
        <row r="270">
          <cell r="A270" t="str">
            <v>E-GE-0007_01</v>
          </cell>
        </row>
        <row r="271">
          <cell r="A271" t="str">
            <v>E-GE-0008_01</v>
          </cell>
        </row>
        <row r="272">
          <cell r="A272" t="str">
            <v>E-GE-0009_01</v>
          </cell>
        </row>
        <row r="273">
          <cell r="A273" t="str">
            <v>E-GE-0010_01</v>
          </cell>
        </row>
        <row r="274">
          <cell r="A274" t="str">
            <v>E-GE-0011_01</v>
          </cell>
        </row>
        <row r="275">
          <cell r="A275" t="str">
            <v>E-GE-0012_01</v>
          </cell>
        </row>
        <row r="276">
          <cell r="A276" t="str">
            <v>E-GE-0013_01</v>
          </cell>
        </row>
        <row r="277">
          <cell r="A277" t="str">
            <v>E-GE-0014_01</v>
          </cell>
        </row>
        <row r="278">
          <cell r="A278" t="str">
            <v>E-GE-0015_01</v>
          </cell>
        </row>
        <row r="279">
          <cell r="A279" t="str">
            <v>E-GE-0016_01</v>
          </cell>
        </row>
        <row r="280">
          <cell r="A280" t="str">
            <v>E-GE-0017_01</v>
          </cell>
        </row>
        <row r="281">
          <cell r="A281" t="str">
            <v>E-GE-0019_01</v>
          </cell>
        </row>
        <row r="282">
          <cell r="A282" t="str">
            <v>E-GE-0021_01</v>
          </cell>
        </row>
        <row r="283">
          <cell r="A283" t="str">
            <v>E-GE-0022_01</v>
          </cell>
        </row>
        <row r="284">
          <cell r="A284" t="str">
            <v>E-GE-0023_01</v>
          </cell>
        </row>
        <row r="285">
          <cell r="A285" t="str">
            <v>E-GE-0024_01</v>
          </cell>
        </row>
        <row r="286">
          <cell r="A286" t="str">
            <v>E-GO-0001_01</v>
          </cell>
        </row>
        <row r="287">
          <cell r="A287" t="str">
            <v>E-GO-0002_01</v>
          </cell>
        </row>
        <row r="288">
          <cell r="A288" t="str">
            <v>E-GR-0001_01</v>
          </cell>
        </row>
        <row r="289">
          <cell r="A289" t="str">
            <v>E-GR-0002_01</v>
          </cell>
        </row>
        <row r="290">
          <cell r="A290" t="str">
            <v>E-GR-0003_01</v>
          </cell>
        </row>
        <row r="291">
          <cell r="A291" t="str">
            <v>E-GR-0004_01</v>
          </cell>
        </row>
        <row r="292">
          <cell r="A292" t="str">
            <v>E-IM-0001_01</v>
          </cell>
        </row>
        <row r="293">
          <cell r="A293" t="str">
            <v>E-IM-0002_01</v>
          </cell>
        </row>
        <row r="294">
          <cell r="A294" t="str">
            <v>E-IS-0001_01</v>
          </cell>
        </row>
        <row r="295">
          <cell r="A295" t="str">
            <v>E-KR-0001_01</v>
          </cell>
        </row>
        <row r="296">
          <cell r="A296" t="str">
            <v>E-KR-0002_01</v>
          </cell>
        </row>
        <row r="297">
          <cell r="A297" t="str">
            <v>E-LC-0001_01</v>
          </cell>
        </row>
        <row r="298">
          <cell r="A298" t="str">
            <v>E-LC-0002_01</v>
          </cell>
        </row>
        <row r="299">
          <cell r="A299" t="str">
            <v>E-LE-0001_01</v>
          </cell>
        </row>
        <row r="300">
          <cell r="A300" t="str">
            <v>E-LE-0002_01</v>
          </cell>
        </row>
        <row r="301">
          <cell r="A301" t="str">
            <v>E-LE-0003_01</v>
          </cell>
        </row>
        <row r="302">
          <cell r="A302" t="str">
            <v>E-LE-0004_01</v>
          </cell>
        </row>
        <row r="303">
          <cell r="A303" t="str">
            <v>E-LE-0005_01</v>
          </cell>
        </row>
        <row r="304">
          <cell r="A304" t="str">
            <v>E-LE-0006_01</v>
          </cell>
        </row>
        <row r="305">
          <cell r="A305" t="str">
            <v>E-LE-0007_01</v>
          </cell>
        </row>
        <row r="306">
          <cell r="A306" t="str">
            <v>E-LI-0001_01</v>
          </cell>
        </row>
        <row r="307">
          <cell r="A307" t="str">
            <v>E-LI-0002_01</v>
          </cell>
        </row>
        <row r="308">
          <cell r="A308" t="str">
            <v>E-LI-0003_01</v>
          </cell>
        </row>
        <row r="309">
          <cell r="A309" t="str">
            <v>E-LI-0004_01</v>
          </cell>
        </row>
        <row r="310">
          <cell r="A310" t="str">
            <v>E-LI-0005_01</v>
          </cell>
        </row>
        <row r="311">
          <cell r="A311" t="str">
            <v>E-LI-0006_01</v>
          </cell>
        </row>
        <row r="312">
          <cell r="A312" t="str">
            <v>E-LO-0001_01</v>
          </cell>
        </row>
        <row r="313">
          <cell r="A313" t="str">
            <v>E-LT-0001_01</v>
          </cell>
        </row>
        <row r="314">
          <cell r="A314" t="str">
            <v>E-LT-0002_01</v>
          </cell>
        </row>
        <row r="315">
          <cell r="A315" t="str">
            <v>E-LT-0003_01</v>
          </cell>
        </row>
        <row r="316">
          <cell r="A316" t="str">
            <v>E-LT-0004_01</v>
          </cell>
        </row>
        <row r="317">
          <cell r="A317" t="str">
            <v>E-LT-0005_01</v>
          </cell>
        </row>
        <row r="318">
          <cell r="A318" t="str">
            <v>E-LT-0006_01</v>
          </cell>
        </row>
        <row r="319">
          <cell r="A319" t="str">
            <v>E-LT-0008_01</v>
          </cell>
        </row>
        <row r="320">
          <cell r="A320" t="str">
            <v>E-LU-0001_01</v>
          </cell>
        </row>
        <row r="321">
          <cell r="A321" t="str">
            <v>E-LU-0003_01</v>
          </cell>
        </row>
        <row r="322">
          <cell r="A322" t="str">
            <v>E-LU-0004_01</v>
          </cell>
        </row>
        <row r="323">
          <cell r="A323" t="str">
            <v>E-LU-0005_01</v>
          </cell>
        </row>
        <row r="324">
          <cell r="A324" t="str">
            <v>E-LU-0006_01</v>
          </cell>
        </row>
        <row r="325">
          <cell r="A325" t="str">
            <v>E-LU-0007_01</v>
          </cell>
        </row>
        <row r="326">
          <cell r="A326" t="str">
            <v>E-LU-0008_01</v>
          </cell>
        </row>
        <row r="327">
          <cell r="A327" t="str">
            <v>E-MC-0001_01</v>
          </cell>
        </row>
        <row r="328">
          <cell r="A328" t="str">
            <v>E-MC-0002_01</v>
          </cell>
        </row>
        <row r="329">
          <cell r="A329" t="str">
            <v>E-MC-0003_01</v>
          </cell>
        </row>
        <row r="330">
          <cell r="A330" t="str">
            <v>E-MC-0004_01</v>
          </cell>
        </row>
        <row r="331">
          <cell r="A331" t="str">
            <v>E-MC-0005_01</v>
          </cell>
        </row>
        <row r="332">
          <cell r="A332" t="str">
            <v>E-MC-0006_01</v>
          </cell>
        </row>
        <row r="333">
          <cell r="A333" t="str">
            <v>E-ME-0001_01</v>
          </cell>
        </row>
        <row r="334">
          <cell r="A334" t="str">
            <v>E-ME-0002_01</v>
          </cell>
        </row>
        <row r="335">
          <cell r="A335" t="str">
            <v>E-ME-0003_01</v>
          </cell>
        </row>
        <row r="336">
          <cell r="A336" t="str">
            <v>E-ME-0004_01</v>
          </cell>
        </row>
        <row r="337">
          <cell r="A337" t="str">
            <v>E-ME-0006_01</v>
          </cell>
        </row>
        <row r="338">
          <cell r="A338" t="str">
            <v>E-ME-0007_02</v>
          </cell>
        </row>
        <row r="339">
          <cell r="A339" t="str">
            <v>E-ME-0008_01</v>
          </cell>
        </row>
        <row r="340">
          <cell r="A340" t="str">
            <v>E-ME-0009_01</v>
          </cell>
        </row>
        <row r="341">
          <cell r="A341" t="str">
            <v>E-ME-0010_01</v>
          </cell>
        </row>
        <row r="342">
          <cell r="A342" t="str">
            <v>E-MI-0001_01</v>
          </cell>
        </row>
        <row r="343">
          <cell r="A343" t="str">
            <v>E-MI-0002_01</v>
          </cell>
        </row>
        <row r="344">
          <cell r="A344" t="str">
            <v>E-MI-0003_01</v>
          </cell>
        </row>
        <row r="345">
          <cell r="A345" t="str">
            <v>E-MI-0004_01</v>
          </cell>
        </row>
        <row r="346">
          <cell r="A346" t="str">
            <v>E-MI-0005_01</v>
          </cell>
        </row>
        <row r="347">
          <cell r="A347" t="str">
            <v>E-MI-0006_01</v>
          </cell>
        </row>
        <row r="348">
          <cell r="A348" t="str">
            <v>E-MI-0007_01</v>
          </cell>
        </row>
        <row r="349">
          <cell r="A349" t="str">
            <v>E-MI-0008_01</v>
          </cell>
        </row>
        <row r="350">
          <cell r="A350" t="str">
            <v>E-MI-0010_01</v>
          </cell>
        </row>
        <row r="351">
          <cell r="A351" t="str">
            <v>E-MI-0011_01</v>
          </cell>
        </row>
        <row r="352">
          <cell r="A352" t="str">
            <v>E-MI-0012_01</v>
          </cell>
        </row>
        <row r="353">
          <cell r="A353" t="str">
            <v>E-MI-0013_01</v>
          </cell>
        </row>
        <row r="354">
          <cell r="A354" t="str">
            <v>E-MI-0014_01</v>
          </cell>
        </row>
        <row r="355">
          <cell r="A355" t="str">
            <v>E-MI-0015_01</v>
          </cell>
        </row>
        <row r="356">
          <cell r="A356" t="str">
            <v>E-MI-0016_01</v>
          </cell>
        </row>
        <row r="357">
          <cell r="A357" t="str">
            <v>E-MI-0017_01</v>
          </cell>
        </row>
        <row r="358">
          <cell r="A358" t="str">
            <v>E-MI-0018_01</v>
          </cell>
        </row>
        <row r="359">
          <cell r="A359" t="str">
            <v>E-MI-0019_01</v>
          </cell>
        </row>
        <row r="360">
          <cell r="A360" t="str">
            <v>E-MI-0021_01</v>
          </cell>
        </row>
        <row r="361">
          <cell r="A361" t="str">
            <v>E-MI-0021_02</v>
          </cell>
        </row>
        <row r="362">
          <cell r="A362" t="str">
            <v>E-MI-0022_01</v>
          </cell>
        </row>
        <row r="363">
          <cell r="A363" t="str">
            <v>E-MI-0023_01</v>
          </cell>
        </row>
        <row r="364">
          <cell r="A364" t="str">
            <v>E-MI-0024_01</v>
          </cell>
        </row>
        <row r="365">
          <cell r="A365" t="str">
            <v>E-MI-0025_01</v>
          </cell>
        </row>
        <row r="366">
          <cell r="A366" t="str">
            <v>E-MI-0026_01</v>
          </cell>
        </row>
        <row r="367">
          <cell r="A367" t="str">
            <v>E-MI-0027_01</v>
          </cell>
        </row>
        <row r="368">
          <cell r="A368" t="str">
            <v>E-MI-0028_01</v>
          </cell>
        </row>
        <row r="369">
          <cell r="A369" t="str">
            <v>E-MI-0029_01</v>
          </cell>
        </row>
        <row r="370">
          <cell r="A370" t="str">
            <v>E-MI-0031_01</v>
          </cell>
        </row>
        <row r="371">
          <cell r="A371" t="str">
            <v>E-MI-0036_01</v>
          </cell>
        </row>
        <row r="372">
          <cell r="A372" t="str">
            <v>E-MI-0037_01</v>
          </cell>
        </row>
        <row r="373">
          <cell r="A373" t="str">
            <v>E-MI-0038_01</v>
          </cell>
        </row>
        <row r="374">
          <cell r="A374" t="str">
            <v>E-MI-0038_02</v>
          </cell>
        </row>
        <row r="375">
          <cell r="A375" t="str">
            <v>E-MI-0039_01</v>
          </cell>
        </row>
        <row r="376">
          <cell r="A376" t="str">
            <v>E-MI-0040_01</v>
          </cell>
        </row>
        <row r="377">
          <cell r="A377" t="str">
            <v>E-MI-0041_01</v>
          </cell>
        </row>
        <row r="378">
          <cell r="A378" t="str">
            <v>E-MI-0043_01</v>
          </cell>
        </row>
        <row r="379">
          <cell r="A379" t="str">
            <v>E-MI-0044_01</v>
          </cell>
        </row>
        <row r="380">
          <cell r="A380" t="str">
            <v>E-MI-0045_01</v>
          </cell>
        </row>
        <row r="381">
          <cell r="A381" t="str">
            <v>E-MI-0046_01</v>
          </cell>
        </row>
        <row r="382">
          <cell r="A382" t="str">
            <v>E-MI-0047_01</v>
          </cell>
        </row>
        <row r="383">
          <cell r="A383" t="str">
            <v>E-MI-0048_01</v>
          </cell>
        </row>
        <row r="384">
          <cell r="A384" t="str">
            <v>E-MI-0049_01</v>
          </cell>
        </row>
        <row r="385">
          <cell r="A385" t="str">
            <v>E-MI-0050_01</v>
          </cell>
        </row>
        <row r="386">
          <cell r="A386" t="str">
            <v>E-MI-0051_01</v>
          </cell>
        </row>
        <row r="387">
          <cell r="A387" t="str">
            <v>E-MI-0052_01</v>
          </cell>
        </row>
        <row r="388">
          <cell r="A388" t="str">
            <v>E-MI-0053_01</v>
          </cell>
        </row>
        <row r="389">
          <cell r="A389" t="str">
            <v>E-MI-0054_01</v>
          </cell>
        </row>
        <row r="390">
          <cell r="A390" t="str">
            <v>E-MI-0055_01</v>
          </cell>
        </row>
        <row r="391">
          <cell r="A391" t="str">
            <v>E-MI-0058_01</v>
          </cell>
        </row>
        <row r="392">
          <cell r="A392" t="str">
            <v>E-MI-0059_01</v>
          </cell>
        </row>
        <row r="393">
          <cell r="A393" t="str">
            <v>E-MI-0060_01</v>
          </cell>
        </row>
        <row r="394">
          <cell r="A394" t="str">
            <v>E-MI-0061_01</v>
          </cell>
        </row>
        <row r="395">
          <cell r="A395" t="str">
            <v>E-MI-0062_01</v>
          </cell>
        </row>
        <row r="396">
          <cell r="A396" t="str">
            <v>E-MI-0063_01</v>
          </cell>
        </row>
        <row r="397">
          <cell r="A397" t="str">
            <v>E-MI-0065_01</v>
          </cell>
        </row>
        <row r="398">
          <cell r="A398" t="str">
            <v>E-MI-0066_01</v>
          </cell>
        </row>
        <row r="399">
          <cell r="A399" t="str">
            <v>E-MI-0067_01</v>
          </cell>
        </row>
        <row r="400">
          <cell r="A400" t="str">
            <v>E-MI-0068_01</v>
          </cell>
        </row>
        <row r="401">
          <cell r="A401" t="str">
            <v>E-MI-0069_01</v>
          </cell>
        </row>
        <row r="402">
          <cell r="A402" t="str">
            <v>E-MI-0071_01</v>
          </cell>
        </row>
        <row r="403">
          <cell r="A403" t="str">
            <v>E-MI-0072_01</v>
          </cell>
        </row>
        <row r="404">
          <cell r="A404" t="str">
            <v>E-MI-0073_01</v>
          </cell>
        </row>
        <row r="405">
          <cell r="A405" t="str">
            <v>E-MI-0074_01</v>
          </cell>
        </row>
        <row r="406">
          <cell r="A406" t="str">
            <v>E-MI-0075_01</v>
          </cell>
        </row>
        <row r="407">
          <cell r="A407" t="str">
            <v>E-MI-0076_01</v>
          </cell>
        </row>
        <row r="408">
          <cell r="A408" t="str">
            <v>E-MI-0077_01</v>
          </cell>
        </row>
        <row r="409">
          <cell r="A409" t="str">
            <v>E-MI-0078_01</v>
          </cell>
        </row>
        <row r="410">
          <cell r="A410" t="str">
            <v>E-MI-0079_01</v>
          </cell>
        </row>
        <row r="411">
          <cell r="A411" t="str">
            <v>E-MI-0084_01</v>
          </cell>
        </row>
        <row r="412">
          <cell r="A412" t="str">
            <v>E-MI-0085_01</v>
          </cell>
        </row>
        <row r="413">
          <cell r="A413" t="str">
            <v>E-MI-0086_01</v>
          </cell>
        </row>
        <row r="414">
          <cell r="A414" t="str">
            <v>E-MI-0087_01</v>
          </cell>
        </row>
        <row r="415">
          <cell r="A415" t="str">
            <v>E-MI-0088_01</v>
          </cell>
        </row>
        <row r="416">
          <cell r="A416" t="str">
            <v>E-MI-0093_01</v>
          </cell>
        </row>
        <row r="417">
          <cell r="A417" t="str">
            <v>E-MI-0094_01</v>
          </cell>
        </row>
        <row r="418">
          <cell r="A418" t="str">
            <v>E-MI-0095_01</v>
          </cell>
        </row>
        <row r="419">
          <cell r="A419" t="str">
            <v>E-MI-0096_01</v>
          </cell>
        </row>
        <row r="420">
          <cell r="A420" t="str">
            <v>E-MI-0097_01</v>
          </cell>
        </row>
        <row r="421">
          <cell r="A421" t="str">
            <v>E-MI-0098_01</v>
          </cell>
        </row>
        <row r="422">
          <cell r="A422" t="str">
            <v>E-MN-0001_01</v>
          </cell>
        </row>
        <row r="423">
          <cell r="A423" t="str">
            <v>E-MN-0002_01</v>
          </cell>
        </row>
        <row r="424">
          <cell r="A424" t="str">
            <v>E-MN-0003_01</v>
          </cell>
        </row>
        <row r="425">
          <cell r="A425" t="str">
            <v>E-MN-0004_01</v>
          </cell>
        </row>
        <row r="426">
          <cell r="A426" t="str">
            <v>E-MO-0001_01</v>
          </cell>
        </row>
        <row r="427">
          <cell r="A427" t="str">
            <v>E-MO-0002_01</v>
          </cell>
        </row>
        <row r="428">
          <cell r="A428" t="str">
            <v>E-MO-0003_01</v>
          </cell>
        </row>
        <row r="429">
          <cell r="A429" t="str">
            <v>E-MO-0004_01</v>
          </cell>
        </row>
        <row r="430">
          <cell r="A430" t="str">
            <v>E-MO-0005_01</v>
          </cell>
        </row>
        <row r="431">
          <cell r="A431" t="str">
            <v>E-MO-0006_01</v>
          </cell>
        </row>
        <row r="432">
          <cell r="A432" t="str">
            <v>E-MO-0008_01</v>
          </cell>
        </row>
        <row r="433">
          <cell r="A433" t="str">
            <v>E-MO-0009_01</v>
          </cell>
        </row>
        <row r="434">
          <cell r="A434" t="str">
            <v>E-MS-0001_01</v>
          </cell>
        </row>
        <row r="435">
          <cell r="A435" t="str">
            <v>E-MS-0002_01</v>
          </cell>
        </row>
        <row r="436">
          <cell r="A436" t="str">
            <v>E-MS-0003_01</v>
          </cell>
        </row>
        <row r="437">
          <cell r="A437" t="str">
            <v>E-MT-0001_01</v>
          </cell>
        </row>
        <row r="438">
          <cell r="A438" t="str">
            <v>E-MT-0002_01</v>
          </cell>
        </row>
        <row r="439">
          <cell r="A439" t="str">
            <v>E-MT-0003_01</v>
          </cell>
        </row>
        <row r="440">
          <cell r="A440" t="str">
            <v>E-MT-0004_01</v>
          </cell>
        </row>
        <row r="441">
          <cell r="A441" t="str">
            <v>E-NA-0001_01</v>
          </cell>
        </row>
        <row r="442">
          <cell r="A442" t="str">
            <v>E-NA-0002_01</v>
          </cell>
        </row>
        <row r="443">
          <cell r="A443" t="str">
            <v>E-NA-0003_01</v>
          </cell>
        </row>
        <row r="444">
          <cell r="A444" t="str">
            <v>E-NA-0004_01</v>
          </cell>
        </row>
        <row r="445">
          <cell r="A445" t="str">
            <v>E-NA-0005_01</v>
          </cell>
        </row>
        <row r="446">
          <cell r="A446" t="str">
            <v>E-NA-0007_01</v>
          </cell>
        </row>
        <row r="447">
          <cell r="A447" t="str">
            <v>E-NA-0007_02</v>
          </cell>
        </row>
        <row r="448">
          <cell r="A448" t="str">
            <v>E-NA-0008_01</v>
          </cell>
        </row>
        <row r="449">
          <cell r="A449" t="str">
            <v>E-NA-0009_01</v>
          </cell>
        </row>
        <row r="450">
          <cell r="A450" t="str">
            <v>E-NA-0011_01</v>
          </cell>
        </row>
        <row r="451">
          <cell r="A451" t="str">
            <v>E-NA-0012_01</v>
          </cell>
        </row>
        <row r="452">
          <cell r="A452" t="str">
            <v>E-NA-0013_01</v>
          </cell>
        </row>
        <row r="453">
          <cell r="A453" t="str">
            <v>E-NA-0014_01</v>
          </cell>
        </row>
        <row r="454">
          <cell r="A454" t="str">
            <v>E-NA-0015_01</v>
          </cell>
        </row>
        <row r="455">
          <cell r="A455" t="str">
            <v>E-NA-0016_01</v>
          </cell>
        </row>
        <row r="456">
          <cell r="A456" t="str">
            <v>E-NA-0017_01</v>
          </cell>
        </row>
        <row r="457">
          <cell r="A457" t="str">
            <v>E-NA-0018_01</v>
          </cell>
        </row>
        <row r="458">
          <cell r="A458" t="str">
            <v>E-NA-0019_01</v>
          </cell>
        </row>
        <row r="459">
          <cell r="A459" t="str">
            <v>E-NA-0020_01</v>
          </cell>
        </row>
        <row r="460">
          <cell r="A460" t="str">
            <v>E-NA-0021_01</v>
          </cell>
        </row>
        <row r="461">
          <cell r="A461" t="str">
            <v>E-NA-0022_01</v>
          </cell>
        </row>
        <row r="462">
          <cell r="A462" t="str">
            <v>E-NA-0023_01</v>
          </cell>
        </row>
        <row r="463">
          <cell r="A463" t="str">
            <v>E-NA-0024_01</v>
          </cell>
        </row>
        <row r="464">
          <cell r="A464" t="str">
            <v>E-NA-0025_01</v>
          </cell>
        </row>
        <row r="465">
          <cell r="A465" t="str">
            <v>E-NA-0027_01</v>
          </cell>
        </row>
        <row r="466">
          <cell r="A466" t="str">
            <v>E-NA-0028_01</v>
          </cell>
        </row>
        <row r="467">
          <cell r="A467" t="str">
            <v>E-NA-0029_01</v>
          </cell>
        </row>
        <row r="468">
          <cell r="A468" t="str">
            <v>E-NA-0031_01</v>
          </cell>
        </row>
        <row r="469">
          <cell r="A469" t="str">
            <v>E-NA-0032_01</v>
          </cell>
        </row>
        <row r="470">
          <cell r="A470" t="str">
            <v>E-NA-0045_01</v>
          </cell>
        </row>
        <row r="471">
          <cell r="A471" t="str">
            <v>E-NA-0046_01</v>
          </cell>
        </row>
        <row r="472">
          <cell r="A472" t="str">
            <v>E-NA-0049_01</v>
          </cell>
        </row>
        <row r="473">
          <cell r="A473" t="str">
            <v>E-NA-0050_01</v>
          </cell>
        </row>
        <row r="474">
          <cell r="A474" t="str">
            <v>E-NA-0051_01</v>
          </cell>
        </row>
        <row r="475">
          <cell r="A475" t="str">
            <v>E-NA-0052_01</v>
          </cell>
        </row>
        <row r="476">
          <cell r="A476" t="str">
            <v>E-NA-0053_01</v>
          </cell>
        </row>
        <row r="477">
          <cell r="A477" t="str">
            <v>E-NA-0054_01</v>
          </cell>
        </row>
        <row r="478">
          <cell r="A478" t="str">
            <v>E-NA-0055_01</v>
          </cell>
        </row>
        <row r="479">
          <cell r="A479" t="str">
            <v>E-NO-0001_01</v>
          </cell>
        </row>
        <row r="480">
          <cell r="A480" t="str">
            <v>E-NO-0002_01</v>
          </cell>
        </row>
        <row r="481">
          <cell r="A481" t="str">
            <v>E-NO-0003_01</v>
          </cell>
        </row>
        <row r="482">
          <cell r="A482" t="str">
            <v>E-NO-0004_01</v>
          </cell>
        </row>
        <row r="483">
          <cell r="A483" t="str">
            <v>E-NO-0005_01</v>
          </cell>
        </row>
        <row r="484">
          <cell r="A484" t="str">
            <v>E-NO-0006_01</v>
          </cell>
        </row>
        <row r="485">
          <cell r="A485" t="str">
            <v>E-NO-0007_01</v>
          </cell>
        </row>
        <row r="486">
          <cell r="A486" t="str">
            <v>E-NO-0008_01</v>
          </cell>
        </row>
        <row r="487">
          <cell r="A487" t="str">
            <v>E-NO-0009_01</v>
          </cell>
        </row>
        <row r="488">
          <cell r="A488" t="str">
            <v>E-NO-0010_01</v>
          </cell>
        </row>
        <row r="489">
          <cell r="A489" t="str">
            <v>E-NU-0001_01</v>
          </cell>
        </row>
        <row r="490">
          <cell r="A490" t="str">
            <v>E-NU-0002_01</v>
          </cell>
        </row>
        <row r="491">
          <cell r="A491" t="str">
            <v>E-NU-0003_01</v>
          </cell>
        </row>
        <row r="492">
          <cell r="A492" t="str">
            <v>E-OR-0001_01</v>
          </cell>
        </row>
        <row r="493">
          <cell r="A493" t="str">
            <v>E-OR-0001_02</v>
          </cell>
        </row>
        <row r="494">
          <cell r="A494" t="str">
            <v>E-PA-0001_01</v>
          </cell>
        </row>
        <row r="495">
          <cell r="A495" t="str">
            <v>E-PA-0002_01</v>
          </cell>
        </row>
        <row r="496">
          <cell r="A496" t="str">
            <v>E-PA-0003_01</v>
          </cell>
        </row>
        <row r="497">
          <cell r="A497" t="str">
            <v>E-PA-0004_01</v>
          </cell>
        </row>
        <row r="498">
          <cell r="A498" t="str">
            <v>E-PA-0006_01</v>
          </cell>
        </row>
        <row r="499">
          <cell r="A499" t="str">
            <v>E-PA-0007_01</v>
          </cell>
        </row>
        <row r="500">
          <cell r="A500" t="str">
            <v>E-PA-0008_01</v>
          </cell>
        </row>
        <row r="501">
          <cell r="A501" t="str">
            <v>E-PA-0009_01</v>
          </cell>
        </row>
        <row r="502">
          <cell r="A502" t="str">
            <v>E-PA-0010_01</v>
          </cell>
        </row>
        <row r="503">
          <cell r="A503" t="str">
            <v>E-PA-0011_01</v>
          </cell>
        </row>
        <row r="504">
          <cell r="A504" t="str">
            <v>E-PA-0012_01</v>
          </cell>
        </row>
        <row r="505">
          <cell r="A505" t="str">
            <v>E-PA-0013_01</v>
          </cell>
        </row>
        <row r="506">
          <cell r="A506" t="str">
            <v>E-PA-0014_01</v>
          </cell>
        </row>
        <row r="507">
          <cell r="A507" t="str">
            <v>E-PA-0015_01</v>
          </cell>
        </row>
        <row r="508">
          <cell r="A508" t="str">
            <v>E-PA-0016_01</v>
          </cell>
        </row>
        <row r="509">
          <cell r="A509" t="str">
            <v>E-PA-0016_02</v>
          </cell>
        </row>
        <row r="510">
          <cell r="A510" t="str">
            <v>E-PA-0019_01</v>
          </cell>
        </row>
        <row r="511">
          <cell r="A511" t="str">
            <v>E-PA-0020_01</v>
          </cell>
        </row>
        <row r="512">
          <cell r="A512" t="str">
            <v>E-PC-0001_01</v>
          </cell>
        </row>
        <row r="513">
          <cell r="A513" t="str">
            <v>E-PC-0002_01</v>
          </cell>
        </row>
        <row r="514">
          <cell r="A514" t="str">
            <v>E-PC-0003_01</v>
          </cell>
        </row>
        <row r="515">
          <cell r="A515" t="str">
            <v>E-PC-0004_01</v>
          </cell>
        </row>
        <row r="516">
          <cell r="A516" t="str">
            <v>E-PC-0005_01</v>
          </cell>
        </row>
        <row r="517">
          <cell r="A517" t="str">
            <v>E-PC-0005_02</v>
          </cell>
        </row>
        <row r="518">
          <cell r="A518" t="str">
            <v>E-PC-0006_01</v>
          </cell>
        </row>
        <row r="519">
          <cell r="A519" t="str">
            <v>E-PC-0007_01</v>
          </cell>
        </row>
        <row r="520">
          <cell r="A520" t="str">
            <v>E-PC-0008_01</v>
          </cell>
        </row>
        <row r="521">
          <cell r="A521" t="str">
            <v>E-PD-0001_01</v>
          </cell>
        </row>
        <row r="522">
          <cell r="A522" t="str">
            <v>E-PD-0002_01</v>
          </cell>
        </row>
        <row r="523">
          <cell r="A523" t="str">
            <v>E-PD-0003_01</v>
          </cell>
        </row>
        <row r="524">
          <cell r="A524" t="str">
            <v>E-PD-0004_01</v>
          </cell>
        </row>
        <row r="525">
          <cell r="A525" t="str">
            <v>E-PD-0005_01</v>
          </cell>
        </row>
        <row r="526">
          <cell r="A526" t="str">
            <v>E-PD-0006_01</v>
          </cell>
        </row>
        <row r="527">
          <cell r="A527" t="str">
            <v>E-PD-0007_01</v>
          </cell>
        </row>
        <row r="528">
          <cell r="A528" t="str">
            <v>E-PD-0008_01</v>
          </cell>
        </row>
        <row r="529">
          <cell r="A529" t="str">
            <v>E-PD-0009_01</v>
          </cell>
        </row>
        <row r="530">
          <cell r="A530" t="str">
            <v>E-PD-0010_01</v>
          </cell>
        </row>
        <row r="531">
          <cell r="A531" t="str">
            <v>E-PD-0011_01</v>
          </cell>
        </row>
        <row r="532">
          <cell r="A532" t="str">
            <v>E-PD-0013_01</v>
          </cell>
        </row>
        <row r="533">
          <cell r="A533" t="str">
            <v>E-PE-0001_01</v>
          </cell>
        </row>
        <row r="534">
          <cell r="A534" t="str">
            <v>E-PE-0002_01</v>
          </cell>
        </row>
        <row r="535">
          <cell r="A535" t="str">
            <v>E-PE-0003_01</v>
          </cell>
        </row>
        <row r="536">
          <cell r="A536" t="str">
            <v>E-PE-0005_01</v>
          </cell>
        </row>
        <row r="537">
          <cell r="A537" t="str">
            <v>E-PE-0006_01</v>
          </cell>
        </row>
        <row r="538">
          <cell r="A538" t="str">
            <v>E-PE-0008_01</v>
          </cell>
        </row>
        <row r="539">
          <cell r="A539" t="str">
            <v>E-PE-0009_01</v>
          </cell>
        </row>
        <row r="540">
          <cell r="A540" t="str">
            <v>E-PG-0001_01</v>
          </cell>
        </row>
        <row r="541">
          <cell r="A541" t="str">
            <v>E-PG-0002_01</v>
          </cell>
        </row>
        <row r="542">
          <cell r="A542" t="str">
            <v>E-PG-0003_01</v>
          </cell>
        </row>
        <row r="543">
          <cell r="A543" t="str">
            <v>E-PG-0004_01</v>
          </cell>
        </row>
        <row r="544">
          <cell r="A544" t="str">
            <v>E-PG-0005_01</v>
          </cell>
        </row>
        <row r="545">
          <cell r="A545" t="str">
            <v>E-PG-0007_01</v>
          </cell>
        </row>
        <row r="546">
          <cell r="A546" t="str">
            <v>E-PG-0008_01</v>
          </cell>
        </row>
        <row r="547">
          <cell r="A547" t="str">
            <v>E-PG-0009_01</v>
          </cell>
        </row>
        <row r="548">
          <cell r="A548" t="str">
            <v>E-PG-0010_01</v>
          </cell>
        </row>
        <row r="549">
          <cell r="A549" t="str">
            <v>E-PG-0011_01</v>
          </cell>
        </row>
        <row r="550">
          <cell r="A550" t="str">
            <v>E-PG-0012_01</v>
          </cell>
        </row>
        <row r="551">
          <cell r="A551" t="str">
            <v>E-PG-0013_01</v>
          </cell>
        </row>
        <row r="552">
          <cell r="A552" t="str">
            <v>E-PI-0001_01</v>
          </cell>
        </row>
        <row r="553">
          <cell r="A553" t="str">
            <v>E-PI-0002_01</v>
          </cell>
        </row>
        <row r="554">
          <cell r="A554" t="str">
            <v>E-PI-0003_01</v>
          </cell>
        </row>
        <row r="555">
          <cell r="A555" t="str">
            <v>E-PI-0004_01</v>
          </cell>
        </row>
        <row r="556">
          <cell r="A556" t="str">
            <v>E-PI-0005_01</v>
          </cell>
        </row>
        <row r="557">
          <cell r="A557" t="str">
            <v>E-PN-0001_01</v>
          </cell>
        </row>
        <row r="558">
          <cell r="A558" t="str">
            <v>E-PN-0002_01</v>
          </cell>
        </row>
        <row r="559">
          <cell r="A559" t="str">
            <v>E-PN-0003_01</v>
          </cell>
        </row>
        <row r="560">
          <cell r="A560" t="str">
            <v>E-PN-0004_01</v>
          </cell>
        </row>
        <row r="561">
          <cell r="A561" t="str">
            <v>E-PN-0005_01</v>
          </cell>
        </row>
        <row r="562">
          <cell r="A562" t="str">
            <v>E-PN-0006_01</v>
          </cell>
        </row>
        <row r="563">
          <cell r="A563" t="str">
            <v>E-PO-0001_01</v>
          </cell>
        </row>
        <row r="564">
          <cell r="A564" t="str">
            <v>E-PO-0002_01</v>
          </cell>
        </row>
        <row r="565">
          <cell r="A565" t="str">
            <v>E-PR-0001_01</v>
          </cell>
        </row>
        <row r="566">
          <cell r="A566" t="str">
            <v>E-PR-0002_01</v>
          </cell>
        </row>
        <row r="567">
          <cell r="A567" t="str">
            <v>E-PR-0003_01</v>
          </cell>
        </row>
        <row r="568">
          <cell r="A568" t="str">
            <v>E-PR-0005_01</v>
          </cell>
        </row>
        <row r="569">
          <cell r="A569" t="str">
            <v>E-PR-0006_01</v>
          </cell>
        </row>
        <row r="570">
          <cell r="A570" t="str">
            <v>E-PR-0007_01</v>
          </cell>
        </row>
        <row r="571">
          <cell r="A571" t="str">
            <v>E-PS-0001_01</v>
          </cell>
        </row>
        <row r="572">
          <cell r="A572" t="str">
            <v>E-PS-0002_01</v>
          </cell>
        </row>
        <row r="573">
          <cell r="A573" t="str">
            <v>E-PS-0003_01</v>
          </cell>
        </row>
        <row r="574">
          <cell r="A574" t="str">
            <v>E-PS-0004_01</v>
          </cell>
        </row>
        <row r="575">
          <cell r="A575" t="str">
            <v>E-PS-0005_01</v>
          </cell>
        </row>
        <row r="576">
          <cell r="A576" t="str">
            <v>E-PS-0006_01</v>
          </cell>
        </row>
        <row r="577">
          <cell r="A577" t="str">
            <v>E-PS-0007_01</v>
          </cell>
        </row>
        <row r="578">
          <cell r="A578" t="str">
            <v>E-PT-0001_01</v>
          </cell>
        </row>
        <row r="579">
          <cell r="A579" t="str">
            <v>E-PT-0002_01</v>
          </cell>
        </row>
        <row r="580">
          <cell r="A580" t="str">
            <v>E-PT-0003_01</v>
          </cell>
        </row>
        <row r="581">
          <cell r="A581" t="str">
            <v>E-PU-0001_01</v>
          </cell>
        </row>
        <row r="582">
          <cell r="A582" t="str">
            <v>E-PV-0001_01</v>
          </cell>
        </row>
        <row r="583">
          <cell r="A583" t="str">
            <v>E-PV-0002_01</v>
          </cell>
        </row>
        <row r="584">
          <cell r="A584" t="str">
            <v>E-PV-0003_01</v>
          </cell>
        </row>
        <row r="585">
          <cell r="A585" t="str">
            <v>E-PV-0004_01</v>
          </cell>
        </row>
        <row r="586">
          <cell r="A586" t="str">
            <v>E-PV-0005_01</v>
          </cell>
        </row>
        <row r="587">
          <cell r="A587" t="str">
            <v>E-PV-0006_01</v>
          </cell>
        </row>
        <row r="588">
          <cell r="A588" t="str">
            <v>E-PV-0007_01</v>
          </cell>
        </row>
        <row r="589">
          <cell r="A589" t="str">
            <v>E-PV-0008_01</v>
          </cell>
        </row>
        <row r="590">
          <cell r="A590" t="str">
            <v>E-PZ-0001_01</v>
          </cell>
        </row>
        <row r="591">
          <cell r="A591" t="str">
            <v>E-PZ-0002_01</v>
          </cell>
        </row>
        <row r="592">
          <cell r="A592" t="str">
            <v>E-PZ-0004_01</v>
          </cell>
        </row>
        <row r="593">
          <cell r="A593" t="str">
            <v>E-RA-0001_01</v>
          </cell>
        </row>
        <row r="594">
          <cell r="A594" t="str">
            <v>E-RA-0002_01</v>
          </cell>
        </row>
        <row r="595">
          <cell r="A595" t="str">
            <v>E-RA-0003_01</v>
          </cell>
        </row>
        <row r="596">
          <cell r="A596" t="str">
            <v>E-RA-0005_01</v>
          </cell>
        </row>
        <row r="597">
          <cell r="A597" t="str">
            <v>E-RA-0007_01</v>
          </cell>
        </row>
        <row r="598">
          <cell r="A598" t="str">
            <v>E-RA-0008_01</v>
          </cell>
        </row>
        <row r="599">
          <cell r="A599" t="str">
            <v>E-RC-0001_01</v>
          </cell>
        </row>
        <row r="600">
          <cell r="A600" t="str">
            <v>E-RC-0002_01</v>
          </cell>
        </row>
        <row r="601">
          <cell r="A601" t="str">
            <v>E-RC-0003_01</v>
          </cell>
        </row>
        <row r="602">
          <cell r="A602" t="str">
            <v>E-RC-0004_01</v>
          </cell>
        </row>
        <row r="603">
          <cell r="A603" t="str">
            <v>E-RC-0005_01</v>
          </cell>
        </row>
        <row r="604">
          <cell r="A604" t="str">
            <v>E-RC-0006_01</v>
          </cell>
        </row>
        <row r="605">
          <cell r="A605" t="str">
            <v>E-RC-0007_01</v>
          </cell>
        </row>
        <row r="606">
          <cell r="A606" t="str">
            <v>E-RE-0001_01</v>
          </cell>
        </row>
        <row r="607">
          <cell r="A607" t="str">
            <v>E-RE-0002_01</v>
          </cell>
        </row>
        <row r="608">
          <cell r="A608" t="str">
            <v>E-RE-0003_01</v>
          </cell>
        </row>
        <row r="609">
          <cell r="A609" t="str">
            <v>E-RE-0004_01</v>
          </cell>
        </row>
        <row r="610">
          <cell r="A610" t="str">
            <v>E-RE-0005_01</v>
          </cell>
        </row>
        <row r="611">
          <cell r="A611" t="str">
            <v>E-RE-0006_01</v>
          </cell>
        </row>
        <row r="612">
          <cell r="A612" t="str">
            <v>E-RE-0008_01</v>
          </cell>
        </row>
        <row r="613">
          <cell r="A613" t="str">
            <v>E-RG-0001_01</v>
          </cell>
        </row>
        <row r="614">
          <cell r="A614" t="str">
            <v>E-RI-0001_01</v>
          </cell>
        </row>
        <row r="615">
          <cell r="A615" t="str">
            <v>E-RM-0001_01</v>
          </cell>
        </row>
        <row r="616">
          <cell r="A616" t="str">
            <v>E-RM-0002_01</v>
          </cell>
        </row>
        <row r="617">
          <cell r="A617" t="str">
            <v>E-RM-0003_01</v>
          </cell>
        </row>
        <row r="618">
          <cell r="A618" t="str">
            <v>E-RM-0004_01</v>
          </cell>
        </row>
        <row r="619">
          <cell r="A619" t="str">
            <v>E-RM-0005_01</v>
          </cell>
        </row>
        <row r="620">
          <cell r="A620" t="str">
            <v>E-RM-0006_01</v>
          </cell>
        </row>
        <row r="621">
          <cell r="A621" t="str">
            <v>E-RM-0007_01</v>
          </cell>
        </row>
        <row r="622">
          <cell r="A622" t="str">
            <v>E-RM-0008_01</v>
          </cell>
        </row>
        <row r="623">
          <cell r="A623" t="str">
            <v>E-RM-0009_01</v>
          </cell>
        </row>
        <row r="624">
          <cell r="A624" t="str">
            <v>E-RM-0010_01</v>
          </cell>
        </row>
        <row r="625">
          <cell r="A625" t="str">
            <v>E-RM-0011_01</v>
          </cell>
        </row>
        <row r="626">
          <cell r="A626" t="str">
            <v>E-RM-0012_01</v>
          </cell>
        </row>
        <row r="627">
          <cell r="A627" t="str">
            <v>E-RM-0013_01</v>
          </cell>
        </row>
        <row r="628">
          <cell r="A628" t="str">
            <v>E-RM-0014_01</v>
          </cell>
        </row>
        <row r="629">
          <cell r="A629" t="str">
            <v>E-RM-0015_01</v>
          </cell>
        </row>
        <row r="630">
          <cell r="A630" t="str">
            <v>E-RM-0016_01</v>
          </cell>
        </row>
        <row r="631">
          <cell r="A631" t="str">
            <v>E-RM-0017_01</v>
          </cell>
        </row>
        <row r="632">
          <cell r="A632" t="str">
            <v>E-RM-0018_01</v>
          </cell>
        </row>
        <row r="633">
          <cell r="A633" t="str">
            <v>E-RM-0019_01</v>
          </cell>
        </row>
        <row r="634">
          <cell r="A634" t="str">
            <v>E-RM-0020_01</v>
          </cell>
        </row>
        <row r="635">
          <cell r="A635" t="str">
            <v>E-RM-0021_01</v>
          </cell>
        </row>
        <row r="636">
          <cell r="A636" t="str">
            <v>E-RM-0022_01</v>
          </cell>
        </row>
        <row r="637">
          <cell r="A637" t="str">
            <v>E-RM-0023_01</v>
          </cell>
        </row>
        <row r="638">
          <cell r="A638" t="str">
            <v>E-RM-0024_01</v>
          </cell>
        </row>
        <row r="639">
          <cell r="A639" t="str">
            <v>E-RM-0025_01</v>
          </cell>
        </row>
        <row r="640">
          <cell r="A640" t="str">
            <v>E-RM-0026_01</v>
          </cell>
        </row>
        <row r="641">
          <cell r="A641" t="str">
            <v>E-RM-0027_02</v>
          </cell>
        </row>
        <row r="642">
          <cell r="A642" t="str">
            <v>E-RM-0028_01</v>
          </cell>
        </row>
        <row r="643">
          <cell r="A643" t="str">
            <v>E-RM-0029_01</v>
          </cell>
        </row>
        <row r="644">
          <cell r="A644" t="str">
            <v>E-RM-0030_01</v>
          </cell>
        </row>
        <row r="645">
          <cell r="A645" t="str">
            <v>E-RM-0031_01</v>
          </cell>
        </row>
        <row r="646">
          <cell r="A646" t="str">
            <v>E-RM-0032_01</v>
          </cell>
        </row>
        <row r="647">
          <cell r="A647" t="str">
            <v>E-RM-0033_01</v>
          </cell>
        </row>
        <row r="648">
          <cell r="A648" t="str">
            <v>E-RM-0034_01</v>
          </cell>
        </row>
        <row r="649">
          <cell r="A649" t="str">
            <v>E-RM-0035_01</v>
          </cell>
        </row>
        <row r="650">
          <cell r="A650" t="str">
            <v>E-RM-0035_02</v>
          </cell>
        </row>
        <row r="651">
          <cell r="A651" t="str">
            <v>E-RM-0035_03</v>
          </cell>
        </row>
        <row r="652">
          <cell r="A652" t="str">
            <v>E-RM-0036_01</v>
          </cell>
        </row>
        <row r="653">
          <cell r="A653" t="str">
            <v>E-RM-0038_01</v>
          </cell>
        </row>
        <row r="654">
          <cell r="A654" t="str">
            <v>E-RM-0038_02</v>
          </cell>
        </row>
        <row r="655">
          <cell r="A655" t="str">
            <v>E-RM-0038_03</v>
          </cell>
        </row>
        <row r="656">
          <cell r="A656" t="str">
            <v>E-RM-0039_01</v>
          </cell>
        </row>
        <row r="657">
          <cell r="A657" t="str">
            <v>E-RM-0040_01</v>
          </cell>
        </row>
        <row r="658">
          <cell r="A658" t="str">
            <v>E-RM-0041_01</v>
          </cell>
        </row>
        <row r="659">
          <cell r="A659" t="str">
            <v>E-RM-0044_01</v>
          </cell>
        </row>
        <row r="660">
          <cell r="A660" t="str">
            <v>E-RM-0045_01</v>
          </cell>
        </row>
        <row r="661">
          <cell r="A661" t="str">
            <v>E-RM-0047_01</v>
          </cell>
        </row>
        <row r="662">
          <cell r="A662" t="str">
            <v>E-RM-0048_01</v>
          </cell>
        </row>
        <row r="663">
          <cell r="A663" t="str">
            <v>E-RM-0048_02</v>
          </cell>
        </row>
        <row r="664">
          <cell r="A664" t="str">
            <v>E-RM-0050_01</v>
          </cell>
        </row>
        <row r="665">
          <cell r="A665" t="str">
            <v>E-RM-0051_01</v>
          </cell>
        </row>
        <row r="666">
          <cell r="A666" t="str">
            <v>E-RM-0052_01</v>
          </cell>
        </row>
        <row r="667">
          <cell r="A667" t="str">
            <v>E-RM-0053_01</v>
          </cell>
        </row>
        <row r="668">
          <cell r="A668" t="str">
            <v>E-RM-0054_01</v>
          </cell>
        </row>
        <row r="669">
          <cell r="A669" t="str">
            <v>E-RM-0056_01</v>
          </cell>
        </row>
        <row r="670">
          <cell r="A670" t="str">
            <v>E-RM-0057_01</v>
          </cell>
        </row>
        <row r="671">
          <cell r="A671" t="str">
            <v>E-RM-0058_01</v>
          </cell>
        </row>
        <row r="672">
          <cell r="A672" t="str">
            <v>E-RM-0060_01</v>
          </cell>
        </row>
        <row r="673">
          <cell r="A673" t="str">
            <v>E-RM-0061_01</v>
          </cell>
        </row>
        <row r="674">
          <cell r="A674" t="str">
            <v>E-RM-0062_01</v>
          </cell>
        </row>
        <row r="675">
          <cell r="A675" t="str">
            <v>E-RM-0063_01</v>
          </cell>
        </row>
        <row r="676">
          <cell r="A676" t="str">
            <v>E-RM-0063_02</v>
          </cell>
        </row>
        <row r="677">
          <cell r="A677" t="str">
            <v>E-RM-0063_03</v>
          </cell>
        </row>
        <row r="678">
          <cell r="A678" t="str">
            <v>E-RM-0063_04</v>
          </cell>
        </row>
        <row r="679">
          <cell r="A679" t="str">
            <v>E-RM-0064_01</v>
          </cell>
        </row>
        <row r="680">
          <cell r="A680" t="str">
            <v>E-RM-0065_01</v>
          </cell>
        </row>
        <row r="681">
          <cell r="A681" t="str">
            <v>E-RM-0066_01</v>
          </cell>
        </row>
        <row r="682">
          <cell r="A682" t="str">
            <v>E-RM-0067_01</v>
          </cell>
        </row>
        <row r="683">
          <cell r="A683" t="str">
            <v>E-RM-0068_01</v>
          </cell>
        </row>
        <row r="684">
          <cell r="A684" t="str">
            <v>E-RM-0070_01</v>
          </cell>
        </row>
        <row r="685">
          <cell r="A685" t="str">
            <v>E-RM-0071_01</v>
          </cell>
        </row>
        <row r="686">
          <cell r="A686" t="str">
            <v>E-RM-0072_01</v>
          </cell>
        </row>
        <row r="687">
          <cell r="A687" t="str">
            <v>E-RM-0073_01</v>
          </cell>
        </row>
        <row r="688">
          <cell r="A688" t="str">
            <v>E-RM-0074_01</v>
          </cell>
        </row>
        <row r="689">
          <cell r="A689" t="str">
            <v>E-RM-0075_01</v>
          </cell>
        </row>
        <row r="690">
          <cell r="A690" t="str">
            <v>E-RM-0076_01</v>
          </cell>
        </row>
        <row r="691">
          <cell r="A691" t="str">
            <v>E-RM-0077_01</v>
          </cell>
        </row>
        <row r="692">
          <cell r="A692" t="str">
            <v>E-RM-0078_01</v>
          </cell>
        </row>
        <row r="693">
          <cell r="A693" t="str">
            <v>E-RM-0079_01</v>
          </cell>
        </row>
        <row r="694">
          <cell r="A694" t="str">
            <v>E-RM-0080_01</v>
          </cell>
        </row>
        <row r="695">
          <cell r="A695" t="str">
            <v>E-RM-0081_01</v>
          </cell>
        </row>
        <row r="696">
          <cell r="A696" t="str">
            <v>E-RM-0082_01</v>
          </cell>
        </row>
        <row r="697">
          <cell r="A697" t="str">
            <v>E-RM-0083_01</v>
          </cell>
        </row>
        <row r="698">
          <cell r="A698" t="str">
            <v>E-RM-0084_01</v>
          </cell>
        </row>
        <row r="699">
          <cell r="A699" t="str">
            <v>E-RM-0085_01</v>
          </cell>
        </row>
        <row r="700">
          <cell r="A700" t="str">
            <v>E-RM-0086_01</v>
          </cell>
        </row>
        <row r="701">
          <cell r="A701" t="str">
            <v>E-RM-0087_01</v>
          </cell>
        </row>
        <row r="702">
          <cell r="A702" t="str">
            <v>E-RM-0088_01</v>
          </cell>
        </row>
        <row r="703">
          <cell r="A703" t="str">
            <v>E-RM-0089_01</v>
          </cell>
        </row>
        <row r="704">
          <cell r="A704" t="str">
            <v>E-RM-0090_01</v>
          </cell>
        </row>
        <row r="705">
          <cell r="A705" t="str">
            <v>E-RM-0091_01</v>
          </cell>
        </row>
        <row r="706">
          <cell r="A706" t="str">
            <v>E-RM-0093_01</v>
          </cell>
        </row>
        <row r="707">
          <cell r="A707" t="str">
            <v>E-RM-0094_01</v>
          </cell>
        </row>
        <row r="708">
          <cell r="A708" t="str">
            <v>E-RM-0095_01</v>
          </cell>
        </row>
        <row r="709">
          <cell r="A709" t="str">
            <v>E-RM-0096_01</v>
          </cell>
        </row>
        <row r="710">
          <cell r="A710" t="str">
            <v>E-RM-0097_01</v>
          </cell>
        </row>
        <row r="711">
          <cell r="A711" t="str">
            <v>E-RM-0098_01</v>
          </cell>
        </row>
        <row r="712">
          <cell r="A712" t="str">
            <v>E-RM-0099_01</v>
          </cell>
        </row>
        <row r="713">
          <cell r="A713" t="str">
            <v>E-RM-0100_01</v>
          </cell>
        </row>
        <row r="714">
          <cell r="A714" t="str">
            <v>E-RM-0101_01</v>
          </cell>
        </row>
        <row r="715">
          <cell r="A715" t="str">
            <v>E-RM-0102_01</v>
          </cell>
        </row>
        <row r="716">
          <cell r="A716" t="str">
            <v>E-RM-0103_01</v>
          </cell>
        </row>
        <row r="717">
          <cell r="A717" t="str">
            <v>E-RM-0105_01</v>
          </cell>
        </row>
        <row r="718">
          <cell r="A718" t="str">
            <v>E-RM-0106_01</v>
          </cell>
        </row>
        <row r="719">
          <cell r="A719" t="str">
            <v>E-RM-0107_01</v>
          </cell>
        </row>
        <row r="720">
          <cell r="A720" t="str">
            <v>E-RM-0108_01</v>
          </cell>
        </row>
        <row r="721">
          <cell r="A721" t="str">
            <v>E-RM-0109_01</v>
          </cell>
        </row>
        <row r="722">
          <cell r="A722" t="str">
            <v>E-RM-0110_01</v>
          </cell>
        </row>
        <row r="723">
          <cell r="A723" t="str">
            <v>E-RM-0111_01</v>
          </cell>
        </row>
        <row r="724">
          <cell r="A724" t="str">
            <v>E-RM-0112_01</v>
          </cell>
        </row>
        <row r="725">
          <cell r="A725" t="str">
            <v>E-RM-0113_01</v>
          </cell>
        </row>
        <row r="726">
          <cell r="A726" t="str">
            <v>E-RM-0114_01</v>
          </cell>
        </row>
        <row r="727">
          <cell r="A727" t="str">
            <v>E-RM-0115_01</v>
          </cell>
        </row>
        <row r="728">
          <cell r="A728" t="str">
            <v>E-RM-0116_01</v>
          </cell>
        </row>
        <row r="729">
          <cell r="A729" t="str">
            <v>E-RM-0117_01</v>
          </cell>
        </row>
        <row r="730">
          <cell r="A730" t="str">
            <v>E-RM-0118_01</v>
          </cell>
        </row>
        <row r="731">
          <cell r="A731" t="str">
            <v>E-RM-0119_01</v>
          </cell>
        </row>
        <row r="732">
          <cell r="A732" t="str">
            <v>E-RM-0121_01</v>
          </cell>
        </row>
        <row r="733">
          <cell r="A733" t="str">
            <v>E-RM-0122_01</v>
          </cell>
        </row>
        <row r="734">
          <cell r="A734" t="str">
            <v>E-RM-0123_01</v>
          </cell>
        </row>
        <row r="735">
          <cell r="A735" t="str">
            <v>E-RM-0124_01</v>
          </cell>
        </row>
        <row r="736">
          <cell r="A736" t="str">
            <v>E-RM-0125_01</v>
          </cell>
        </row>
        <row r="737">
          <cell r="A737" t="str">
            <v>E-RM-0126_01</v>
          </cell>
        </row>
        <row r="738">
          <cell r="A738" t="str">
            <v>E-RM-0127_01</v>
          </cell>
        </row>
        <row r="739">
          <cell r="A739" t="str">
            <v>E-RM-0128_01</v>
          </cell>
        </row>
        <row r="740">
          <cell r="A740" t="str">
            <v>E-RM-0129_01</v>
          </cell>
        </row>
        <row r="741">
          <cell r="A741" t="str">
            <v>E-RM-0130_01</v>
          </cell>
        </row>
        <row r="742">
          <cell r="A742" t="str">
            <v>E-RM-0131_01</v>
          </cell>
        </row>
        <row r="743">
          <cell r="A743" t="str">
            <v>E-RM-0132_01</v>
          </cell>
        </row>
        <row r="744">
          <cell r="A744" t="str">
            <v>E-RM-0149_01</v>
          </cell>
        </row>
        <row r="745">
          <cell r="A745" t="str">
            <v>E-RM-0151_01</v>
          </cell>
        </row>
        <row r="746">
          <cell r="A746" t="str">
            <v>E-RM-0153_01</v>
          </cell>
        </row>
        <row r="747">
          <cell r="A747" t="str">
            <v>E-RM-0154_01</v>
          </cell>
        </row>
        <row r="748">
          <cell r="A748" t="str">
            <v>E-RM-0155_01</v>
          </cell>
        </row>
        <row r="749">
          <cell r="A749" t="str">
            <v>E-RM-0156_01</v>
          </cell>
        </row>
        <row r="750">
          <cell r="A750" t="str">
            <v>E-RM-0157_01</v>
          </cell>
        </row>
        <row r="751">
          <cell r="A751" t="str">
            <v>E-RM-0158_01</v>
          </cell>
        </row>
        <row r="752">
          <cell r="A752" t="str">
            <v>E-RM-0158_02</v>
          </cell>
        </row>
        <row r="753">
          <cell r="A753" t="str">
            <v>E-RM-0159_01</v>
          </cell>
        </row>
        <row r="754">
          <cell r="A754" t="str">
            <v>E-RM-0160_01</v>
          </cell>
        </row>
        <row r="755">
          <cell r="A755" t="str">
            <v>E-RM-0161_01</v>
          </cell>
        </row>
        <row r="756">
          <cell r="A756" t="str">
            <v>E-RM-0166_01</v>
          </cell>
        </row>
        <row r="757">
          <cell r="A757" t="str">
            <v>E-RM-0169_01</v>
          </cell>
        </row>
        <row r="758">
          <cell r="A758" t="str">
            <v>E-RM-0170_01</v>
          </cell>
        </row>
        <row r="759">
          <cell r="A759" t="str">
            <v>E-RM-0171_01</v>
          </cell>
        </row>
        <row r="760">
          <cell r="A760" t="str">
            <v>E-RM-0172_01</v>
          </cell>
        </row>
        <row r="761">
          <cell r="A761" t="str">
            <v>E-RM-0173_01</v>
          </cell>
        </row>
        <row r="762">
          <cell r="A762" t="str">
            <v>E-RM-0175_01</v>
          </cell>
        </row>
        <row r="763">
          <cell r="A763" t="str">
            <v>E-RM-0179_01</v>
          </cell>
        </row>
        <row r="764">
          <cell r="A764" t="str">
            <v>E-RM-0181_01</v>
          </cell>
        </row>
        <row r="765">
          <cell r="A765" t="str">
            <v>E-RM-0182_01</v>
          </cell>
        </row>
        <row r="766">
          <cell r="A766" t="str">
            <v>E-RM-0183_01</v>
          </cell>
        </row>
        <row r="767">
          <cell r="A767" t="str">
            <v>E-RM-0184_01</v>
          </cell>
        </row>
        <row r="768">
          <cell r="A768" t="str">
            <v>E-RM-0186_01</v>
          </cell>
        </row>
        <row r="769">
          <cell r="A769" t="str">
            <v>E-RM-0189_01</v>
          </cell>
        </row>
        <row r="770">
          <cell r="A770" t="str">
            <v>E-RM-0190_01</v>
          </cell>
        </row>
        <row r="771">
          <cell r="A771" t="str">
            <v>E-RM-0191_01</v>
          </cell>
        </row>
        <row r="772">
          <cell r="A772" t="str">
            <v>E-RM-0192_01</v>
          </cell>
        </row>
        <row r="773">
          <cell r="A773" t="str">
            <v>E-RM-0193_01</v>
          </cell>
        </row>
        <row r="774">
          <cell r="A774" t="str">
            <v>E-RM-0194_01</v>
          </cell>
        </row>
        <row r="775">
          <cell r="A775" t="str">
            <v>E-RM-0194_02</v>
          </cell>
        </row>
        <row r="776">
          <cell r="A776" t="str">
            <v>E-RM-0195_01</v>
          </cell>
        </row>
        <row r="777">
          <cell r="A777" t="str">
            <v>E-RM-0196_01</v>
          </cell>
        </row>
        <row r="778">
          <cell r="A778" t="str">
            <v>E-RM-0197_01</v>
          </cell>
        </row>
        <row r="779">
          <cell r="A779" t="str">
            <v>E-RM-0198_01</v>
          </cell>
        </row>
        <row r="780">
          <cell r="A780" t="str">
            <v>E-RM-0199_01</v>
          </cell>
        </row>
        <row r="781">
          <cell r="A781" t="str">
            <v>E-RM-0200_01</v>
          </cell>
        </row>
        <row r="782">
          <cell r="A782" t="str">
            <v>E-RM-0201_01</v>
          </cell>
        </row>
        <row r="783">
          <cell r="A783" t="str">
            <v>E-RM-0202_01</v>
          </cell>
        </row>
        <row r="784">
          <cell r="A784" t="str">
            <v>E-RM-0203_01</v>
          </cell>
        </row>
        <row r="785">
          <cell r="A785" t="str">
            <v>E-RM-0204_01</v>
          </cell>
        </row>
        <row r="786">
          <cell r="A786" t="str">
            <v>E-RM-0205_01</v>
          </cell>
        </row>
        <row r="787">
          <cell r="A787" t="str">
            <v>E-RM-0206_01</v>
          </cell>
        </row>
        <row r="788">
          <cell r="A788" t="str">
            <v>E-RM-0207_01</v>
          </cell>
        </row>
        <row r="789">
          <cell r="A789" t="str">
            <v>E-RM-0208_01</v>
          </cell>
        </row>
        <row r="790">
          <cell r="A790" t="str">
            <v>E-RM-0209_01</v>
          </cell>
        </row>
        <row r="791">
          <cell r="A791" t="str">
            <v>E-RM-0210_01</v>
          </cell>
        </row>
        <row r="792">
          <cell r="A792" t="str">
            <v>E-RM-0211_01</v>
          </cell>
        </row>
        <row r="793">
          <cell r="A793" t="str">
            <v>E-RM-0212_01</v>
          </cell>
        </row>
        <row r="794">
          <cell r="A794" t="str">
            <v>E-RM-0213_01</v>
          </cell>
        </row>
        <row r="795">
          <cell r="A795" t="str">
            <v>E-RM-0214_01</v>
          </cell>
        </row>
        <row r="796">
          <cell r="A796" t="str">
            <v>E-RM-0215_01</v>
          </cell>
        </row>
        <row r="797">
          <cell r="A797" t="str">
            <v>E-RM-0216_01</v>
          </cell>
        </row>
        <row r="798">
          <cell r="A798" t="str">
            <v>E-RM-0217_01</v>
          </cell>
        </row>
        <row r="799">
          <cell r="A799" t="str">
            <v>E-RM-0218_01</v>
          </cell>
        </row>
        <row r="800">
          <cell r="A800" t="str">
            <v>E-RN-0001_01</v>
          </cell>
        </row>
        <row r="801">
          <cell r="A801" t="str">
            <v>E-RN-0002_01</v>
          </cell>
        </row>
        <row r="802">
          <cell r="A802" t="str">
            <v>E-RN-0003_01</v>
          </cell>
        </row>
        <row r="803">
          <cell r="A803" t="str">
            <v>E-RN-0004_01</v>
          </cell>
        </row>
        <row r="804">
          <cell r="A804" t="str">
            <v>E-RO-0001_01</v>
          </cell>
        </row>
        <row r="805">
          <cell r="A805" t="str">
            <v>E-RO-0002_01</v>
          </cell>
        </row>
        <row r="806">
          <cell r="A806" t="str">
            <v>E-RO-0003_01</v>
          </cell>
        </row>
        <row r="807">
          <cell r="A807" t="str">
            <v>E-SA-0001_01</v>
          </cell>
        </row>
        <row r="808">
          <cell r="A808" t="str">
            <v>E-SA-0002_01</v>
          </cell>
        </row>
        <row r="809">
          <cell r="A809" t="str">
            <v>E-SA-0003_01</v>
          </cell>
        </row>
        <row r="810">
          <cell r="A810" t="str">
            <v>E-SA-0004_01</v>
          </cell>
        </row>
        <row r="811">
          <cell r="A811" t="str">
            <v>E-SA-0005_01</v>
          </cell>
        </row>
        <row r="812">
          <cell r="A812" t="str">
            <v>E-SA-0006_01</v>
          </cell>
        </row>
        <row r="813">
          <cell r="A813" t="str">
            <v>E-SA-0007_01</v>
          </cell>
        </row>
        <row r="814">
          <cell r="A814" t="str">
            <v>E-SI-0001_01</v>
          </cell>
        </row>
        <row r="815">
          <cell r="A815" t="str">
            <v>E-SI-0001_02</v>
          </cell>
        </row>
        <row r="816">
          <cell r="A816" t="str">
            <v>E-SI-0002_01</v>
          </cell>
        </row>
        <row r="817">
          <cell r="A817" t="str">
            <v>E-SI-0003_01</v>
          </cell>
        </row>
        <row r="818">
          <cell r="A818" t="str">
            <v>E-SI-0004_01</v>
          </cell>
        </row>
        <row r="819">
          <cell r="A819" t="str">
            <v>E-SO-0001_01</v>
          </cell>
        </row>
        <row r="820">
          <cell r="A820" t="str">
            <v>E-SP-0001_01</v>
          </cell>
        </row>
        <row r="821">
          <cell r="A821" t="str">
            <v>E-SP-0002_01</v>
          </cell>
        </row>
        <row r="822">
          <cell r="A822" t="str">
            <v>E-SR-0001_01</v>
          </cell>
        </row>
        <row r="823">
          <cell r="A823" t="str">
            <v>E-SR-0002_01</v>
          </cell>
        </row>
        <row r="824">
          <cell r="A824" t="str">
            <v>E-SR-0003_01</v>
          </cell>
        </row>
        <row r="825">
          <cell r="A825" t="str">
            <v>E-SS-0002_01</v>
          </cell>
        </row>
        <row r="826">
          <cell r="A826" t="str">
            <v>E-SS-0003_01</v>
          </cell>
        </row>
        <row r="827">
          <cell r="A827" t="str">
            <v>E-SS-0004_01</v>
          </cell>
        </row>
        <row r="828">
          <cell r="A828" t="str">
            <v>E-SS-0005_01</v>
          </cell>
        </row>
        <row r="829">
          <cell r="A829" t="str">
            <v>E-SS-0006_01</v>
          </cell>
        </row>
        <row r="830">
          <cell r="A830" t="str">
            <v>E-SS-0008_01</v>
          </cell>
        </row>
        <row r="831">
          <cell r="A831" t="str">
            <v>E-SS-0009_01</v>
          </cell>
        </row>
        <row r="832">
          <cell r="A832" t="str">
            <v>E-SS-0010_01</v>
          </cell>
        </row>
        <row r="833">
          <cell r="A833" t="str">
            <v>E-SS-0011_01</v>
          </cell>
        </row>
        <row r="834">
          <cell r="A834" t="str">
            <v>E-SV-0001_01</v>
          </cell>
        </row>
        <row r="835">
          <cell r="A835" t="str">
            <v>E-SV-0003_01</v>
          </cell>
        </row>
        <row r="836">
          <cell r="A836" t="str">
            <v>E-SV-0004_01</v>
          </cell>
        </row>
        <row r="837">
          <cell r="A837" t="str">
            <v>E-SV-0005_01</v>
          </cell>
        </row>
        <row r="838">
          <cell r="A838" t="str">
            <v>E-SV-0006_01</v>
          </cell>
        </row>
        <row r="839">
          <cell r="A839" t="str">
            <v>E-TA-0001_01</v>
          </cell>
        </row>
        <row r="840">
          <cell r="A840" t="str">
            <v>E-TA-0002_01</v>
          </cell>
        </row>
        <row r="841">
          <cell r="A841" t="str">
            <v>E-TA-0003_01</v>
          </cell>
        </row>
        <row r="842">
          <cell r="A842" t="str">
            <v>E-TA-0004_01</v>
          </cell>
        </row>
        <row r="843">
          <cell r="A843" t="str">
            <v>E-TA-0006_01</v>
          </cell>
        </row>
        <row r="844">
          <cell r="A844" t="str">
            <v>E-TA-0007_01</v>
          </cell>
        </row>
        <row r="845">
          <cell r="A845" t="str">
            <v>E-TA-0008_01</v>
          </cell>
        </row>
        <row r="846">
          <cell r="A846" t="str">
            <v>E-TA-0009_01</v>
          </cell>
        </row>
        <row r="847">
          <cell r="A847" t="str">
            <v>E-TE-0001_01</v>
          </cell>
        </row>
        <row r="848">
          <cell r="A848" t="str">
            <v>E-TE-0002_01</v>
          </cell>
        </row>
        <row r="849">
          <cell r="A849" t="str">
            <v>E-TE-0003_01</v>
          </cell>
        </row>
        <row r="850">
          <cell r="A850" t="str">
            <v>E-TE-0004_01</v>
          </cell>
        </row>
        <row r="851">
          <cell r="A851" t="str">
            <v>E-TE-0005_01</v>
          </cell>
        </row>
        <row r="852">
          <cell r="A852" t="str">
            <v>E-TN-0001_01</v>
          </cell>
        </row>
        <row r="853">
          <cell r="A853" t="str">
            <v>E-TN-0002_01</v>
          </cell>
        </row>
        <row r="854">
          <cell r="A854" t="str">
            <v>E-TN-0003_01</v>
          </cell>
        </row>
        <row r="855">
          <cell r="A855" t="str">
            <v>E-TN-0004_01</v>
          </cell>
        </row>
        <row r="856">
          <cell r="A856" t="str">
            <v>E-TN-0005_01</v>
          </cell>
        </row>
        <row r="857">
          <cell r="A857" t="str">
            <v>E-TO-0001_01</v>
          </cell>
        </row>
        <row r="858">
          <cell r="A858" t="str">
            <v>E-TO-0002_01</v>
          </cell>
        </row>
        <row r="859">
          <cell r="A859" t="str">
            <v>E-TO-0003_01</v>
          </cell>
        </row>
        <row r="860">
          <cell r="A860" t="str">
            <v>E-TO-0004_01</v>
          </cell>
        </row>
        <row r="861">
          <cell r="A861" t="str">
            <v>E-TO-0005_01</v>
          </cell>
        </row>
        <row r="862">
          <cell r="A862" t="str">
            <v>E-TO-0006_01</v>
          </cell>
        </row>
        <row r="863">
          <cell r="A863" t="str">
            <v>E-TO-0007_01</v>
          </cell>
        </row>
        <row r="864">
          <cell r="A864" t="str">
            <v>E-TO-0008_01</v>
          </cell>
        </row>
        <row r="865">
          <cell r="A865" t="str">
            <v>E-TO-0009_01</v>
          </cell>
        </row>
        <row r="866">
          <cell r="A866" t="str">
            <v>E-TO-0010_01</v>
          </cell>
        </row>
        <row r="867">
          <cell r="A867" t="str">
            <v>E-TO-0011_01</v>
          </cell>
        </row>
        <row r="868">
          <cell r="A868" t="str">
            <v>E-TO-0012_01</v>
          </cell>
        </row>
        <row r="869">
          <cell r="A869" t="str">
            <v>E-TO-0013_01</v>
          </cell>
        </row>
        <row r="870">
          <cell r="A870" t="str">
            <v>E-TO-0014_01</v>
          </cell>
        </row>
        <row r="871">
          <cell r="A871" t="str">
            <v>E-TO-0015_01</v>
          </cell>
        </row>
        <row r="872">
          <cell r="A872" t="str">
            <v>E-TO-0016_01</v>
          </cell>
        </row>
        <row r="873">
          <cell r="A873" t="str">
            <v>E-TO-0017_01</v>
          </cell>
        </row>
        <row r="874">
          <cell r="A874" t="str">
            <v>E-TO-0018_01</v>
          </cell>
        </row>
        <row r="875">
          <cell r="A875" t="str">
            <v>E-TO-0019_01</v>
          </cell>
        </row>
        <row r="876">
          <cell r="A876" t="str">
            <v>E-TO-0020_02</v>
          </cell>
        </row>
        <row r="877">
          <cell r="A877" t="str">
            <v>E-TO-0021_01</v>
          </cell>
        </row>
        <row r="878">
          <cell r="A878" t="str">
            <v>E-TO-0023_01</v>
          </cell>
        </row>
        <row r="879">
          <cell r="A879" t="str">
            <v>E-TO-0024_01</v>
          </cell>
        </row>
        <row r="880">
          <cell r="A880" t="str">
            <v>E-TO-0025_01</v>
          </cell>
        </row>
        <row r="881">
          <cell r="A881" t="str">
            <v>E-TO-0026_01</v>
          </cell>
        </row>
        <row r="882">
          <cell r="A882" t="str">
            <v>E-TO-0027_01</v>
          </cell>
        </row>
        <row r="883">
          <cell r="A883" t="str">
            <v>E-TO-0028_01</v>
          </cell>
        </row>
        <row r="884">
          <cell r="A884" t="str">
            <v>E-TO-0029_01</v>
          </cell>
        </row>
        <row r="885">
          <cell r="A885" t="str">
            <v>E-TO-0030_01</v>
          </cell>
        </row>
        <row r="886">
          <cell r="A886" t="str">
            <v>E-TO-0031_01</v>
          </cell>
        </row>
        <row r="887">
          <cell r="A887" t="str">
            <v>E-TO-0032_01</v>
          </cell>
        </row>
        <row r="888">
          <cell r="A888" t="str">
            <v>E-TO-0034_01</v>
          </cell>
        </row>
        <row r="889">
          <cell r="A889" t="str">
            <v>E-TO-0035_01</v>
          </cell>
        </row>
        <row r="890">
          <cell r="A890" t="str">
            <v>E-TO-0036_01</v>
          </cell>
        </row>
        <row r="891">
          <cell r="A891" t="str">
            <v>E-TP-0001_01</v>
          </cell>
        </row>
        <row r="892">
          <cell r="A892" t="str">
            <v>E-TP-0002_01</v>
          </cell>
        </row>
        <row r="893">
          <cell r="A893" t="str">
            <v>E-TR-0001_01</v>
          </cell>
        </row>
        <row r="894">
          <cell r="A894" t="str">
            <v>E-TR-0002_01</v>
          </cell>
        </row>
        <row r="895">
          <cell r="A895" t="str">
            <v>E-TR-0003_01</v>
          </cell>
        </row>
        <row r="896">
          <cell r="A896" t="str">
            <v>E-TS-0001_01</v>
          </cell>
        </row>
        <row r="897">
          <cell r="A897" t="str">
            <v>E-TS-0004_01</v>
          </cell>
        </row>
        <row r="898">
          <cell r="A898" t="str">
            <v>E-TS-0005_01</v>
          </cell>
        </row>
        <row r="899">
          <cell r="A899" t="str">
            <v>E-TS-0006_01</v>
          </cell>
        </row>
        <row r="900">
          <cell r="A900" t="str">
            <v>E-TS-0007_01</v>
          </cell>
        </row>
        <row r="901">
          <cell r="A901" t="str">
            <v>E-TS-0008_01</v>
          </cell>
        </row>
        <row r="902">
          <cell r="A902" t="str">
            <v>E-TS-0009_01</v>
          </cell>
        </row>
        <row r="903">
          <cell r="A903" t="str">
            <v>E-TV-0001_01</v>
          </cell>
        </row>
        <row r="904">
          <cell r="A904" t="str">
            <v>E-TV-0002_01</v>
          </cell>
        </row>
        <row r="905">
          <cell r="A905" t="str">
            <v>E-TV-0003_01</v>
          </cell>
        </row>
        <row r="906">
          <cell r="A906" t="str">
            <v>E-TV-0004_01</v>
          </cell>
        </row>
        <row r="907">
          <cell r="A907" t="str">
            <v>E-TV-0005_01</v>
          </cell>
        </row>
        <row r="908">
          <cell r="A908" t="str">
            <v>E-TV-0006_01</v>
          </cell>
        </row>
        <row r="909">
          <cell r="A909" t="str">
            <v>E-TV-0007_01</v>
          </cell>
        </row>
        <row r="910">
          <cell r="A910" t="str">
            <v>E-TV-0007_02</v>
          </cell>
        </row>
        <row r="911">
          <cell r="A911" t="str">
            <v>E-TV-0008_01</v>
          </cell>
        </row>
        <row r="912">
          <cell r="A912" t="str">
            <v>E-TV-0009_01</v>
          </cell>
        </row>
        <row r="913">
          <cell r="A913" t="str">
            <v>E-TV-0009_02</v>
          </cell>
        </row>
        <row r="914">
          <cell r="A914" t="str">
            <v>E-TV-0010_01</v>
          </cell>
        </row>
        <row r="915">
          <cell r="A915" t="str">
            <v>E-TV-0011_01</v>
          </cell>
        </row>
        <row r="916">
          <cell r="A916" t="str">
            <v>E-TV-0012_01</v>
          </cell>
        </row>
        <row r="917">
          <cell r="A917" t="str">
            <v>E-TV-0013_01</v>
          </cell>
        </row>
        <row r="918">
          <cell r="A918" t="str">
            <v>E-TV-0014_01</v>
          </cell>
        </row>
        <row r="919">
          <cell r="A919" t="str">
            <v>E-UD-0001_01</v>
          </cell>
        </row>
        <row r="920">
          <cell r="A920" t="str">
            <v>E-UD-0001_02</v>
          </cell>
        </row>
        <row r="921">
          <cell r="A921" t="str">
            <v>E-UD-0002_01</v>
          </cell>
        </row>
        <row r="922">
          <cell r="A922" t="str">
            <v>E-UD-0003_01</v>
          </cell>
        </row>
        <row r="923">
          <cell r="A923" t="str">
            <v>E-UD-0005_01</v>
          </cell>
        </row>
        <row r="924">
          <cell r="A924" t="str">
            <v>E-UD-0006_01</v>
          </cell>
        </row>
        <row r="925">
          <cell r="A925" t="str">
            <v>E-VA-0001_01</v>
          </cell>
        </row>
        <row r="926">
          <cell r="A926" t="str">
            <v>E-VA-0002_01</v>
          </cell>
        </row>
        <row r="927">
          <cell r="A927" t="str">
            <v>E-VA-0004_01</v>
          </cell>
        </row>
        <row r="928">
          <cell r="A928" t="str">
            <v>E-VA-0005_01</v>
          </cell>
        </row>
        <row r="929">
          <cell r="A929" t="str">
            <v>E-VA-0006_01</v>
          </cell>
        </row>
        <row r="930">
          <cell r="A930" t="str">
            <v>E-VA-0007_01</v>
          </cell>
        </row>
        <row r="931">
          <cell r="A931" t="str">
            <v>E-VA-0008_01</v>
          </cell>
        </row>
        <row r="932">
          <cell r="A932" t="str">
            <v>E-VA-0009_01</v>
          </cell>
        </row>
        <row r="933">
          <cell r="A933" t="str">
            <v>E-VB-0001_01</v>
          </cell>
        </row>
        <row r="934">
          <cell r="A934" t="str">
            <v>E-VB-0002_01</v>
          </cell>
        </row>
        <row r="935">
          <cell r="A935" t="str">
            <v>E-VC-0001_01</v>
          </cell>
        </row>
        <row r="936">
          <cell r="A936" t="str">
            <v>E-VC-0002_01</v>
          </cell>
        </row>
        <row r="937">
          <cell r="A937" t="str">
            <v>E-VC-0003_01</v>
          </cell>
        </row>
        <row r="938">
          <cell r="A938" t="str">
            <v>E-VE-0001_01</v>
          </cell>
        </row>
        <row r="939">
          <cell r="A939" t="str">
            <v>E-VE-0002_01</v>
          </cell>
        </row>
        <row r="940">
          <cell r="A940" t="str">
            <v>E-VE-0003_01</v>
          </cell>
        </row>
        <row r="941">
          <cell r="A941" t="str">
            <v>E-VE-0005_01</v>
          </cell>
        </row>
        <row r="942">
          <cell r="A942" t="str">
            <v>E-VE-0006_01</v>
          </cell>
        </row>
        <row r="943">
          <cell r="A943" t="str">
            <v>E-VE-0007_01</v>
          </cell>
        </row>
        <row r="944">
          <cell r="A944" t="str">
            <v>E-VE-0008_01</v>
          </cell>
        </row>
        <row r="945">
          <cell r="A945" t="str">
            <v>E-VE-0009_01</v>
          </cell>
        </row>
        <row r="946">
          <cell r="A946" t="str">
            <v>E-VE-0010_01</v>
          </cell>
        </row>
        <row r="947">
          <cell r="A947" t="str">
            <v>E-VE-0011_01</v>
          </cell>
        </row>
        <row r="948">
          <cell r="A948" t="str">
            <v>E-VE-0013_01</v>
          </cell>
        </row>
        <row r="949">
          <cell r="A949" t="str">
            <v>E-VE-0014_01</v>
          </cell>
        </row>
        <row r="950">
          <cell r="A950" t="str">
            <v>E-VE-0016_01</v>
          </cell>
        </row>
        <row r="951">
          <cell r="A951" t="str">
            <v>E-VE-0019_01</v>
          </cell>
        </row>
        <row r="952">
          <cell r="A952" t="str">
            <v>E-VE-0020_01</v>
          </cell>
        </row>
        <row r="953">
          <cell r="A953" t="str">
            <v>E-VE-0021_01</v>
          </cell>
        </row>
        <row r="954">
          <cell r="A954" t="str">
            <v>E-VE-0022_01</v>
          </cell>
        </row>
        <row r="955">
          <cell r="A955" t="str">
            <v>E-VE-0023_01</v>
          </cell>
        </row>
        <row r="956">
          <cell r="A956" t="str">
            <v>E-VE-0024_01</v>
          </cell>
        </row>
        <row r="957">
          <cell r="A957" t="str">
            <v>E-VI-0001_01</v>
          </cell>
        </row>
        <row r="958">
          <cell r="A958" t="str">
            <v>E-VI-0002_01</v>
          </cell>
        </row>
        <row r="959">
          <cell r="A959" t="str">
            <v>E-VI-0003_01</v>
          </cell>
        </row>
        <row r="960">
          <cell r="A960" t="str">
            <v>E-VI-0004_01</v>
          </cell>
        </row>
        <row r="961">
          <cell r="A961" t="str">
            <v>E-VI-0005_01</v>
          </cell>
        </row>
        <row r="962">
          <cell r="A962" t="str">
            <v>E-VI-0006_01</v>
          </cell>
        </row>
        <row r="963">
          <cell r="A963" t="str">
            <v>E-VI-0007_01</v>
          </cell>
        </row>
        <row r="964">
          <cell r="A964" t="str">
            <v>E-VI-0008_01</v>
          </cell>
        </row>
        <row r="965">
          <cell r="A965" t="str">
            <v>E-VI-0009_01</v>
          </cell>
        </row>
        <row r="966">
          <cell r="A966" t="str">
            <v>E-VI-0010_01</v>
          </cell>
        </row>
        <row r="967">
          <cell r="A967" t="str">
            <v>E-VI-0011_01</v>
          </cell>
        </row>
        <row r="968">
          <cell r="A968" t="str">
            <v>E-VI-0013_01</v>
          </cell>
        </row>
        <row r="969">
          <cell r="A969" t="str">
            <v>E-VI-0014_01</v>
          </cell>
        </row>
        <row r="970">
          <cell r="A970" t="str">
            <v>E-VR-0002_01</v>
          </cell>
        </row>
        <row r="971">
          <cell r="A971" t="str">
            <v>E-VR-0003_01</v>
          </cell>
        </row>
        <row r="972">
          <cell r="A972" t="str">
            <v>E-VR-0004_01</v>
          </cell>
        </row>
        <row r="973">
          <cell r="A973" t="str">
            <v>E-VR-0005_01</v>
          </cell>
        </row>
        <row r="974">
          <cell r="A974" t="str">
            <v>E-VR-0006_01</v>
          </cell>
        </row>
        <row r="975">
          <cell r="A975" t="str">
            <v>E-VR-0007_01</v>
          </cell>
        </row>
        <row r="976">
          <cell r="A976" t="str">
            <v>E-VR-0011_01</v>
          </cell>
        </row>
        <row r="977">
          <cell r="A977" t="str">
            <v>E-VR-0014_01</v>
          </cell>
        </row>
        <row r="978">
          <cell r="A978" t="str">
            <v>E-VR-0017_01</v>
          </cell>
        </row>
        <row r="979">
          <cell r="A979" t="str">
            <v>E-VR-0018_01</v>
          </cell>
        </row>
        <row r="980">
          <cell r="A980" t="str">
            <v>E-VR-0019_01</v>
          </cell>
        </row>
        <row r="981">
          <cell r="A981" t="str">
            <v>E-VR-0020_01</v>
          </cell>
        </row>
        <row r="982">
          <cell r="A982" t="str">
            <v>E-VR-0021_01</v>
          </cell>
        </row>
        <row r="983">
          <cell r="A983" t="str">
            <v>E-VR-0022_01</v>
          </cell>
        </row>
        <row r="984">
          <cell r="A984" t="str">
            <v>E-VT-0001_01</v>
          </cell>
        </row>
        <row r="985">
          <cell r="A985" t="str">
            <v>E-VT-0002_01</v>
          </cell>
        </row>
        <row r="986">
          <cell r="A986" t="str">
            <v>E-VT-0003_01</v>
          </cell>
        </row>
        <row r="987">
          <cell r="A987" t="str">
            <v>E-VT-0004_01</v>
          </cell>
        </row>
        <row r="988">
          <cell r="A988" t="str">
            <v>E-VV-0001_01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
      <sheetName val="MF2004"/>
      <sheetName val="p.MF2004"/>
      <sheetName val="TipoServizio"/>
      <sheetName val="CSI-Sistema Edificio-Impianto"/>
      <sheetName val="Scheda Censimento"/>
      <sheetName val="Causali esigenza"/>
      <sheetName val="Causali di guasto"/>
      <sheetName val="Elenco impianti"/>
      <sheetName val="Elem. da censire puntualmente"/>
      <sheetName val="Albero Security"/>
      <sheetName val="Liste"/>
    </sheetNames>
    <sheetDataSet>
      <sheetData sheetId="0"/>
      <sheetData sheetId="1"/>
      <sheetData sheetId="2"/>
      <sheetData sheetId="3"/>
      <sheetData sheetId="4"/>
      <sheetData sheetId="5"/>
      <sheetData sheetId="6"/>
      <sheetData sheetId="7"/>
      <sheetData sheetId="8"/>
      <sheetData sheetId="9"/>
      <sheetData sheetId="10"/>
      <sheetData sheetId="11">
        <row r="2">
          <cell r="A2" t="str">
            <v>Ascensore trazione elettrica</v>
          </cell>
        </row>
        <row r="3">
          <cell r="A3" t="str">
            <v>Ascensore idraulico</v>
          </cell>
        </row>
        <row r="4">
          <cell r="A4" t="str">
            <v>Montacarichi</v>
          </cell>
        </row>
        <row r="5">
          <cell r="A5" t="str">
            <v>Elevatore per disabili</v>
          </cell>
        </row>
        <row r="6">
          <cell r="A6" t="str">
            <v>Porta tagliafuoco (REI)</v>
          </cell>
        </row>
        <row r="7">
          <cell r="A7" t="str">
            <v>Idrante</v>
          </cell>
        </row>
        <row r="8">
          <cell r="A8" t="str">
            <v>Naspo</v>
          </cell>
        </row>
        <row r="9">
          <cell r="A9" t="str">
            <v>Estintore (CO2)</v>
          </cell>
        </row>
        <row r="10">
          <cell r="A10" t="str">
            <v>Estintore (Polavere)</v>
          </cell>
        </row>
        <row r="11">
          <cell r="A11" t="str">
            <v>Estinzione a gas (Bombole)</v>
          </cell>
        </row>
        <row r="12">
          <cell r="A12" t="str">
            <v>Elettropompa</v>
          </cell>
        </row>
        <row r="13">
          <cell r="A13" t="str">
            <v xml:space="preserve">Motopompa diesel </v>
          </cell>
        </row>
        <row r="14">
          <cell r="A14" t="str">
            <v>Quadro MT</v>
          </cell>
        </row>
        <row r="15">
          <cell r="A15" t="str">
            <v>Quadro bt</v>
          </cell>
        </row>
        <row r="16">
          <cell r="A16" t="str">
            <v>Gruppo Elettrogeno</v>
          </cell>
        </row>
        <row r="17">
          <cell r="A17" t="str">
            <v>Gruppi di continuità (UPS)</v>
          </cell>
        </row>
        <row r="18">
          <cell r="A18" t="str">
            <v>Rifasatore di Potenza Reattiva</v>
          </cell>
        </row>
        <row r="19">
          <cell r="A19" t="str">
            <v>Illuminazione interna (Basso consumo)</v>
          </cell>
        </row>
        <row r="20">
          <cell r="A20" t="str">
            <v>Illuminazione interna (Incandescenza)</v>
          </cell>
        </row>
        <row r="21">
          <cell r="A21" t="str">
            <v>Illuminazione interna (Fluorescente)</v>
          </cell>
        </row>
        <row r="22">
          <cell r="A22" t="str">
            <v>Illuminazione interna (LED)</v>
          </cell>
        </row>
        <row r="23">
          <cell r="A23" t="str">
            <v>Illuminazione di emergenza</v>
          </cell>
        </row>
        <row r="24">
          <cell r="A24" t="str">
            <v>Illuminazione esterna</v>
          </cell>
        </row>
        <row r="25">
          <cell r="A25" t="str">
            <v>Pompa singola</v>
          </cell>
        </row>
        <row r="26">
          <cell r="A26" t="str">
            <v>Pompa gemellare</v>
          </cell>
        </row>
        <row r="27">
          <cell r="A27" t="str">
            <v>Caldaia</v>
          </cell>
        </row>
        <row r="28">
          <cell r="A28" t="str">
            <v>Bruciatori</v>
          </cell>
        </row>
        <row r="29">
          <cell r="A29" t="str">
            <v>Scambiatori di calore</v>
          </cell>
        </row>
        <row r="30">
          <cell r="A30" t="str">
            <v>Gruppo frigorifero/Pompa di calore</v>
          </cell>
        </row>
        <row r="31">
          <cell r="A31" t="str">
            <v>Torri evaporative/Dry cooler/Raffreddatori adiabatici</v>
          </cell>
        </row>
        <row r="32">
          <cell r="A32" t="str">
            <v>Recuperatore di calore aria-aria</v>
          </cell>
        </row>
        <row r="33">
          <cell r="A33" t="str">
            <v>Unità di Trattamento Aria</v>
          </cell>
        </row>
        <row r="34">
          <cell r="A34" t="str">
            <v>Gruppo autonomo di condizionamento (armadio di condizionamento)</v>
          </cell>
        </row>
        <row r="35">
          <cell r="A35" t="str">
            <v>Unità terminale ad espansione diretta</v>
          </cell>
        </row>
        <row r="36">
          <cell r="A36" t="str">
            <v>Unità di condensazione/evaporazione esterna</v>
          </cell>
        </row>
        <row r="37">
          <cell r="A37" t="str">
            <v>Radiatori</v>
          </cell>
        </row>
        <row r="38">
          <cell r="A38" t="str">
            <v>Ventilconvettori</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GRAFICA"/>
      <sheetName val="VERIFICAÇÃO SUBSOLO"/>
      <sheetName val="ROOM TYPE CATEGORY"/>
      <sheetName val="CENTROS DE CUSTO"/>
      <sheetName val="referencia"/>
    </sheetNames>
    <sheetDataSet>
      <sheetData sheetId="0"/>
      <sheetData sheetId="1"/>
      <sheetData sheetId="2">
        <row r="2">
          <cell r="G2" t="str">
            <v>OPERACIONAL</v>
          </cell>
        </row>
        <row r="3">
          <cell r="G3" t="str">
            <v>VERTICAL</v>
          </cell>
        </row>
        <row r="4">
          <cell r="G4" t="str">
            <v>SUPORTE</v>
          </cell>
        </row>
        <row r="5">
          <cell r="G5" t="str">
            <v>SERV</v>
          </cell>
        </row>
        <row r="6">
          <cell r="G6" t="str">
            <v>CIRCSERV</v>
          </cell>
        </row>
        <row r="7">
          <cell r="G7" t="str">
            <v>EXTERNO</v>
          </cell>
        </row>
        <row r="8">
          <cell r="G8" t="str">
            <v>CIRCPRIM</v>
          </cell>
        </row>
        <row r="9">
          <cell r="G9" t="str">
            <v>CIRCSECUND</v>
          </cell>
        </row>
        <row r="10">
          <cell r="G10" t="str">
            <v>ADMIN</v>
          </cell>
        </row>
      </sheetData>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Alessandro Baghin" id="{59361277-C78E-48EC-999E-75F107E387A3}" userId="S::abaghin@efmnet.com.br::29200ca5-104a-49f2-8f8b-8ee4b7490b2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96DC4CA-78EB-4586-BB64-89F2D629EF05}" name="Tabella14" displayName="Tabella14" ref="K9:M7549" totalsRowShown="0" headerRowDxfId="68" dataDxfId="66" headerRowBorderDxfId="67">
  <autoFilter ref="K9:M7549" xr:uid="{00000000-0009-0000-0100-00000E000000}"/>
  <tableColumns count="3">
    <tableColumn id="1" xr3:uid="{A9A6FEEE-BF07-4755-B4AF-C94BE1827BD4}" name="OmniClass Title" dataDxfId="65"/>
    <tableColumn id="2" xr3:uid="{B800DEDD-7AD4-4FF8-9C16-0B8D01D368F6}" name="OmniClass Number" dataDxfId="64"/>
    <tableColumn id="3" xr3:uid="{0077E520-A747-4399-A5EF-9E5A7D83B712}" name="Level" dataDxfId="6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26CEE6A-9142-49A2-941D-86E1A94E93A1}" name="Tabella5" displayName="Tabella5" ref="B10:G669" totalsRowShown="0" headerRowDxfId="62" dataDxfId="61" dataCellStyle="Normale 2">
  <autoFilter ref="B10:G669" xr:uid="{7F262971-0243-4F5D-A432-BB2CA88ABF5F}"/>
  <tableColumns count="6">
    <tableColumn id="1" xr3:uid="{6A187DCA-B5B2-49E3-BD78-6CC04C0F2CFA}" name="Level 1" dataDxfId="60" dataCellStyle="Normale 2"/>
    <tableColumn id="2" xr3:uid="{A07D3B21-2DF6-4E5C-9134-7E68F4554A00}" name="Level 2" dataDxfId="59" dataCellStyle="Normale 2"/>
    <tableColumn id="3" xr3:uid="{9D4CE2BB-69E6-4CD6-8603-85135F1977D0}" name="Level 3" dataDxfId="58" dataCellStyle="Normale 2"/>
    <tableColumn id="4" xr3:uid="{6E409932-8D97-4D9D-8424-2DDCE451DBE3}" name="Level 4" dataDxfId="57" dataCellStyle="Normale 2"/>
    <tableColumn id="5" xr3:uid="{C949AAA1-1743-4798-97BC-6B3E351EC8FA}" name="Descrição" dataDxfId="56" dataCellStyle="Normale 2"/>
    <tableColumn id="6" xr3:uid="{D5415D55-B2A4-41B8-AD97-7FAA6D907126}" name="Classification Code" dataDxfId="55" dataCellStyle="Normale 2">
      <calculatedColumnFormula>B11&amp;C11&amp;D11&amp;E11</calculatedColumnFormula>
    </tableColumn>
  </tableColumns>
  <tableStyleInfo name="TableStyleMedium4"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1-01-27T21:27:29.14" personId="{59361277-C78E-48EC-999E-75F107E387A3}" id="{DD022D07-4588-41C4-9F78-3007CC69CA3C}">
    <text>Referencia LOD 2020 AIA Aba D30 - HVAC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https://standards.buildingsmart.org/IFC/RELEASE/IFC4/ADD2/HTML/schema/ifcsharedbldgelements/lexical/ifcstair.htm" TargetMode="External"/><Relationship Id="rId2" Type="http://schemas.openxmlformats.org/officeDocument/2006/relationships/hyperlink" Target="https://standards.buildingsmart.org/IFC/RELEASE/IFC4/ADD2_TC1/HTML/schema/ifcplumbingfireprotectiondomain/lexical/ifcwasteterminaltypeenum.htm" TargetMode="External"/><Relationship Id="rId1" Type="http://schemas.openxmlformats.org/officeDocument/2006/relationships/hyperlink" Target="https://standards.buildingsmart.org/IFC/RELEASE/IFC4/ADD2_TC1/HTML/schema/ifchvacdomain/lexical/ifcairtoairheatrecoverytypeenum.htm" TargetMode="External"/><Relationship Id="rId5" Type="http://schemas.openxmlformats.org/officeDocument/2006/relationships/printerSettings" Target="../printerSettings/printerSettings3.bin"/><Relationship Id="rId4" Type="http://schemas.openxmlformats.org/officeDocument/2006/relationships/hyperlink" Target="https://standards.buildingsmart.org/IFC/RELEASE/IFC4/ADD2_TC1/HTML/schema/ifchvacdomain/lexical/ifcburnertypeenum.htm" TargetMode="External"/></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4F34-8B1B-4FF2-B807-F7095405A3E8}">
  <sheetPr>
    <tabColor theme="8"/>
  </sheetPr>
  <dimension ref="A1:L28"/>
  <sheetViews>
    <sheetView showGridLines="0" topLeftCell="A3" zoomScale="106" zoomScaleNormal="106" workbookViewId="0">
      <selection activeCell="O13" sqref="O13"/>
    </sheetView>
  </sheetViews>
  <sheetFormatPr defaultColWidth="8.85546875" defaultRowHeight="16.5"/>
  <cols>
    <col min="1" max="1" width="2.5703125" style="2" customWidth="1"/>
    <col min="2" max="2" width="3.28515625" style="2" bestFit="1" customWidth="1"/>
    <col min="3" max="3" width="20.85546875" style="2" bestFit="1" customWidth="1"/>
    <col min="4" max="5" width="8.85546875" style="2"/>
    <col min="6" max="6" width="11.28515625" style="2" customWidth="1"/>
    <col min="7" max="9" width="8.85546875" style="2"/>
    <col min="10" max="10" width="45.7109375" style="2" customWidth="1"/>
    <col min="11" max="11" width="33.5703125" style="2" customWidth="1"/>
    <col min="12" max="12" width="3.140625" style="2" customWidth="1"/>
    <col min="13" max="16384" width="8.85546875" style="2"/>
  </cols>
  <sheetData>
    <row r="1" spans="1:12" ht="10.9" customHeight="1">
      <c r="A1" s="1"/>
      <c r="B1" s="1"/>
      <c r="C1" s="1"/>
      <c r="D1" s="1"/>
      <c r="E1" s="1"/>
      <c r="F1" s="1"/>
      <c r="G1" s="1"/>
      <c r="H1" s="1"/>
      <c r="I1" s="1"/>
      <c r="J1" s="1"/>
      <c r="K1" s="1"/>
      <c r="L1" s="1"/>
    </row>
    <row r="2" spans="1:12" ht="10.9" customHeight="1">
      <c r="A2" s="1"/>
      <c r="C2" s="3"/>
      <c r="L2" s="1"/>
    </row>
    <row r="3" spans="1:12">
      <c r="A3" s="1"/>
      <c r="C3" s="3"/>
      <c r="K3"/>
      <c r="L3" s="1"/>
    </row>
    <row r="4" spans="1:12">
      <c r="A4" s="1"/>
      <c r="C4" s="3"/>
      <c r="J4"/>
      <c r="L4" s="1"/>
    </row>
    <row r="5" spans="1:12">
      <c r="A5" s="1"/>
      <c r="C5" s="3"/>
      <c r="L5" s="1"/>
    </row>
    <row r="6" spans="1:12">
      <c r="A6" s="1"/>
      <c r="C6" s="3"/>
      <c r="L6" s="1"/>
    </row>
    <row r="7" spans="1:12" ht="135" customHeight="1">
      <c r="A7" s="1"/>
      <c r="K7"/>
      <c r="L7" s="1"/>
    </row>
    <row r="8" spans="1:12">
      <c r="A8" s="1"/>
      <c r="B8" s="94" t="s">
        <v>0</v>
      </c>
      <c r="C8" s="95"/>
      <c r="D8" s="95"/>
      <c r="E8" s="95"/>
      <c r="F8" s="95"/>
      <c r="G8" s="95"/>
      <c r="H8" s="95"/>
      <c r="I8" s="95"/>
      <c r="J8" s="95"/>
      <c r="K8" s="95"/>
      <c r="L8" s="1"/>
    </row>
    <row r="9" spans="1:12">
      <c r="A9" s="1"/>
      <c r="B9" s="96"/>
      <c r="C9" s="96"/>
      <c r="D9" s="96"/>
      <c r="E9" s="96"/>
      <c r="F9" s="96"/>
      <c r="G9" s="96"/>
      <c r="H9" s="96"/>
      <c r="I9" s="96"/>
      <c r="J9" s="96"/>
      <c r="K9" s="96"/>
      <c r="L9" s="1"/>
    </row>
    <row r="10" spans="1:12">
      <c r="A10" s="1"/>
      <c r="B10" s="4"/>
      <c r="C10" s="4"/>
      <c r="D10" s="4"/>
      <c r="E10" s="4"/>
      <c r="F10" s="4"/>
      <c r="G10" s="4"/>
      <c r="H10" s="4"/>
      <c r="I10" s="4"/>
      <c r="J10" s="4"/>
      <c r="K10" s="4"/>
      <c r="L10" s="1"/>
    </row>
    <row r="11" spans="1:12">
      <c r="A11" s="1"/>
      <c r="B11" s="4"/>
      <c r="C11" s="4"/>
      <c r="D11" s="5" t="s">
        <v>1</v>
      </c>
      <c r="E11" s="4"/>
      <c r="F11" s="4"/>
      <c r="G11" s="4"/>
      <c r="H11" s="4"/>
      <c r="I11" s="4"/>
      <c r="J11" s="4"/>
      <c r="K11" s="4"/>
      <c r="L11" s="1"/>
    </row>
    <row r="12" spans="1:12" ht="35.450000000000003" customHeight="1">
      <c r="A12" s="1"/>
      <c r="B12" s="4"/>
      <c r="C12" s="4"/>
      <c r="D12" s="97"/>
      <c r="E12" s="97"/>
      <c r="F12" s="97"/>
      <c r="G12" s="97" t="s">
        <v>2</v>
      </c>
      <c r="H12" s="97"/>
      <c r="I12" s="97"/>
      <c r="J12" s="97"/>
      <c r="K12" s="97"/>
      <c r="L12" s="1"/>
    </row>
    <row r="13" spans="1:12" ht="43.9" customHeight="1">
      <c r="A13" s="1"/>
      <c r="B13" s="4"/>
      <c r="C13" s="4"/>
      <c r="D13" s="98"/>
      <c r="E13" s="99"/>
      <c r="F13" s="99"/>
      <c r="G13" s="97" t="s">
        <v>3</v>
      </c>
      <c r="H13" s="97"/>
      <c r="I13" s="97"/>
      <c r="J13" s="97"/>
      <c r="K13" s="97"/>
      <c r="L13" s="1"/>
    </row>
    <row r="14" spans="1:12">
      <c r="A14" s="1"/>
      <c r="L14" s="1"/>
    </row>
    <row r="15" spans="1:12">
      <c r="A15" s="1"/>
      <c r="L15" s="1"/>
    </row>
    <row r="16" spans="1:12" ht="17.25" thickBot="1">
      <c r="A16" s="1"/>
      <c r="B16" s="6" t="s">
        <v>4</v>
      </c>
      <c r="C16" s="89" t="s">
        <v>5</v>
      </c>
      <c r="D16" s="90"/>
      <c r="E16" s="91"/>
      <c r="F16" s="89" t="s">
        <v>6</v>
      </c>
      <c r="G16" s="90"/>
      <c r="H16" s="90"/>
      <c r="I16" s="90"/>
      <c r="J16" s="90"/>
      <c r="K16" s="7" t="s">
        <v>7</v>
      </c>
      <c r="L16" s="1"/>
    </row>
    <row r="17" spans="1:12" ht="15" customHeight="1" thickTop="1">
      <c r="A17" s="1"/>
      <c r="B17" s="8">
        <v>1</v>
      </c>
      <c r="C17" s="92" t="s">
        <v>8</v>
      </c>
      <c r="D17" s="92"/>
      <c r="E17" s="92"/>
      <c r="F17" s="93" t="s">
        <v>9</v>
      </c>
      <c r="G17" s="93"/>
      <c r="H17" s="93"/>
      <c r="I17" s="93"/>
      <c r="J17" s="93"/>
      <c r="K17" s="9" t="s">
        <v>10</v>
      </c>
      <c r="L17" s="1"/>
    </row>
    <row r="18" spans="1:12">
      <c r="A18" s="1"/>
      <c r="B18" s="26">
        <v>2</v>
      </c>
      <c r="C18" s="27" t="s">
        <v>11</v>
      </c>
      <c r="D18" s="26"/>
      <c r="E18" s="26"/>
      <c r="F18" s="88" t="s">
        <v>12</v>
      </c>
      <c r="G18" s="88"/>
      <c r="H18" s="88"/>
      <c r="I18" s="88"/>
      <c r="J18" s="88"/>
      <c r="K18" s="28" t="s">
        <v>13</v>
      </c>
      <c r="L18" s="1"/>
    </row>
    <row r="19" spans="1:12" ht="14.45" customHeight="1">
      <c r="A19" s="1"/>
      <c r="B19" s="23">
        <v>3</v>
      </c>
      <c r="C19" s="24" t="s">
        <v>14</v>
      </c>
      <c r="D19" s="23"/>
      <c r="E19" s="23"/>
      <c r="F19" s="87" t="s">
        <v>15</v>
      </c>
      <c r="G19" s="87"/>
      <c r="H19" s="87"/>
      <c r="I19" s="87"/>
      <c r="J19" s="87"/>
      <c r="K19" s="25" t="s">
        <v>16</v>
      </c>
      <c r="L19" s="1"/>
    </row>
    <row r="20" spans="1:12" ht="14.45" customHeight="1">
      <c r="A20" s="1"/>
      <c r="B20" s="23">
        <v>4</v>
      </c>
      <c r="C20" s="24" t="s">
        <v>17</v>
      </c>
      <c r="D20" s="23"/>
      <c r="E20" s="23"/>
      <c r="F20" s="87" t="s">
        <v>18</v>
      </c>
      <c r="G20" s="87"/>
      <c r="H20" s="87"/>
      <c r="I20" s="87"/>
      <c r="J20" s="87"/>
      <c r="K20" s="25" t="s">
        <v>16</v>
      </c>
      <c r="L20" s="1"/>
    </row>
    <row r="21" spans="1:12" ht="14.45" customHeight="1">
      <c r="A21" s="1"/>
      <c r="B21" s="23">
        <v>5</v>
      </c>
      <c r="C21" s="24" t="s">
        <v>19</v>
      </c>
      <c r="D21" s="23"/>
      <c r="E21" s="23"/>
      <c r="F21" s="87" t="s">
        <v>20</v>
      </c>
      <c r="G21" s="87"/>
      <c r="H21" s="87"/>
      <c r="I21" s="87"/>
      <c r="J21" s="87"/>
      <c r="K21" s="25" t="s">
        <v>16</v>
      </c>
      <c r="L21" s="1"/>
    </row>
    <row r="22" spans="1:12" ht="14.45" customHeight="1">
      <c r="A22" s="1"/>
      <c r="B22" s="23">
        <v>6</v>
      </c>
      <c r="C22" s="24" t="s">
        <v>21</v>
      </c>
      <c r="D22" s="23"/>
      <c r="E22" s="23"/>
      <c r="F22" s="87" t="s">
        <v>22</v>
      </c>
      <c r="G22" s="87"/>
      <c r="H22" s="87"/>
      <c r="I22" s="87"/>
      <c r="J22" s="87"/>
      <c r="K22" s="25" t="s">
        <v>16</v>
      </c>
      <c r="L22" s="1"/>
    </row>
    <row r="23" spans="1:12" ht="14.45" customHeight="1">
      <c r="A23" s="1"/>
      <c r="B23" s="23">
        <v>7</v>
      </c>
      <c r="C23" s="24" t="s">
        <v>23</v>
      </c>
      <c r="D23" s="23"/>
      <c r="E23" s="23"/>
      <c r="F23" s="87" t="s">
        <v>24</v>
      </c>
      <c r="G23" s="87"/>
      <c r="H23" s="87"/>
      <c r="I23" s="87"/>
      <c r="J23" s="87"/>
      <c r="K23" s="25" t="s">
        <v>16</v>
      </c>
      <c r="L23" s="1"/>
    </row>
    <row r="24" spans="1:12" ht="14.45" customHeight="1">
      <c r="A24" s="1"/>
      <c r="B24" s="60">
        <v>8</v>
      </c>
      <c r="C24" s="61" t="s">
        <v>25</v>
      </c>
      <c r="D24" s="60"/>
      <c r="E24" s="60"/>
      <c r="F24" s="61" t="s">
        <v>26</v>
      </c>
      <c r="G24" s="61"/>
      <c r="H24" s="61"/>
      <c r="I24" s="61"/>
      <c r="J24" s="61"/>
      <c r="K24" s="62" t="s">
        <v>27</v>
      </c>
      <c r="L24" s="1"/>
    </row>
    <row r="25" spans="1:12">
      <c r="A25" s="1"/>
      <c r="B25" s="1"/>
      <c r="C25" s="1"/>
      <c r="D25" s="1"/>
      <c r="E25" s="1"/>
      <c r="F25" s="1"/>
      <c r="G25" s="1"/>
      <c r="H25" s="1"/>
      <c r="I25" s="1"/>
      <c r="J25" s="1"/>
      <c r="K25" s="1"/>
      <c r="L25" s="1"/>
    </row>
    <row r="27" spans="1:12" ht="48" customHeight="1">
      <c r="C27" s="86"/>
      <c r="D27" s="86"/>
      <c r="E27" s="86"/>
      <c r="F27" s="86"/>
      <c r="G27" s="86"/>
      <c r="H27" s="86"/>
      <c r="I27" s="86"/>
      <c r="J27" s="86"/>
      <c r="K27" s="86"/>
    </row>
    <row r="28" spans="1:12" ht="156" customHeight="1">
      <c r="C28" s="86"/>
      <c r="D28" s="86"/>
      <c r="E28" s="86"/>
      <c r="F28" s="86"/>
      <c r="G28" s="86"/>
      <c r="H28" s="86"/>
      <c r="I28" s="86"/>
      <c r="J28" s="86"/>
      <c r="K28" s="86"/>
    </row>
  </sheetData>
  <mergeCells count="18">
    <mergeCell ref="C16:E16"/>
    <mergeCell ref="F16:J16"/>
    <mergeCell ref="C17:E17"/>
    <mergeCell ref="F17:J17"/>
    <mergeCell ref="B8:K8"/>
    <mergeCell ref="B9:K9"/>
    <mergeCell ref="D12:F12"/>
    <mergeCell ref="G12:K12"/>
    <mergeCell ref="D13:F13"/>
    <mergeCell ref="G13:K13"/>
    <mergeCell ref="C27:K27"/>
    <mergeCell ref="C28:K28"/>
    <mergeCell ref="F22:J22"/>
    <mergeCell ref="F23:J23"/>
    <mergeCell ref="F18:J18"/>
    <mergeCell ref="F21:J21"/>
    <mergeCell ref="F19:J19"/>
    <mergeCell ref="F20:J20"/>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018D6-925B-4100-B608-377A77910E38}">
  <sheetPr>
    <tabColor theme="0" tint="-4.9989318521683403E-2"/>
  </sheetPr>
  <dimension ref="C3:F109"/>
  <sheetViews>
    <sheetView topLeftCell="A51" zoomScale="70" zoomScaleNormal="70" workbookViewId="0">
      <selection activeCell="C77" sqref="C77"/>
    </sheetView>
  </sheetViews>
  <sheetFormatPr defaultRowHeight="15"/>
  <cols>
    <col min="3" max="3" width="30.85546875" customWidth="1"/>
    <col min="4" max="4" width="27.7109375" customWidth="1"/>
    <col min="5" max="5" width="18.28515625" customWidth="1"/>
  </cols>
  <sheetData>
    <row r="3" spans="3:6">
      <c r="C3" t="s">
        <v>28</v>
      </c>
      <c r="D3" t="s">
        <v>29</v>
      </c>
      <c r="E3" t="str">
        <f>VLOOKUP(D3,CLASSIFICAÇÃO!B:B,1,FALSE)</f>
        <v>IfcCableCarrierFitting</v>
      </c>
      <c r="F3" t="s">
        <v>28</v>
      </c>
    </row>
    <row r="4" spans="3:6">
      <c r="D4" t="s">
        <v>30</v>
      </c>
      <c r="E4" t="str">
        <f>VLOOKUP(D4,CLASSIFICAÇÃO!B:B,1,FALSE)</f>
        <v>IfcCableCarrierSegment</v>
      </c>
      <c r="F4" t="s">
        <v>28</v>
      </c>
    </row>
    <row r="5" spans="3:6">
      <c r="D5" t="s">
        <v>31</v>
      </c>
      <c r="E5" t="str">
        <f>VLOOKUP(D5,CLASSIFICAÇÃO!B:B,1,FALSE)</f>
        <v>IfcCableSegment</v>
      </c>
      <c r="F5" t="s">
        <v>28</v>
      </c>
    </row>
    <row r="6" spans="3:6">
      <c r="D6" t="s">
        <v>32</v>
      </c>
      <c r="E6" t="str">
        <f>VLOOKUP(D6,CLASSIFICAÇÃO!B:B,1,FALSE)</f>
        <v>IfcElectricAppliance</v>
      </c>
      <c r="F6" t="s">
        <v>28</v>
      </c>
    </row>
    <row r="7" spans="3:6">
      <c r="D7" t="s">
        <v>33</v>
      </c>
      <c r="E7" t="str">
        <f>VLOOKUP(D7,CLASSIFICAÇÃO!B:B,1,FALSE)</f>
        <v>IfcElectricDistributionPoint</v>
      </c>
      <c r="F7" t="s">
        <v>28</v>
      </c>
    </row>
    <row r="8" spans="3:6">
      <c r="D8" t="s">
        <v>34</v>
      </c>
      <c r="E8" t="str">
        <f>VLOOKUP(D8,CLASSIFICAÇÃO!B:B,1,FALSE)</f>
        <v>IfcElectricFlowStorageDevice</v>
      </c>
      <c r="F8" t="s">
        <v>28</v>
      </c>
    </row>
    <row r="9" spans="3:6">
      <c r="D9" t="s">
        <v>35</v>
      </c>
      <c r="E9" t="str">
        <f>VLOOKUP(D9,CLASSIFICAÇÃO!B:B,1,FALSE)</f>
        <v>IfcElectricGenerator</v>
      </c>
      <c r="F9" t="s">
        <v>28</v>
      </c>
    </row>
    <row r="10" spans="3:6">
      <c r="D10" t="s">
        <v>36</v>
      </c>
      <c r="E10" t="str">
        <f>VLOOKUP(D10,CLASSIFICAÇÃO!B:B,1,FALSE)</f>
        <v>IfcElectricHeater</v>
      </c>
      <c r="F10" t="s">
        <v>28</v>
      </c>
    </row>
    <row r="11" spans="3:6">
      <c r="D11" t="s">
        <v>37</v>
      </c>
      <c r="E11" t="str">
        <f>VLOOKUP(D11,CLASSIFICAÇÃO!B:B,1,FALSE)</f>
        <v>IfcElectricMotor</v>
      </c>
      <c r="F11" t="s">
        <v>28</v>
      </c>
    </row>
    <row r="12" spans="3:6">
      <c r="D12" t="s">
        <v>38</v>
      </c>
      <c r="E12" t="str">
        <f>VLOOKUP(D12,CLASSIFICAÇÃO!B:B,1,FALSE)</f>
        <v>IfcElectricTimeControl</v>
      </c>
      <c r="F12" t="s">
        <v>28</v>
      </c>
    </row>
    <row r="13" spans="3:6">
      <c r="D13" t="s">
        <v>39</v>
      </c>
      <c r="E13" t="str">
        <f>VLOOKUP(D13,CLASSIFICAÇÃO!B:B,1,FALSE)</f>
        <v>IfcElectricalCircuit</v>
      </c>
      <c r="F13" t="s">
        <v>28</v>
      </c>
    </row>
    <row r="14" spans="3:6">
      <c r="D14" t="s">
        <v>40</v>
      </c>
      <c r="E14" t="str">
        <f>VLOOKUP(D14,CLASSIFICAÇÃO!B:B,1,FALSE)</f>
        <v>IfcJunctionBox</v>
      </c>
      <c r="F14" t="s">
        <v>28</v>
      </c>
    </row>
    <row r="15" spans="3:6">
      <c r="D15" t="s">
        <v>41</v>
      </c>
      <c r="E15" t="str">
        <f>VLOOKUP(D15,CLASSIFICAÇÃO!B:B,1,FALSE)</f>
        <v>IfcLamp</v>
      </c>
      <c r="F15" t="s">
        <v>28</v>
      </c>
    </row>
    <row r="16" spans="3:6">
      <c r="D16" t="s">
        <v>42</v>
      </c>
      <c r="E16" t="str">
        <f>VLOOKUP(D16,CLASSIFICAÇÃO!B:B,1,FALSE)</f>
        <v>IfcLightFixture</v>
      </c>
      <c r="F16" t="s">
        <v>28</v>
      </c>
    </row>
    <row r="17" spans="3:6">
      <c r="D17" t="s">
        <v>43</v>
      </c>
      <c r="E17" t="str">
        <f>VLOOKUP(D17,CLASSIFICAÇÃO!B:B,1,FALSE)</f>
        <v>IfcMotorConnection</v>
      </c>
      <c r="F17" t="s">
        <v>28</v>
      </c>
    </row>
    <row r="18" spans="3:6">
      <c r="D18" t="s">
        <v>44</v>
      </c>
      <c r="E18" t="str">
        <f>VLOOKUP(D18,CLASSIFICAÇÃO!B:B,1,FALSE)</f>
        <v>IfcOutlet</v>
      </c>
      <c r="F18" t="s">
        <v>28</v>
      </c>
    </row>
    <row r="19" spans="3:6">
      <c r="D19" t="s">
        <v>45</v>
      </c>
      <c r="E19" t="str">
        <f>VLOOKUP(D19,CLASSIFICAÇÃO!B:B,1,FALSE)</f>
        <v>IfcProtectiveDevice</v>
      </c>
      <c r="F19" t="s">
        <v>28</v>
      </c>
    </row>
    <row r="20" spans="3:6">
      <c r="D20" t="s">
        <v>46</v>
      </c>
      <c r="E20" t="str">
        <f>VLOOKUP(D20,CLASSIFICAÇÃO!B:B,1,FALSE)</f>
        <v>IfcTransformer</v>
      </c>
      <c r="F20" t="s">
        <v>28</v>
      </c>
    </row>
    <row r="23" spans="3:6">
      <c r="C23" t="s">
        <v>47</v>
      </c>
      <c r="D23" t="s">
        <v>48</v>
      </c>
      <c r="E23" t="str">
        <f>VLOOKUP(D23,CLASSIFICAÇÃO!B:B,1,FALSE)</f>
        <v>IfcAirTerminalBox</v>
      </c>
      <c r="F23" t="s">
        <v>47</v>
      </c>
    </row>
    <row r="24" spans="3:6">
      <c r="D24" t="s">
        <v>49</v>
      </c>
      <c r="E24" t="str">
        <f>VLOOKUP(D24,CLASSIFICAÇÃO!B:B,1,FALSE)</f>
        <v>IfcAirTerminal</v>
      </c>
      <c r="F24" t="s">
        <v>47</v>
      </c>
    </row>
    <row r="25" spans="3:6">
      <c r="D25" t="s">
        <v>50</v>
      </c>
      <c r="E25" t="str">
        <f>VLOOKUP(D25,CLASSIFICAÇÃO!B:B,1,FALSE)</f>
        <v>IfcAirToAirHeatRecovery</v>
      </c>
      <c r="F25" t="s">
        <v>47</v>
      </c>
    </row>
    <row r="26" spans="3:6">
      <c r="D26" t="s">
        <v>51</v>
      </c>
      <c r="E26" t="str">
        <f>VLOOKUP(D26,CLASSIFICAÇÃO!B:B,1,FALSE)</f>
        <v>IfcBoiler</v>
      </c>
      <c r="F26" t="s">
        <v>47</v>
      </c>
    </row>
    <row r="27" spans="3:6">
      <c r="D27" t="s">
        <v>52</v>
      </c>
      <c r="E27" t="str">
        <f>VLOOKUP(D27,CLASSIFICAÇÃO!B:B,1,FALSE)</f>
        <v>IfcChiller</v>
      </c>
      <c r="F27" t="s">
        <v>47</v>
      </c>
    </row>
    <row r="28" spans="3:6">
      <c r="D28" t="s">
        <v>53</v>
      </c>
      <c r="E28" t="str">
        <f>VLOOKUP(D28,CLASSIFICAÇÃO!B:B,1,FALSE)</f>
        <v>IfcCoil</v>
      </c>
      <c r="F28" t="s">
        <v>47</v>
      </c>
    </row>
    <row r="29" spans="3:6">
      <c r="D29" t="s">
        <v>54</v>
      </c>
      <c r="E29" t="str">
        <f>VLOOKUP(D29,CLASSIFICAÇÃO!B:B,1,FALSE)</f>
        <v>IfcCompressor</v>
      </c>
      <c r="F29" t="s">
        <v>47</v>
      </c>
    </row>
    <row r="30" spans="3:6">
      <c r="D30" t="s">
        <v>55</v>
      </c>
      <c r="E30" t="str">
        <f>VLOOKUP(D30,CLASSIFICAÇÃO!B:B,1,FALSE)</f>
        <v>IfcCondenser</v>
      </c>
      <c r="F30" t="s">
        <v>47</v>
      </c>
    </row>
    <row r="31" spans="3:6">
      <c r="D31" t="s">
        <v>56</v>
      </c>
      <c r="E31" t="str">
        <f>VLOOKUP(D31,CLASSIFICAÇÃO!B:B,1,FALSE)</f>
        <v>IfcCooledBeam</v>
      </c>
      <c r="F31" t="s">
        <v>47</v>
      </c>
    </row>
    <row r="32" spans="3:6">
      <c r="D32" t="s">
        <v>57</v>
      </c>
      <c r="E32" t="str">
        <f>VLOOKUP(D32,CLASSIFICAÇÃO!B:B,1,FALSE)</f>
        <v>IfcCoolingTower</v>
      </c>
      <c r="F32" t="s">
        <v>47</v>
      </c>
    </row>
    <row r="33" spans="4:6">
      <c r="D33" t="s">
        <v>58</v>
      </c>
      <c r="E33" t="str">
        <f>VLOOKUP(D33,CLASSIFICAÇÃO!B:B,1,FALSE)</f>
        <v>IfcDamper</v>
      </c>
      <c r="F33" t="s">
        <v>47</v>
      </c>
    </row>
    <row r="34" spans="4:6">
      <c r="D34" t="s">
        <v>59</v>
      </c>
      <c r="E34" t="str">
        <f>VLOOKUP(D34,CLASSIFICAÇÃO!B:B,1,FALSE)</f>
        <v>IfcDuctFitting</v>
      </c>
      <c r="F34" t="s">
        <v>47</v>
      </c>
    </row>
    <row r="35" spans="4:6">
      <c r="D35" t="s">
        <v>60</v>
      </c>
      <c r="E35" t="str">
        <f>VLOOKUP(D35,CLASSIFICAÇÃO!B:B,1,FALSE)</f>
        <v>IfcDuctSegment</v>
      </c>
      <c r="F35" t="s">
        <v>47</v>
      </c>
    </row>
    <row r="36" spans="4:6">
      <c r="D36" t="s">
        <v>61</v>
      </c>
      <c r="E36" t="str">
        <f>VLOOKUP(D36,CLASSIFICAÇÃO!B:B,1,FALSE)</f>
        <v>IfcDuctSilencer</v>
      </c>
      <c r="F36" t="s">
        <v>47</v>
      </c>
    </row>
    <row r="37" spans="4:6">
      <c r="D37" t="s">
        <v>62</v>
      </c>
      <c r="E37" t="str">
        <f>VLOOKUP(D37,CLASSIFICAÇÃO!B:B,1,FALSE)</f>
        <v>IfcEvaporativeCooler</v>
      </c>
      <c r="F37" t="s">
        <v>47</v>
      </c>
    </row>
    <row r="38" spans="4:6">
      <c r="D38" t="s">
        <v>63</v>
      </c>
      <c r="E38" t="str">
        <f>VLOOKUP(D38,CLASSIFICAÇÃO!B:B,1,FALSE)</f>
        <v>IfcEvaporator</v>
      </c>
      <c r="F38" t="s">
        <v>47</v>
      </c>
    </row>
    <row r="39" spans="4:6">
      <c r="D39" t="s">
        <v>64</v>
      </c>
      <c r="E39" t="str">
        <f>VLOOKUP(D39,CLASSIFICAÇÃO!B:B,1,FALSE)</f>
        <v>IfcFan</v>
      </c>
      <c r="F39" t="s">
        <v>47</v>
      </c>
    </row>
    <row r="40" spans="4:6">
      <c r="D40" t="s">
        <v>65</v>
      </c>
      <c r="E40" t="str">
        <f>VLOOKUP(D40,CLASSIFICAÇÃO!B:B,1,FALSE)</f>
        <v>IfcFilter</v>
      </c>
      <c r="F40" t="s">
        <v>47</v>
      </c>
    </row>
    <row r="41" spans="4:6">
      <c r="D41" t="s">
        <v>66</v>
      </c>
      <c r="E41" t="str">
        <f>VLOOKUP(D41,CLASSIFICAÇÃO!B:B,1,FALSE)</f>
        <v>IfcFlowMeter</v>
      </c>
      <c r="F41" t="s">
        <v>47</v>
      </c>
    </row>
    <row r="42" spans="4:6">
      <c r="D42" t="s">
        <v>67</v>
      </c>
      <c r="E42" t="str">
        <f>VLOOKUP(D42,CLASSIFICAÇÃO!B:B,1,FALSE)</f>
        <v>IfcGasTerminal</v>
      </c>
      <c r="F42" t="s">
        <v>47</v>
      </c>
    </row>
    <row r="43" spans="4:6">
      <c r="D43" t="s">
        <v>68</v>
      </c>
      <c r="E43" t="str">
        <f>VLOOKUP(D43,CLASSIFICAÇÃO!B:B,1,FALSE)</f>
        <v>IfcHeatExchanger</v>
      </c>
      <c r="F43" t="s">
        <v>47</v>
      </c>
    </row>
    <row r="44" spans="4:6">
      <c r="D44" t="s">
        <v>69</v>
      </c>
      <c r="E44" t="str">
        <f>VLOOKUP(D44,CLASSIFICAÇÃO!B:B,1,FALSE)</f>
        <v>IfcHumidifier</v>
      </c>
      <c r="F44" t="s">
        <v>47</v>
      </c>
    </row>
    <row r="45" spans="4:6">
      <c r="D45" t="s">
        <v>70</v>
      </c>
      <c r="E45" t="str">
        <f>VLOOKUP(D45,CLASSIFICAÇÃO!B:B,1,FALSE)</f>
        <v>IfcPipeFitting</v>
      </c>
      <c r="F45" t="s">
        <v>47</v>
      </c>
    </row>
    <row r="46" spans="4:6">
      <c r="D46" t="s">
        <v>71</v>
      </c>
      <c r="E46" t="str">
        <f>VLOOKUP(D46,CLASSIFICAÇÃO!B:B,1,FALSE)</f>
        <v>IfcPipeSegment</v>
      </c>
      <c r="F46" t="s">
        <v>47</v>
      </c>
    </row>
    <row r="47" spans="4:6">
      <c r="D47" t="s">
        <v>72</v>
      </c>
      <c r="E47" t="str">
        <f>VLOOKUP(D47,CLASSIFICAÇÃO!B:B,1,FALSE)</f>
        <v>IfcPump</v>
      </c>
      <c r="F47" t="s">
        <v>47</v>
      </c>
    </row>
    <row r="48" spans="4:6">
      <c r="D48" t="s">
        <v>73</v>
      </c>
      <c r="E48" t="str">
        <f>VLOOKUP(D48,CLASSIFICAÇÃO!B:B,1,FALSE)</f>
        <v>IfcSpaceHeater</v>
      </c>
      <c r="F48" t="s">
        <v>47</v>
      </c>
    </row>
    <row r="49" spans="3:6">
      <c r="D49" t="s">
        <v>74</v>
      </c>
      <c r="E49" t="str">
        <f>VLOOKUP(D49,CLASSIFICAÇÃO!B:B,1,FALSE)</f>
        <v>IfcTank</v>
      </c>
      <c r="F49" t="s">
        <v>47</v>
      </c>
    </row>
    <row r="50" spans="3:6">
      <c r="D50" t="s">
        <v>75</v>
      </c>
      <c r="E50" t="str">
        <f>VLOOKUP(D50,CLASSIFICAÇÃO!B:B,1,FALSE)</f>
        <v>IfcTubeBundle</v>
      </c>
      <c r="F50" t="s">
        <v>47</v>
      </c>
    </row>
    <row r="51" spans="3:6">
      <c r="D51" t="s">
        <v>76</v>
      </c>
      <c r="E51" t="str">
        <f>VLOOKUP(D51,CLASSIFICAÇÃO!B:B,1,FALSE)</f>
        <v>IfcUnitaryEquipment</v>
      </c>
      <c r="F51" t="s">
        <v>47</v>
      </c>
    </row>
    <row r="52" spans="3:6">
      <c r="D52" t="s">
        <v>77</v>
      </c>
      <c r="E52" t="str">
        <f>VLOOKUP(D52,CLASSIFICAÇÃO!B:B,1,FALSE)</f>
        <v>IfcValve</v>
      </c>
      <c r="F52" t="s">
        <v>47</v>
      </c>
    </row>
    <row r="53" spans="3:6">
      <c r="D53" t="s">
        <v>78</v>
      </c>
      <c r="E53" t="str">
        <f>VLOOKUP(D53,CLASSIFICAÇÃO!B:B,1,FALSE)</f>
        <v>IfcVibrationIsolator</v>
      </c>
      <c r="F53" t="s">
        <v>47</v>
      </c>
    </row>
    <row r="55" spans="3:6">
      <c r="C55" t="s">
        <v>79</v>
      </c>
      <c r="D55" t="s">
        <v>80</v>
      </c>
      <c r="E55" t="str">
        <f>VLOOKUP(D55,CLASSIFICAÇÃO!B:B,1,FALSE)</f>
        <v>IfcFooting</v>
      </c>
      <c r="F55" t="s">
        <v>79</v>
      </c>
    </row>
    <row r="56" spans="3:6">
      <c r="D56" t="s">
        <v>81</v>
      </c>
      <c r="E56" t="str">
        <f>VLOOKUP(D56,CLASSIFICAÇÃO!B:B,1,FALSE)</f>
        <v>IfcPile</v>
      </c>
      <c r="F56" t="s">
        <v>79</v>
      </c>
    </row>
    <row r="57" spans="3:6">
      <c r="D57" t="s">
        <v>82</v>
      </c>
      <c r="E57" t="e">
        <f>VLOOKUP(D57,CLASSIFICAÇÃO!B:B,1,FALSE)</f>
        <v>#N/A</v>
      </c>
      <c r="F57" t="s">
        <v>79</v>
      </c>
    </row>
    <row r="58" spans="3:6">
      <c r="D58" t="s">
        <v>83</v>
      </c>
      <c r="E58" t="str">
        <f>VLOOKUP(D58,CLASSIFICAÇÃO!B:B,1,FALSE)</f>
        <v>IfcReinforcingBar</v>
      </c>
      <c r="F58" t="s">
        <v>79</v>
      </c>
    </row>
    <row r="59" spans="3:6">
      <c r="D59" t="s">
        <v>84</v>
      </c>
      <c r="E59" t="str">
        <f>VLOOKUP(D59,CLASSIFICAÇÃO!B:B,1,FALSE)</f>
        <v>IfcReinforcingElement</v>
      </c>
      <c r="F59" t="s">
        <v>79</v>
      </c>
    </row>
    <row r="60" spans="3:6">
      <c r="D60" t="s">
        <v>85</v>
      </c>
      <c r="E60" t="str">
        <f>VLOOKUP(D60,CLASSIFICAÇÃO!B:B,1,FALSE)</f>
        <v>IfcReinforcingMesh</v>
      </c>
      <c r="F60" t="s">
        <v>79</v>
      </c>
    </row>
    <row r="61" spans="3:6">
      <c r="D61" t="s">
        <v>86</v>
      </c>
      <c r="E61" t="str">
        <f>VLOOKUP(D61,CLASSIFICAÇÃO!B:B,1,FALSE)</f>
        <v>IfcTendon</v>
      </c>
      <c r="F61" t="s">
        <v>79</v>
      </c>
    </row>
    <row r="62" spans="3:6">
      <c r="D62" t="s">
        <v>87</v>
      </c>
      <c r="E62" t="str">
        <f>VLOOKUP(D62,CLASSIFICAÇÃO!B:B,1,FALSE)</f>
        <v>IfcTendonAnchor</v>
      </c>
      <c r="F62" t="s">
        <v>79</v>
      </c>
    </row>
    <row r="64" spans="3:6">
      <c r="C64" t="s">
        <v>88</v>
      </c>
      <c r="D64" t="s">
        <v>89</v>
      </c>
      <c r="E64" t="str">
        <f>VLOOKUP(D64,CLASSIFICAÇÃO!B:B,1,FALSE)</f>
        <v>IfcFireSuppressionTerminal</v>
      </c>
      <c r="F64" t="s">
        <v>90</v>
      </c>
    </row>
    <row r="65" spans="3:6">
      <c r="D65" t="s">
        <v>91</v>
      </c>
      <c r="E65" t="str">
        <f>VLOOKUP(D65,CLASSIFICAÇÃO!B:B,1,FALSE)</f>
        <v>IfcSanitaryTerminal</v>
      </c>
      <c r="F65" t="s">
        <v>90</v>
      </c>
    </row>
    <row r="66" spans="3:6">
      <c r="D66" t="s">
        <v>92</v>
      </c>
      <c r="E66" t="str">
        <f>VLOOKUP(D66,CLASSIFICAÇÃO!B:B,1,FALSE)</f>
        <v>IfcStackTerminal</v>
      </c>
      <c r="F66" t="s">
        <v>90</v>
      </c>
    </row>
    <row r="67" spans="3:6">
      <c r="D67" t="s">
        <v>93</v>
      </c>
      <c r="E67" t="str">
        <f>VLOOKUP(D67,CLASSIFICAÇÃO!B:B,1,FALSE)</f>
        <v>IfcWasteTerminal</v>
      </c>
      <c r="F67" t="s">
        <v>90</v>
      </c>
    </row>
    <row r="69" spans="3:6">
      <c r="C69" t="s">
        <v>94</v>
      </c>
      <c r="D69" t="s">
        <v>95</v>
      </c>
      <c r="E69" t="str">
        <f>VLOOKUP(D69,CLASSIFICAÇÃO!B:B,1,FALSE)</f>
        <v>IfcActuator</v>
      </c>
      <c r="F69" t="s">
        <v>94</v>
      </c>
    </row>
    <row r="70" spans="3:6">
      <c r="D70" t="s">
        <v>96</v>
      </c>
      <c r="E70" t="str">
        <f>VLOOKUP(D70,CLASSIFICAÇÃO!B:B,1,FALSE)</f>
        <v>IfcAlarm</v>
      </c>
      <c r="F70" t="s">
        <v>94</v>
      </c>
    </row>
    <row r="71" spans="3:6">
      <c r="D71" t="s">
        <v>97</v>
      </c>
      <c r="E71" t="str">
        <f>VLOOKUP(D71,CLASSIFICAÇÃO!B:B,1,FALSE)</f>
        <v>IfcController</v>
      </c>
      <c r="F71" t="s">
        <v>94</v>
      </c>
    </row>
    <row r="72" spans="3:6">
      <c r="D72" t="s">
        <v>98</v>
      </c>
      <c r="E72" t="str">
        <f>VLOOKUP(D72,CLASSIFICAÇÃO!B:B,1,FALSE)</f>
        <v>IfcFlowInstrument</v>
      </c>
      <c r="F72" t="s">
        <v>94</v>
      </c>
    </row>
    <row r="73" spans="3:6">
      <c r="D73" t="s">
        <v>99</v>
      </c>
      <c r="E73" t="str">
        <f>VLOOKUP(D73,CLASSIFICAÇÃO!B:B,1,FALSE)</f>
        <v>IfcSensor</v>
      </c>
      <c r="F73" t="s">
        <v>94</v>
      </c>
    </row>
    <row r="75" spans="3:6">
      <c r="D75" t="s">
        <v>100</v>
      </c>
    </row>
    <row r="76" spans="3:6">
      <c r="D76" t="s">
        <v>48</v>
      </c>
    </row>
    <row r="77" spans="3:6">
      <c r="D77" t="s">
        <v>58</v>
      </c>
    </row>
    <row r="78" spans="3:6">
      <c r="D78" t="s">
        <v>101</v>
      </c>
    </row>
    <row r="79" spans="3:6">
      <c r="D79" t="s">
        <v>38</v>
      </c>
    </row>
    <row r="80" spans="3:6">
      <c r="D80" t="s">
        <v>66</v>
      </c>
    </row>
    <row r="81" spans="4:4">
      <c r="D81" t="s">
        <v>45</v>
      </c>
    </row>
    <row r="82" spans="4:4">
      <c r="D82" t="s">
        <v>102</v>
      </c>
    </row>
    <row r="83" spans="4:4">
      <c r="D83" t="s">
        <v>77</v>
      </c>
    </row>
    <row r="84" spans="4:4">
      <c r="D84" t="s">
        <v>29</v>
      </c>
    </row>
    <row r="85" spans="4:4">
      <c r="D85" t="s">
        <v>103</v>
      </c>
    </row>
    <row r="86" spans="4:4">
      <c r="D86" t="s">
        <v>59</v>
      </c>
    </row>
    <row r="87" spans="4:4">
      <c r="D87" t="s">
        <v>40</v>
      </c>
    </row>
    <row r="88" spans="4:4">
      <c r="D88" t="s">
        <v>70</v>
      </c>
    </row>
    <row r="89" spans="4:4">
      <c r="D89" t="s">
        <v>54</v>
      </c>
    </row>
    <row r="90" spans="4:4">
      <c r="D90" t="s">
        <v>64</v>
      </c>
    </row>
    <row r="91" spans="4:4">
      <c r="D91" t="s">
        <v>72</v>
      </c>
    </row>
    <row r="92" spans="4:4">
      <c r="D92" t="s">
        <v>30</v>
      </c>
    </row>
    <row r="93" spans="4:4">
      <c r="D93" t="s">
        <v>31</v>
      </c>
    </row>
    <row r="94" spans="4:4">
      <c r="D94" t="s">
        <v>60</v>
      </c>
    </row>
    <row r="95" spans="4:4">
      <c r="D95" t="s">
        <v>71</v>
      </c>
    </row>
    <row r="96" spans="4:4">
      <c r="D96" t="s">
        <v>34</v>
      </c>
    </row>
    <row r="97" spans="4:4">
      <c r="D97" t="s">
        <v>74</v>
      </c>
    </row>
    <row r="98" spans="4:4">
      <c r="D98" t="s">
        <v>49</v>
      </c>
    </row>
    <row r="99" spans="4:4">
      <c r="D99" t="s">
        <v>104</v>
      </c>
    </row>
    <row r="100" spans="4:4">
      <c r="D100" t="s">
        <v>105</v>
      </c>
    </row>
    <row r="101" spans="4:4">
      <c r="D101" t="s">
        <v>32</v>
      </c>
    </row>
    <row r="102" spans="4:4">
      <c r="D102" t="s">
        <v>89</v>
      </c>
    </row>
    <row r="103" spans="4:4">
      <c r="D103" t="s">
        <v>44</v>
      </c>
    </row>
    <row r="104" spans="4:4">
      <c r="D104" t="s">
        <v>73</v>
      </c>
    </row>
    <row r="105" spans="4:4">
      <c r="D105" t="s">
        <v>92</v>
      </c>
    </row>
    <row r="106" spans="4:4">
      <c r="D106" t="s">
        <v>93</v>
      </c>
    </row>
    <row r="107" spans="4:4">
      <c r="D107" t="s">
        <v>61</v>
      </c>
    </row>
    <row r="108" spans="4:4">
      <c r="D108" t="s">
        <v>65</v>
      </c>
    </row>
    <row r="109" spans="4:4">
      <c r="D109" t="s">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B5F32-8B90-4264-8F77-F8E80DADDEB8}">
  <dimension ref="A1:C513"/>
  <sheetViews>
    <sheetView workbookViewId="0">
      <selection activeCell="C20" sqref="C20"/>
    </sheetView>
  </sheetViews>
  <sheetFormatPr defaultRowHeight="12.75" outlineLevelRow="1"/>
  <cols>
    <col min="1" max="1" width="3.5703125" style="14" customWidth="1"/>
    <col min="2" max="2" width="37.7109375" style="14" customWidth="1"/>
    <col min="3" max="3" width="49.28515625" style="14" customWidth="1"/>
    <col min="4" max="256" width="8.85546875" style="14"/>
    <col min="257" max="257" width="3.5703125" style="14" customWidth="1"/>
    <col min="258" max="258" width="37.7109375" style="14" customWidth="1"/>
    <col min="259" max="259" width="49.28515625" style="14" customWidth="1"/>
    <col min="260" max="512" width="8.85546875" style="14"/>
    <col min="513" max="513" width="3.5703125" style="14" customWidth="1"/>
    <col min="514" max="514" width="37.7109375" style="14" customWidth="1"/>
    <col min="515" max="515" width="49.28515625" style="14" customWidth="1"/>
    <col min="516" max="768" width="8.85546875" style="14"/>
    <col min="769" max="769" width="3.5703125" style="14" customWidth="1"/>
    <col min="770" max="770" width="37.7109375" style="14" customWidth="1"/>
    <col min="771" max="771" width="49.28515625" style="14" customWidth="1"/>
    <col min="772" max="1024" width="8.85546875" style="14"/>
    <col min="1025" max="1025" width="3.5703125" style="14" customWidth="1"/>
    <col min="1026" max="1026" width="37.7109375" style="14" customWidth="1"/>
    <col min="1027" max="1027" width="49.28515625" style="14" customWidth="1"/>
    <col min="1028" max="1280" width="8.85546875" style="14"/>
    <col min="1281" max="1281" width="3.5703125" style="14" customWidth="1"/>
    <col min="1282" max="1282" width="37.7109375" style="14" customWidth="1"/>
    <col min="1283" max="1283" width="49.28515625" style="14" customWidth="1"/>
    <col min="1284" max="1536" width="8.85546875" style="14"/>
    <col min="1537" max="1537" width="3.5703125" style="14" customWidth="1"/>
    <col min="1538" max="1538" width="37.7109375" style="14" customWidth="1"/>
    <col min="1539" max="1539" width="49.28515625" style="14" customWidth="1"/>
    <col min="1540" max="1792" width="8.85546875" style="14"/>
    <col min="1793" max="1793" width="3.5703125" style="14" customWidth="1"/>
    <col min="1794" max="1794" width="37.7109375" style="14" customWidth="1"/>
    <col min="1795" max="1795" width="49.28515625" style="14" customWidth="1"/>
    <col min="1796" max="2048" width="8.85546875" style="14"/>
    <col min="2049" max="2049" width="3.5703125" style="14" customWidth="1"/>
    <col min="2050" max="2050" width="37.7109375" style="14" customWidth="1"/>
    <col min="2051" max="2051" width="49.28515625" style="14" customWidth="1"/>
    <col min="2052" max="2304" width="8.85546875" style="14"/>
    <col min="2305" max="2305" width="3.5703125" style="14" customWidth="1"/>
    <col min="2306" max="2306" width="37.7109375" style="14" customWidth="1"/>
    <col min="2307" max="2307" width="49.28515625" style="14" customWidth="1"/>
    <col min="2308" max="2560" width="8.85546875" style="14"/>
    <col min="2561" max="2561" width="3.5703125" style="14" customWidth="1"/>
    <col min="2562" max="2562" width="37.7109375" style="14" customWidth="1"/>
    <col min="2563" max="2563" width="49.28515625" style="14" customWidth="1"/>
    <col min="2564" max="2816" width="8.85546875" style="14"/>
    <col min="2817" max="2817" width="3.5703125" style="14" customWidth="1"/>
    <col min="2818" max="2818" width="37.7109375" style="14" customWidth="1"/>
    <col min="2819" max="2819" width="49.28515625" style="14" customWidth="1"/>
    <col min="2820" max="3072" width="8.85546875" style="14"/>
    <col min="3073" max="3073" width="3.5703125" style="14" customWidth="1"/>
    <col min="3074" max="3074" width="37.7109375" style="14" customWidth="1"/>
    <col min="3075" max="3075" width="49.28515625" style="14" customWidth="1"/>
    <col min="3076" max="3328" width="8.85546875" style="14"/>
    <col min="3329" max="3329" width="3.5703125" style="14" customWidth="1"/>
    <col min="3330" max="3330" width="37.7109375" style="14" customWidth="1"/>
    <col min="3331" max="3331" width="49.28515625" style="14" customWidth="1"/>
    <col min="3332" max="3584" width="8.85546875" style="14"/>
    <col min="3585" max="3585" width="3.5703125" style="14" customWidth="1"/>
    <col min="3586" max="3586" width="37.7109375" style="14" customWidth="1"/>
    <col min="3587" max="3587" width="49.28515625" style="14" customWidth="1"/>
    <col min="3588" max="3840" width="8.85546875" style="14"/>
    <col min="3841" max="3841" width="3.5703125" style="14" customWidth="1"/>
    <col min="3842" max="3842" width="37.7109375" style="14" customWidth="1"/>
    <col min="3843" max="3843" width="49.28515625" style="14" customWidth="1"/>
    <col min="3844" max="4096" width="8.85546875" style="14"/>
    <col min="4097" max="4097" width="3.5703125" style="14" customWidth="1"/>
    <col min="4098" max="4098" width="37.7109375" style="14" customWidth="1"/>
    <col min="4099" max="4099" width="49.28515625" style="14" customWidth="1"/>
    <col min="4100" max="4352" width="8.85546875" style="14"/>
    <col min="4353" max="4353" width="3.5703125" style="14" customWidth="1"/>
    <col min="4354" max="4354" width="37.7109375" style="14" customWidth="1"/>
    <col min="4355" max="4355" width="49.28515625" style="14" customWidth="1"/>
    <col min="4356" max="4608" width="8.85546875" style="14"/>
    <col min="4609" max="4609" width="3.5703125" style="14" customWidth="1"/>
    <col min="4610" max="4610" width="37.7109375" style="14" customWidth="1"/>
    <col min="4611" max="4611" width="49.28515625" style="14" customWidth="1"/>
    <col min="4612" max="4864" width="8.85546875" style="14"/>
    <col min="4865" max="4865" width="3.5703125" style="14" customWidth="1"/>
    <col min="4866" max="4866" width="37.7109375" style="14" customWidth="1"/>
    <col min="4867" max="4867" width="49.28515625" style="14" customWidth="1"/>
    <col min="4868" max="5120" width="8.85546875" style="14"/>
    <col min="5121" max="5121" width="3.5703125" style="14" customWidth="1"/>
    <col min="5122" max="5122" width="37.7109375" style="14" customWidth="1"/>
    <col min="5123" max="5123" width="49.28515625" style="14" customWidth="1"/>
    <col min="5124" max="5376" width="8.85546875" style="14"/>
    <col min="5377" max="5377" width="3.5703125" style="14" customWidth="1"/>
    <col min="5378" max="5378" width="37.7109375" style="14" customWidth="1"/>
    <col min="5379" max="5379" width="49.28515625" style="14" customWidth="1"/>
    <col min="5380" max="5632" width="8.85546875" style="14"/>
    <col min="5633" max="5633" width="3.5703125" style="14" customWidth="1"/>
    <col min="5634" max="5634" width="37.7109375" style="14" customWidth="1"/>
    <col min="5635" max="5635" width="49.28515625" style="14" customWidth="1"/>
    <col min="5636" max="5888" width="8.85546875" style="14"/>
    <col min="5889" max="5889" width="3.5703125" style="14" customWidth="1"/>
    <col min="5890" max="5890" width="37.7109375" style="14" customWidth="1"/>
    <col min="5891" max="5891" width="49.28515625" style="14" customWidth="1"/>
    <col min="5892" max="6144" width="8.85546875" style="14"/>
    <col min="6145" max="6145" width="3.5703125" style="14" customWidth="1"/>
    <col min="6146" max="6146" width="37.7109375" style="14" customWidth="1"/>
    <col min="6147" max="6147" width="49.28515625" style="14" customWidth="1"/>
    <col min="6148" max="6400" width="8.85546875" style="14"/>
    <col min="6401" max="6401" width="3.5703125" style="14" customWidth="1"/>
    <col min="6402" max="6402" width="37.7109375" style="14" customWidth="1"/>
    <col min="6403" max="6403" width="49.28515625" style="14" customWidth="1"/>
    <col min="6404" max="6656" width="8.85546875" style="14"/>
    <col min="6657" max="6657" width="3.5703125" style="14" customWidth="1"/>
    <col min="6658" max="6658" width="37.7109375" style="14" customWidth="1"/>
    <col min="6659" max="6659" width="49.28515625" style="14" customWidth="1"/>
    <col min="6660" max="6912" width="8.85546875" style="14"/>
    <col min="6913" max="6913" width="3.5703125" style="14" customWidth="1"/>
    <col min="6914" max="6914" width="37.7109375" style="14" customWidth="1"/>
    <col min="6915" max="6915" width="49.28515625" style="14" customWidth="1"/>
    <col min="6916" max="7168" width="8.85546875" style="14"/>
    <col min="7169" max="7169" width="3.5703125" style="14" customWidth="1"/>
    <col min="7170" max="7170" width="37.7109375" style="14" customWidth="1"/>
    <col min="7171" max="7171" width="49.28515625" style="14" customWidth="1"/>
    <col min="7172" max="7424" width="8.85546875" style="14"/>
    <col min="7425" max="7425" width="3.5703125" style="14" customWidth="1"/>
    <col min="7426" max="7426" width="37.7109375" style="14" customWidth="1"/>
    <col min="7427" max="7427" width="49.28515625" style="14" customWidth="1"/>
    <col min="7428" max="7680" width="8.85546875" style="14"/>
    <col min="7681" max="7681" width="3.5703125" style="14" customWidth="1"/>
    <col min="7682" max="7682" width="37.7109375" style="14" customWidth="1"/>
    <col min="7683" max="7683" width="49.28515625" style="14" customWidth="1"/>
    <col min="7684" max="7936" width="8.85546875" style="14"/>
    <col min="7937" max="7937" width="3.5703125" style="14" customWidth="1"/>
    <col min="7938" max="7938" width="37.7109375" style="14" customWidth="1"/>
    <col min="7939" max="7939" width="49.28515625" style="14" customWidth="1"/>
    <col min="7940" max="8192" width="8.85546875" style="14"/>
    <col min="8193" max="8193" width="3.5703125" style="14" customWidth="1"/>
    <col min="8194" max="8194" width="37.7109375" style="14" customWidth="1"/>
    <col min="8195" max="8195" width="49.28515625" style="14" customWidth="1"/>
    <col min="8196" max="8448" width="8.85546875" style="14"/>
    <col min="8449" max="8449" width="3.5703125" style="14" customWidth="1"/>
    <col min="8450" max="8450" width="37.7109375" style="14" customWidth="1"/>
    <col min="8451" max="8451" width="49.28515625" style="14" customWidth="1"/>
    <col min="8452" max="8704" width="8.85546875" style="14"/>
    <col min="8705" max="8705" width="3.5703125" style="14" customWidth="1"/>
    <col min="8706" max="8706" width="37.7109375" style="14" customWidth="1"/>
    <col min="8707" max="8707" width="49.28515625" style="14" customWidth="1"/>
    <col min="8708" max="8960" width="8.85546875" style="14"/>
    <col min="8961" max="8961" width="3.5703125" style="14" customWidth="1"/>
    <col min="8962" max="8962" width="37.7109375" style="14" customWidth="1"/>
    <col min="8963" max="8963" width="49.28515625" style="14" customWidth="1"/>
    <col min="8964" max="9216" width="8.85546875" style="14"/>
    <col min="9217" max="9217" width="3.5703125" style="14" customWidth="1"/>
    <col min="9218" max="9218" width="37.7109375" style="14" customWidth="1"/>
    <col min="9219" max="9219" width="49.28515625" style="14" customWidth="1"/>
    <col min="9220" max="9472" width="8.85546875" style="14"/>
    <col min="9473" max="9473" width="3.5703125" style="14" customWidth="1"/>
    <col min="9474" max="9474" width="37.7109375" style="14" customWidth="1"/>
    <col min="9475" max="9475" width="49.28515625" style="14" customWidth="1"/>
    <col min="9476" max="9728" width="8.85546875" style="14"/>
    <col min="9729" max="9729" width="3.5703125" style="14" customWidth="1"/>
    <col min="9730" max="9730" width="37.7109375" style="14" customWidth="1"/>
    <col min="9731" max="9731" width="49.28515625" style="14" customWidth="1"/>
    <col min="9732" max="9984" width="8.85546875" style="14"/>
    <col min="9985" max="9985" width="3.5703125" style="14" customWidth="1"/>
    <col min="9986" max="9986" width="37.7109375" style="14" customWidth="1"/>
    <col min="9987" max="9987" width="49.28515625" style="14" customWidth="1"/>
    <col min="9988" max="10240" width="8.85546875" style="14"/>
    <col min="10241" max="10241" width="3.5703125" style="14" customWidth="1"/>
    <col min="10242" max="10242" width="37.7109375" style="14" customWidth="1"/>
    <col min="10243" max="10243" width="49.28515625" style="14" customWidth="1"/>
    <col min="10244" max="10496" width="8.85546875" style="14"/>
    <col min="10497" max="10497" width="3.5703125" style="14" customWidth="1"/>
    <col min="10498" max="10498" width="37.7109375" style="14" customWidth="1"/>
    <col min="10499" max="10499" width="49.28515625" style="14" customWidth="1"/>
    <col min="10500" max="10752" width="8.85546875" style="14"/>
    <col min="10753" max="10753" width="3.5703125" style="14" customWidth="1"/>
    <col min="10754" max="10754" width="37.7109375" style="14" customWidth="1"/>
    <col min="10755" max="10755" width="49.28515625" style="14" customWidth="1"/>
    <col min="10756" max="11008" width="8.85546875" style="14"/>
    <col min="11009" max="11009" width="3.5703125" style="14" customWidth="1"/>
    <col min="11010" max="11010" width="37.7109375" style="14" customWidth="1"/>
    <col min="11011" max="11011" width="49.28515625" style="14" customWidth="1"/>
    <col min="11012" max="11264" width="8.85546875" style="14"/>
    <col min="11265" max="11265" width="3.5703125" style="14" customWidth="1"/>
    <col min="11266" max="11266" width="37.7109375" style="14" customWidth="1"/>
    <col min="11267" max="11267" width="49.28515625" style="14" customWidth="1"/>
    <col min="11268" max="11520" width="8.85546875" style="14"/>
    <col min="11521" max="11521" width="3.5703125" style="14" customWidth="1"/>
    <col min="11522" max="11522" width="37.7109375" style="14" customWidth="1"/>
    <col min="11523" max="11523" width="49.28515625" style="14" customWidth="1"/>
    <col min="11524" max="11776" width="8.85546875" style="14"/>
    <col min="11777" max="11777" width="3.5703125" style="14" customWidth="1"/>
    <col min="11778" max="11778" width="37.7109375" style="14" customWidth="1"/>
    <col min="11779" max="11779" width="49.28515625" style="14" customWidth="1"/>
    <col min="11780" max="12032" width="8.85546875" style="14"/>
    <col min="12033" max="12033" width="3.5703125" style="14" customWidth="1"/>
    <col min="12034" max="12034" width="37.7109375" style="14" customWidth="1"/>
    <col min="12035" max="12035" width="49.28515625" style="14" customWidth="1"/>
    <col min="12036" max="12288" width="8.85546875" style="14"/>
    <col min="12289" max="12289" width="3.5703125" style="14" customWidth="1"/>
    <col min="12290" max="12290" width="37.7109375" style="14" customWidth="1"/>
    <col min="12291" max="12291" width="49.28515625" style="14" customWidth="1"/>
    <col min="12292" max="12544" width="8.85546875" style="14"/>
    <col min="12545" max="12545" width="3.5703125" style="14" customWidth="1"/>
    <col min="12546" max="12546" width="37.7109375" style="14" customWidth="1"/>
    <col min="12547" max="12547" width="49.28515625" style="14" customWidth="1"/>
    <col min="12548" max="12800" width="8.85546875" style="14"/>
    <col min="12801" max="12801" width="3.5703125" style="14" customWidth="1"/>
    <col min="12802" max="12802" width="37.7109375" style="14" customWidth="1"/>
    <col min="12803" max="12803" width="49.28515625" style="14" customWidth="1"/>
    <col min="12804" max="13056" width="8.85546875" style="14"/>
    <col min="13057" max="13057" width="3.5703125" style="14" customWidth="1"/>
    <col min="13058" max="13058" width="37.7109375" style="14" customWidth="1"/>
    <col min="13059" max="13059" width="49.28515625" style="14" customWidth="1"/>
    <col min="13060" max="13312" width="8.85546875" style="14"/>
    <col min="13313" max="13313" width="3.5703125" style="14" customWidth="1"/>
    <col min="13314" max="13314" width="37.7109375" style="14" customWidth="1"/>
    <col min="13315" max="13315" width="49.28515625" style="14" customWidth="1"/>
    <col min="13316" max="13568" width="8.85546875" style="14"/>
    <col min="13569" max="13569" width="3.5703125" style="14" customWidth="1"/>
    <col min="13570" max="13570" width="37.7109375" style="14" customWidth="1"/>
    <col min="13571" max="13571" width="49.28515625" style="14" customWidth="1"/>
    <col min="13572" max="13824" width="8.85546875" style="14"/>
    <col min="13825" max="13825" width="3.5703125" style="14" customWidth="1"/>
    <col min="13826" max="13826" width="37.7109375" style="14" customWidth="1"/>
    <col min="13827" max="13827" width="49.28515625" style="14" customWidth="1"/>
    <col min="13828" max="14080" width="8.85546875" style="14"/>
    <col min="14081" max="14081" width="3.5703125" style="14" customWidth="1"/>
    <col min="14082" max="14082" width="37.7109375" style="14" customWidth="1"/>
    <col min="14083" max="14083" width="49.28515625" style="14" customWidth="1"/>
    <col min="14084" max="14336" width="8.85546875" style="14"/>
    <col min="14337" max="14337" width="3.5703125" style="14" customWidth="1"/>
    <col min="14338" max="14338" width="37.7109375" style="14" customWidth="1"/>
    <col min="14339" max="14339" width="49.28515625" style="14" customWidth="1"/>
    <col min="14340" max="14592" width="8.85546875" style="14"/>
    <col min="14593" max="14593" width="3.5703125" style="14" customWidth="1"/>
    <col min="14594" max="14594" width="37.7109375" style="14" customWidth="1"/>
    <col min="14595" max="14595" width="49.28515625" style="14" customWidth="1"/>
    <col min="14596" max="14848" width="8.85546875" style="14"/>
    <col min="14849" max="14849" width="3.5703125" style="14" customWidth="1"/>
    <col min="14850" max="14850" width="37.7109375" style="14" customWidth="1"/>
    <col min="14851" max="14851" width="49.28515625" style="14" customWidth="1"/>
    <col min="14852" max="15104" width="8.85546875" style="14"/>
    <col min="15105" max="15105" width="3.5703125" style="14" customWidth="1"/>
    <col min="15106" max="15106" width="37.7109375" style="14" customWidth="1"/>
    <col min="15107" max="15107" width="49.28515625" style="14" customWidth="1"/>
    <col min="15108" max="15360" width="8.85546875" style="14"/>
    <col min="15361" max="15361" width="3.5703125" style="14" customWidth="1"/>
    <col min="15362" max="15362" width="37.7109375" style="14" customWidth="1"/>
    <col min="15363" max="15363" width="49.28515625" style="14" customWidth="1"/>
    <col min="15364" max="15616" width="8.85546875" style="14"/>
    <col min="15617" max="15617" width="3.5703125" style="14" customWidth="1"/>
    <col min="15618" max="15618" width="37.7109375" style="14" customWidth="1"/>
    <col min="15619" max="15619" width="49.28515625" style="14" customWidth="1"/>
    <col min="15620" max="15872" width="8.85546875" style="14"/>
    <col min="15873" max="15873" width="3.5703125" style="14" customWidth="1"/>
    <col min="15874" max="15874" width="37.7109375" style="14" customWidth="1"/>
    <col min="15875" max="15875" width="49.28515625" style="14" customWidth="1"/>
    <col min="15876" max="16128" width="8.85546875" style="14"/>
    <col min="16129" max="16129" width="3.5703125" style="14" customWidth="1"/>
    <col min="16130" max="16130" width="37.7109375" style="14" customWidth="1"/>
    <col min="16131" max="16131" width="49.28515625" style="14" customWidth="1"/>
    <col min="16132" max="16384" width="8.85546875" style="14"/>
  </cols>
  <sheetData>
    <row r="1" spans="1:3" ht="12.75" customHeight="1">
      <c r="A1" s="12"/>
      <c r="B1" s="13" t="s">
        <v>107</v>
      </c>
      <c r="C1" s="13" t="s">
        <v>108</v>
      </c>
    </row>
    <row r="2" spans="1:3" ht="17.649999999999999" customHeight="1" outlineLevel="1">
      <c r="A2" s="15">
        <v>1</v>
      </c>
      <c r="B2" s="16" t="s">
        <v>109</v>
      </c>
      <c r="C2" s="16" t="s">
        <v>110</v>
      </c>
    </row>
    <row r="3" spans="1:3" ht="13.5" customHeight="1" outlineLevel="1">
      <c r="C3" s="16" t="s">
        <v>111</v>
      </c>
    </row>
    <row r="4" spans="1:3" ht="13.5" customHeight="1" outlineLevel="1">
      <c r="C4" s="16" t="s">
        <v>112</v>
      </c>
    </row>
    <row r="5" spans="1:3" ht="13.5" customHeight="1" outlineLevel="1">
      <c r="A5" s="15">
        <v>2</v>
      </c>
      <c r="B5" s="16" t="s">
        <v>113</v>
      </c>
      <c r="C5" s="16" t="s">
        <v>114</v>
      </c>
    </row>
    <row r="6" spans="1:3" ht="13.5" customHeight="1" outlineLevel="1">
      <c r="A6" s="15">
        <v>3</v>
      </c>
      <c r="B6" s="16" t="s">
        <v>115</v>
      </c>
      <c r="C6" s="16" t="s">
        <v>115</v>
      </c>
    </row>
    <row r="7" spans="1:3" ht="13.5" customHeight="1" outlineLevel="1">
      <c r="A7" s="15">
        <v>4</v>
      </c>
      <c r="B7" s="16" t="s">
        <v>116</v>
      </c>
      <c r="C7" s="16" t="s">
        <v>117</v>
      </c>
    </row>
    <row r="8" spans="1:3" ht="13.5" customHeight="1" outlineLevel="1">
      <c r="C8" s="16" t="s">
        <v>118</v>
      </c>
    </row>
    <row r="9" spans="1:3" ht="13.5" customHeight="1" outlineLevel="1">
      <c r="C9" s="16" t="s">
        <v>119</v>
      </c>
    </row>
    <row r="10" spans="1:3" ht="13.5" customHeight="1" outlineLevel="1">
      <c r="C10" s="16" t="s">
        <v>120</v>
      </c>
    </row>
    <row r="11" spans="1:3" ht="13.5" customHeight="1" outlineLevel="1">
      <c r="A11" s="15">
        <v>5</v>
      </c>
      <c r="B11" s="16" t="s">
        <v>121</v>
      </c>
      <c r="C11" s="16" t="s">
        <v>122</v>
      </c>
    </row>
    <row r="12" spans="1:3" ht="13.5" customHeight="1" outlineLevel="1">
      <c r="C12" s="16" t="s">
        <v>123</v>
      </c>
    </row>
    <row r="13" spans="1:3" ht="13.5" customHeight="1" outlineLevel="1">
      <c r="C13" s="16" t="s">
        <v>124</v>
      </c>
    </row>
    <row r="14" spans="1:3" ht="13.5" customHeight="1" outlineLevel="1">
      <c r="C14" s="16" t="s">
        <v>125</v>
      </c>
    </row>
    <row r="15" spans="1:3" ht="13.5" customHeight="1" outlineLevel="1">
      <c r="A15" s="15">
        <v>6</v>
      </c>
      <c r="B15" s="16" t="s">
        <v>126</v>
      </c>
      <c r="C15" s="16" t="s">
        <v>126</v>
      </c>
    </row>
    <row r="16" spans="1:3" ht="13.5" customHeight="1" outlineLevel="1">
      <c r="A16" s="15">
        <v>7</v>
      </c>
      <c r="B16" s="16" t="s">
        <v>127</v>
      </c>
      <c r="C16" s="16" t="s">
        <v>128</v>
      </c>
    </row>
    <row r="17" spans="1:3" ht="13.5" customHeight="1" outlineLevel="1">
      <c r="C17" s="16" t="s">
        <v>129</v>
      </c>
    </row>
    <row r="18" spans="1:3" ht="13.5" customHeight="1" outlineLevel="1">
      <c r="A18" s="15">
        <v>8</v>
      </c>
      <c r="B18" s="16" t="s">
        <v>130</v>
      </c>
      <c r="C18" s="16" t="s">
        <v>131</v>
      </c>
    </row>
    <row r="19" spans="1:3" ht="13.5" customHeight="1" outlineLevel="1">
      <c r="C19" s="16" t="s">
        <v>132</v>
      </c>
    </row>
    <row r="20" spans="1:3" ht="13.5" customHeight="1" outlineLevel="1">
      <c r="C20" s="16" t="s">
        <v>133</v>
      </c>
    </row>
    <row r="21" spans="1:3" ht="13.5" customHeight="1" outlineLevel="1">
      <c r="A21" s="15">
        <v>9</v>
      </c>
      <c r="B21" s="16" t="s">
        <v>134</v>
      </c>
      <c r="C21" s="16" t="s">
        <v>135</v>
      </c>
    </row>
    <row r="22" spans="1:3" ht="13.5" customHeight="1" outlineLevel="1">
      <c r="C22" s="16" t="s">
        <v>136</v>
      </c>
    </row>
    <row r="23" spans="1:3" ht="13.5" customHeight="1" outlineLevel="1">
      <c r="A23" s="15">
        <v>10</v>
      </c>
      <c r="B23" s="16" t="s">
        <v>137</v>
      </c>
      <c r="C23" s="16" t="s">
        <v>138</v>
      </c>
    </row>
    <row r="24" spans="1:3" ht="13.5" customHeight="1" outlineLevel="1">
      <c r="C24" s="16" t="s">
        <v>139</v>
      </c>
    </row>
    <row r="25" spans="1:3" ht="13.5" customHeight="1" outlineLevel="1">
      <c r="C25" s="16" t="s">
        <v>140</v>
      </c>
    </row>
    <row r="26" spans="1:3" ht="13.5" customHeight="1" outlineLevel="1">
      <c r="A26" s="15">
        <v>11</v>
      </c>
      <c r="B26" s="16" t="s">
        <v>141</v>
      </c>
      <c r="C26" s="16" t="s">
        <v>142</v>
      </c>
    </row>
    <row r="27" spans="1:3" ht="13.5" customHeight="1" outlineLevel="1">
      <c r="C27" s="16" t="s">
        <v>143</v>
      </c>
    </row>
    <row r="28" spans="1:3" ht="13.5" customHeight="1" outlineLevel="1">
      <c r="C28" s="16" t="s">
        <v>144</v>
      </c>
    </row>
    <row r="29" spans="1:3" ht="13.5" customHeight="1" outlineLevel="1">
      <c r="A29" s="15">
        <v>12</v>
      </c>
      <c r="B29" s="16" t="s">
        <v>145</v>
      </c>
      <c r="C29" s="16" t="s">
        <v>146</v>
      </c>
    </row>
    <row r="30" spans="1:3" ht="13.5" customHeight="1" outlineLevel="1">
      <c r="C30" s="16" t="s">
        <v>147</v>
      </c>
    </row>
    <row r="31" spans="1:3" ht="13.5" customHeight="1" outlineLevel="1">
      <c r="C31" s="16" t="s">
        <v>148</v>
      </c>
    </row>
    <row r="32" spans="1:3" ht="13.5" customHeight="1" outlineLevel="1">
      <c r="A32" s="15">
        <v>13</v>
      </c>
      <c r="B32" s="16" t="s">
        <v>149</v>
      </c>
      <c r="C32" s="16" t="s">
        <v>150</v>
      </c>
    </row>
    <row r="33" spans="1:3" ht="13.5" customHeight="1" outlineLevel="1">
      <c r="A33" s="15">
        <v>14</v>
      </c>
      <c r="B33" s="16" t="s">
        <v>151</v>
      </c>
      <c r="C33" s="16" t="s">
        <v>151</v>
      </c>
    </row>
    <row r="34" spans="1:3" ht="13.5" customHeight="1" outlineLevel="1">
      <c r="A34" s="15">
        <v>15</v>
      </c>
      <c r="B34" s="16" t="s">
        <v>152</v>
      </c>
      <c r="C34" s="16" t="s">
        <v>152</v>
      </c>
    </row>
    <row r="35" spans="1:3" ht="13.5" customHeight="1" outlineLevel="1">
      <c r="A35" s="15">
        <v>16</v>
      </c>
      <c r="B35" s="16" t="s">
        <v>153</v>
      </c>
      <c r="C35" s="16" t="s">
        <v>153</v>
      </c>
    </row>
    <row r="36" spans="1:3" ht="13.5" customHeight="1" outlineLevel="1">
      <c r="A36" s="15">
        <v>17</v>
      </c>
      <c r="B36" s="16" t="s">
        <v>154</v>
      </c>
      <c r="C36" s="16" t="s">
        <v>155</v>
      </c>
    </row>
    <row r="37" spans="1:3" ht="13.5" customHeight="1" outlineLevel="1">
      <c r="A37" s="15">
        <v>18</v>
      </c>
      <c r="B37" s="16" t="s">
        <v>156</v>
      </c>
      <c r="C37" s="16" t="s">
        <v>156</v>
      </c>
    </row>
    <row r="38" spans="1:3" ht="13.5" customHeight="1" outlineLevel="1">
      <c r="A38" s="15">
        <v>19</v>
      </c>
      <c r="B38" s="16" t="s">
        <v>157</v>
      </c>
      <c r="C38" s="16" t="s">
        <v>157</v>
      </c>
    </row>
    <row r="39" spans="1:3" ht="13.5" customHeight="1" outlineLevel="1">
      <c r="A39" s="15">
        <v>20</v>
      </c>
      <c r="B39" s="16" t="s">
        <v>158</v>
      </c>
      <c r="C39" s="16" t="s">
        <v>159</v>
      </c>
    </row>
    <row r="40" spans="1:3" ht="13.5" customHeight="1" outlineLevel="1">
      <c r="A40" s="15">
        <v>20</v>
      </c>
      <c r="B40" s="16" t="s">
        <v>158</v>
      </c>
      <c r="C40" s="16" t="s">
        <v>160</v>
      </c>
    </row>
    <row r="41" spans="1:3" ht="13.5" customHeight="1" outlineLevel="1">
      <c r="A41" s="15">
        <v>21</v>
      </c>
      <c r="B41" s="16" t="s">
        <v>161</v>
      </c>
      <c r="C41" s="16" t="s">
        <v>162</v>
      </c>
    </row>
    <row r="42" spans="1:3" ht="17.649999999999999" customHeight="1" outlineLevel="1">
      <c r="C42" s="16" t="s">
        <v>163</v>
      </c>
    </row>
    <row r="43" spans="1:3" ht="13.5" customHeight="1" outlineLevel="1">
      <c r="A43" s="15">
        <v>22</v>
      </c>
      <c r="B43" s="16" t="s">
        <v>164</v>
      </c>
      <c r="C43" s="16" t="s">
        <v>165</v>
      </c>
    </row>
    <row r="44" spans="1:3" ht="13.5" customHeight="1" outlineLevel="1">
      <c r="C44" s="16" t="s">
        <v>166</v>
      </c>
    </row>
    <row r="45" spans="1:3" ht="13.5" customHeight="1" outlineLevel="1">
      <c r="A45" s="15">
        <v>23</v>
      </c>
      <c r="B45" s="16" t="s">
        <v>167</v>
      </c>
      <c r="C45" s="16" t="s">
        <v>168</v>
      </c>
    </row>
    <row r="46" spans="1:3" ht="13.5" customHeight="1" outlineLevel="1">
      <c r="C46" s="16" t="s">
        <v>169</v>
      </c>
    </row>
    <row r="47" spans="1:3" ht="13.5" customHeight="1" outlineLevel="1">
      <c r="C47" s="16" t="s">
        <v>170</v>
      </c>
    </row>
    <row r="48" spans="1:3" ht="13.5" customHeight="1" outlineLevel="1">
      <c r="C48" s="16" t="s">
        <v>171</v>
      </c>
    </row>
    <row r="49" spans="1:3" ht="13.5" customHeight="1" outlineLevel="1">
      <c r="A49" s="15">
        <v>24</v>
      </c>
      <c r="B49" s="16" t="s">
        <v>172</v>
      </c>
      <c r="C49" s="16" t="s">
        <v>172</v>
      </c>
    </row>
    <row r="50" spans="1:3" ht="13.5" customHeight="1" outlineLevel="1">
      <c r="A50" s="15">
        <v>25</v>
      </c>
      <c r="B50" s="16" t="s">
        <v>173</v>
      </c>
      <c r="C50" s="16" t="s">
        <v>173</v>
      </c>
    </row>
    <row r="51" spans="1:3" ht="13.5" customHeight="1" outlineLevel="1">
      <c r="A51" s="15">
        <v>26</v>
      </c>
      <c r="B51" s="16" t="s">
        <v>174</v>
      </c>
      <c r="C51" s="16" t="s">
        <v>175</v>
      </c>
    </row>
    <row r="52" spans="1:3" ht="13.5" customHeight="1" outlineLevel="1">
      <c r="C52" s="16" t="s">
        <v>176</v>
      </c>
    </row>
    <row r="53" spans="1:3" ht="13.5" customHeight="1" outlineLevel="1">
      <c r="A53" s="15">
        <v>27</v>
      </c>
      <c r="B53" s="16" t="s">
        <v>177</v>
      </c>
      <c r="C53" s="16" t="s">
        <v>178</v>
      </c>
    </row>
    <row r="54" spans="1:3" ht="13.5" customHeight="1" outlineLevel="1">
      <c r="C54" s="16" t="s">
        <v>179</v>
      </c>
    </row>
    <row r="55" spans="1:3" ht="13.5" customHeight="1" outlineLevel="1">
      <c r="C55" s="16" t="s">
        <v>180</v>
      </c>
    </row>
    <row r="56" spans="1:3" ht="13.5" customHeight="1" outlineLevel="1">
      <c r="C56" s="16" t="s">
        <v>181</v>
      </c>
    </row>
    <row r="57" spans="1:3" ht="13.5" customHeight="1" outlineLevel="1">
      <c r="C57" s="16" t="s">
        <v>182</v>
      </c>
    </row>
    <row r="58" spans="1:3" ht="13.5" customHeight="1" outlineLevel="1">
      <c r="A58" s="15">
        <v>28</v>
      </c>
      <c r="B58" s="16" t="s">
        <v>183</v>
      </c>
      <c r="C58" s="16" t="s">
        <v>184</v>
      </c>
    </row>
    <row r="59" spans="1:3" ht="13.5" customHeight="1" outlineLevel="1">
      <c r="C59" s="16" t="s">
        <v>185</v>
      </c>
    </row>
    <row r="60" spans="1:3" ht="13.5" customHeight="1" outlineLevel="1">
      <c r="A60" s="15">
        <v>29</v>
      </c>
      <c r="B60" s="16" t="s">
        <v>186</v>
      </c>
      <c r="C60" s="16" t="s">
        <v>186</v>
      </c>
    </row>
    <row r="61" spans="1:3" ht="13.5" customHeight="1" outlineLevel="1">
      <c r="A61" s="15">
        <v>30</v>
      </c>
      <c r="B61" s="16" t="s">
        <v>187</v>
      </c>
      <c r="C61" s="16" t="s">
        <v>187</v>
      </c>
    </row>
    <row r="62" spans="1:3" ht="13.5" customHeight="1" outlineLevel="1">
      <c r="A62" s="15">
        <v>31</v>
      </c>
      <c r="B62" s="16" t="s">
        <v>188</v>
      </c>
      <c r="C62" s="16" t="s">
        <v>188</v>
      </c>
    </row>
    <row r="63" spans="1:3" ht="13.5" customHeight="1" outlineLevel="1">
      <c r="A63" s="15">
        <v>32</v>
      </c>
      <c r="B63" s="16" t="s">
        <v>189</v>
      </c>
      <c r="C63" s="16" t="s">
        <v>189</v>
      </c>
    </row>
    <row r="64" spans="1:3" ht="13.5" customHeight="1" outlineLevel="1">
      <c r="A64" s="15">
        <v>33</v>
      </c>
      <c r="B64" s="16" t="s">
        <v>190</v>
      </c>
      <c r="C64" s="16" t="s">
        <v>190</v>
      </c>
    </row>
    <row r="65" spans="1:3" ht="13.5" customHeight="1" outlineLevel="1">
      <c r="A65" s="15">
        <v>34</v>
      </c>
      <c r="B65" s="16" t="s">
        <v>191</v>
      </c>
      <c r="C65" s="16" t="s">
        <v>192</v>
      </c>
    </row>
    <row r="66" spans="1:3" ht="13.5" customHeight="1" outlineLevel="1">
      <c r="C66" s="16" t="s">
        <v>193</v>
      </c>
    </row>
    <row r="67" spans="1:3" ht="13.5" customHeight="1" outlineLevel="1">
      <c r="A67" s="15">
        <v>35</v>
      </c>
      <c r="B67" s="16" t="s">
        <v>194</v>
      </c>
      <c r="C67" s="16" t="s">
        <v>195</v>
      </c>
    </row>
    <row r="68" spans="1:3" ht="13.5" customHeight="1" outlineLevel="1">
      <c r="C68" s="16" t="s">
        <v>196</v>
      </c>
    </row>
    <row r="69" spans="1:3" ht="13.5" customHeight="1" outlineLevel="1">
      <c r="A69" s="15">
        <v>36</v>
      </c>
      <c r="B69" s="16" t="s">
        <v>197</v>
      </c>
      <c r="C69" s="16" t="s">
        <v>198</v>
      </c>
    </row>
    <row r="70" spans="1:3" ht="13.5" customHeight="1" outlineLevel="1">
      <c r="A70" s="15">
        <v>37</v>
      </c>
      <c r="B70" s="16" t="s">
        <v>199</v>
      </c>
      <c r="C70" s="16" t="s">
        <v>199</v>
      </c>
    </row>
    <row r="71" spans="1:3" ht="13.5" customHeight="1" outlineLevel="1">
      <c r="A71" s="15">
        <v>38</v>
      </c>
      <c r="B71" s="16" t="s">
        <v>200</v>
      </c>
      <c r="C71" s="16" t="s">
        <v>201</v>
      </c>
    </row>
    <row r="72" spans="1:3" ht="13.5" customHeight="1" outlineLevel="1">
      <c r="C72" s="16" t="s">
        <v>202</v>
      </c>
    </row>
    <row r="73" spans="1:3" ht="13.5" customHeight="1" outlineLevel="1">
      <c r="A73" s="15">
        <v>39</v>
      </c>
      <c r="B73" s="16" t="s">
        <v>203</v>
      </c>
      <c r="C73" s="16" t="s">
        <v>204</v>
      </c>
    </row>
    <row r="74" spans="1:3" ht="13.5" customHeight="1" outlineLevel="1">
      <c r="A74" s="15">
        <v>40</v>
      </c>
      <c r="B74" s="16" t="s">
        <v>205</v>
      </c>
      <c r="C74" s="16" t="s">
        <v>206</v>
      </c>
    </row>
    <row r="75" spans="1:3" ht="13.5" customHeight="1" outlineLevel="1">
      <c r="A75" s="15">
        <v>41</v>
      </c>
      <c r="B75" s="16" t="s">
        <v>207</v>
      </c>
      <c r="C75" s="16" t="s">
        <v>208</v>
      </c>
    </row>
    <row r="76" spans="1:3" ht="13.5" customHeight="1" outlineLevel="1">
      <c r="A76" s="15">
        <v>42</v>
      </c>
      <c r="B76" s="16" t="s">
        <v>209</v>
      </c>
      <c r="C76" s="16" t="s">
        <v>210</v>
      </c>
    </row>
    <row r="77" spans="1:3" ht="13.5" customHeight="1" outlineLevel="1">
      <c r="C77" s="16" t="s">
        <v>211</v>
      </c>
    </row>
    <row r="78" spans="1:3" ht="13.5" customHeight="1" outlineLevel="1">
      <c r="C78" s="16" t="s">
        <v>212</v>
      </c>
    </row>
    <row r="79" spans="1:3" ht="13.5" customHeight="1" outlineLevel="1">
      <c r="A79" s="15">
        <v>43</v>
      </c>
      <c r="B79" s="16" t="s">
        <v>213</v>
      </c>
      <c r="C79" s="16" t="s">
        <v>214</v>
      </c>
    </row>
    <row r="80" spans="1:3" ht="13.5" customHeight="1" outlineLevel="1">
      <c r="C80" s="16" t="s">
        <v>215</v>
      </c>
    </row>
    <row r="81" spans="1:3" ht="13.5" customHeight="1" outlineLevel="1">
      <c r="A81" s="15">
        <v>43</v>
      </c>
      <c r="B81" s="16" t="s">
        <v>213</v>
      </c>
      <c r="C81" s="16" t="s">
        <v>216</v>
      </c>
    </row>
    <row r="82" spans="1:3" ht="13.5" customHeight="1" outlineLevel="1">
      <c r="A82" s="15">
        <v>44</v>
      </c>
      <c r="B82" s="16" t="s">
        <v>217</v>
      </c>
      <c r="C82" s="16" t="s">
        <v>218</v>
      </c>
    </row>
    <row r="83" spans="1:3" ht="13.5" customHeight="1" outlineLevel="1">
      <c r="C83" s="16" t="s">
        <v>219</v>
      </c>
    </row>
    <row r="84" spans="1:3" ht="13.5" customHeight="1" outlineLevel="1">
      <c r="A84" s="15">
        <v>45</v>
      </c>
      <c r="B84" s="16" t="s">
        <v>220</v>
      </c>
      <c r="C84" s="16" t="s">
        <v>221</v>
      </c>
    </row>
    <row r="85" spans="1:3" ht="13.5" customHeight="1" outlineLevel="1">
      <c r="C85" s="16" t="s">
        <v>222</v>
      </c>
    </row>
    <row r="86" spans="1:3" ht="13.5" customHeight="1" outlineLevel="1">
      <c r="A86" s="15">
        <v>46</v>
      </c>
      <c r="B86" s="16" t="s">
        <v>223</v>
      </c>
      <c r="C86" s="16" t="s">
        <v>224</v>
      </c>
    </row>
    <row r="87" spans="1:3" ht="13.5" customHeight="1" outlineLevel="1">
      <c r="C87" s="16" t="s">
        <v>225</v>
      </c>
    </row>
    <row r="88" spans="1:3" ht="13.5" customHeight="1" outlineLevel="1">
      <c r="A88" s="15">
        <v>47</v>
      </c>
      <c r="B88" s="16" t="s">
        <v>226</v>
      </c>
      <c r="C88" s="16" t="s">
        <v>227</v>
      </c>
    </row>
    <row r="89" spans="1:3" ht="13.5" customHeight="1" outlineLevel="1">
      <c r="C89" s="16" t="s">
        <v>228</v>
      </c>
    </row>
    <row r="90" spans="1:3" ht="13.5" customHeight="1" outlineLevel="1">
      <c r="C90" s="16" t="s">
        <v>229</v>
      </c>
    </row>
    <row r="91" spans="1:3" ht="13.5" customHeight="1" outlineLevel="1">
      <c r="C91" s="16" t="s">
        <v>230</v>
      </c>
    </row>
    <row r="92" spans="1:3" ht="13.5" customHeight="1" outlineLevel="1">
      <c r="A92" s="15">
        <v>48</v>
      </c>
      <c r="B92" s="16" t="s">
        <v>231</v>
      </c>
      <c r="C92" s="16" t="s">
        <v>232</v>
      </c>
    </row>
    <row r="93" spans="1:3" ht="13.5" customHeight="1" outlineLevel="1">
      <c r="C93" s="16" t="s">
        <v>233</v>
      </c>
    </row>
    <row r="94" spans="1:3" ht="13.5" customHeight="1" outlineLevel="1">
      <c r="C94" s="16" t="s">
        <v>234</v>
      </c>
    </row>
    <row r="95" spans="1:3" ht="13.5" customHeight="1" outlineLevel="1">
      <c r="A95" s="15">
        <v>49</v>
      </c>
      <c r="B95" s="16" t="s">
        <v>235</v>
      </c>
      <c r="C95" s="16" t="s">
        <v>236</v>
      </c>
    </row>
    <row r="96" spans="1:3" ht="13.5" customHeight="1" outlineLevel="1">
      <c r="C96" s="16" t="s">
        <v>237</v>
      </c>
    </row>
    <row r="97" spans="1:3" ht="13.5" customHeight="1" outlineLevel="1">
      <c r="C97" s="16" t="s">
        <v>238</v>
      </c>
    </row>
    <row r="98" spans="1:3" ht="13.5" customHeight="1" outlineLevel="1">
      <c r="C98" s="16" t="s">
        <v>239</v>
      </c>
    </row>
    <row r="99" spans="1:3" ht="13.5" customHeight="1" outlineLevel="1">
      <c r="C99" s="16" t="s">
        <v>240</v>
      </c>
    </row>
    <row r="100" spans="1:3" ht="13.5" customHeight="1" outlineLevel="1">
      <c r="A100" s="15">
        <v>50</v>
      </c>
      <c r="B100" s="16" t="s">
        <v>241</v>
      </c>
      <c r="C100" s="16" t="s">
        <v>241</v>
      </c>
    </row>
    <row r="101" spans="1:3" ht="13.5" customHeight="1" outlineLevel="1">
      <c r="A101" s="15">
        <v>51</v>
      </c>
      <c r="B101" s="16" t="s">
        <v>242</v>
      </c>
      <c r="C101" s="16" t="s">
        <v>242</v>
      </c>
    </row>
    <row r="102" spans="1:3" ht="13.5" customHeight="1" outlineLevel="1">
      <c r="A102" s="15">
        <v>52</v>
      </c>
      <c r="B102" s="16" t="s">
        <v>243</v>
      </c>
      <c r="C102" s="16" t="s">
        <v>243</v>
      </c>
    </row>
    <row r="103" spans="1:3" ht="13.5" customHeight="1" outlineLevel="1">
      <c r="C103" s="16" t="s">
        <v>244</v>
      </c>
    </row>
    <row r="104" spans="1:3" ht="13.5" customHeight="1" outlineLevel="1">
      <c r="A104" s="15">
        <v>53</v>
      </c>
      <c r="B104" s="16" t="s">
        <v>245</v>
      </c>
      <c r="C104" s="16" t="s">
        <v>246</v>
      </c>
    </row>
    <row r="105" spans="1:3" ht="13.5" customHeight="1" outlineLevel="1">
      <c r="C105" s="16" t="s">
        <v>247</v>
      </c>
    </row>
    <row r="106" spans="1:3" ht="13.5" customHeight="1" outlineLevel="1">
      <c r="A106" s="15">
        <v>54</v>
      </c>
      <c r="B106" s="16" t="s">
        <v>248</v>
      </c>
      <c r="C106" s="16" t="s">
        <v>249</v>
      </c>
    </row>
    <row r="107" spans="1:3" ht="13.5" customHeight="1" outlineLevel="1">
      <c r="C107" s="16" t="s">
        <v>250</v>
      </c>
    </row>
    <row r="108" spans="1:3" ht="13.5" customHeight="1" outlineLevel="1">
      <c r="A108" s="15">
        <v>55</v>
      </c>
      <c r="B108" s="16" t="s">
        <v>251</v>
      </c>
      <c r="C108" s="16" t="s">
        <v>242</v>
      </c>
    </row>
    <row r="109" spans="1:3" ht="13.5" customHeight="1" outlineLevel="1">
      <c r="C109" s="16" t="s">
        <v>252</v>
      </c>
    </row>
    <row r="110" spans="1:3" ht="13.5" customHeight="1" outlineLevel="1">
      <c r="C110" s="16" t="s">
        <v>253</v>
      </c>
    </row>
    <row r="111" spans="1:3" ht="13.5" customHeight="1" outlineLevel="1">
      <c r="C111" s="16" t="s">
        <v>254</v>
      </c>
    </row>
    <row r="112" spans="1:3" ht="13.5" customHeight="1" outlineLevel="1">
      <c r="C112" s="16" t="s">
        <v>255</v>
      </c>
    </row>
    <row r="113" spans="1:3" ht="13.5" customHeight="1" outlineLevel="1">
      <c r="C113" s="16" t="s">
        <v>256</v>
      </c>
    </row>
    <row r="114" spans="1:3" ht="13.5" customHeight="1" outlineLevel="1">
      <c r="A114" s="15">
        <v>56</v>
      </c>
      <c r="B114" s="16" t="s">
        <v>257</v>
      </c>
      <c r="C114" s="16" t="s">
        <v>258</v>
      </c>
    </row>
    <row r="115" spans="1:3" ht="13.5" customHeight="1" outlineLevel="1">
      <c r="C115" s="16" t="s">
        <v>259</v>
      </c>
    </row>
    <row r="116" spans="1:3" ht="13.5" customHeight="1" outlineLevel="1">
      <c r="C116" s="16" t="s">
        <v>260</v>
      </c>
    </row>
    <row r="117" spans="1:3" ht="13.5" customHeight="1" outlineLevel="1">
      <c r="C117" s="16" t="s">
        <v>261</v>
      </c>
    </row>
    <row r="118" spans="1:3" ht="13.5" customHeight="1" outlineLevel="1">
      <c r="A118" s="15">
        <v>57</v>
      </c>
      <c r="B118" s="16" t="s">
        <v>262</v>
      </c>
      <c r="C118" s="16" t="s">
        <v>263</v>
      </c>
    </row>
    <row r="119" spans="1:3" ht="13.5" customHeight="1" outlineLevel="1">
      <c r="C119" s="16" t="s">
        <v>264</v>
      </c>
    </row>
    <row r="120" spans="1:3" ht="13.5" customHeight="1" outlineLevel="1">
      <c r="C120" s="16" t="s">
        <v>265</v>
      </c>
    </row>
    <row r="121" spans="1:3" ht="13.5" customHeight="1" outlineLevel="1">
      <c r="A121" s="15">
        <v>58</v>
      </c>
      <c r="B121" s="16" t="s">
        <v>266</v>
      </c>
      <c r="C121" s="16" t="s">
        <v>267</v>
      </c>
    </row>
    <row r="122" spans="1:3" ht="13.5" customHeight="1" outlineLevel="1">
      <c r="C122" s="16" t="s">
        <v>268</v>
      </c>
    </row>
    <row r="123" spans="1:3" ht="13.5" customHeight="1" outlineLevel="1">
      <c r="C123" s="16" t="s">
        <v>269</v>
      </c>
    </row>
    <row r="124" spans="1:3" ht="13.5" customHeight="1" outlineLevel="1">
      <c r="C124" s="16" t="s">
        <v>270</v>
      </c>
    </row>
    <row r="125" spans="1:3" ht="13.5" customHeight="1" outlineLevel="1">
      <c r="A125" s="15">
        <v>58</v>
      </c>
      <c r="B125" s="16" t="s">
        <v>266</v>
      </c>
      <c r="C125" s="16" t="s">
        <v>271</v>
      </c>
    </row>
    <row r="126" spans="1:3" ht="13.5" customHeight="1" outlineLevel="1">
      <c r="A126" s="15">
        <v>59</v>
      </c>
      <c r="B126" s="16" t="s">
        <v>272</v>
      </c>
      <c r="C126" s="16" t="s">
        <v>273</v>
      </c>
    </row>
    <row r="127" spans="1:3" ht="13.5" customHeight="1" outlineLevel="1">
      <c r="C127" s="16" t="s">
        <v>274</v>
      </c>
    </row>
    <row r="128" spans="1:3" ht="13.5" customHeight="1" outlineLevel="1">
      <c r="C128" s="16" t="s">
        <v>275</v>
      </c>
    </row>
    <row r="129" spans="1:3" ht="13.5" customHeight="1" outlineLevel="1">
      <c r="C129" s="16" t="s">
        <v>276</v>
      </c>
    </row>
    <row r="130" spans="1:3" ht="13.5" customHeight="1" outlineLevel="1">
      <c r="C130" s="16" t="s">
        <v>277</v>
      </c>
    </row>
    <row r="131" spans="1:3" ht="13.5" customHeight="1" outlineLevel="1">
      <c r="C131" s="16" t="s">
        <v>278</v>
      </c>
    </row>
    <row r="132" spans="1:3" ht="13.5" customHeight="1" outlineLevel="1">
      <c r="C132" s="16" t="s">
        <v>279</v>
      </c>
    </row>
    <row r="133" spans="1:3" ht="13.5" customHeight="1" outlineLevel="1">
      <c r="A133" s="15">
        <v>60</v>
      </c>
      <c r="B133" s="16" t="s">
        <v>280</v>
      </c>
      <c r="C133" s="16" t="s">
        <v>280</v>
      </c>
    </row>
    <row r="134" spans="1:3" ht="13.5" customHeight="1" outlineLevel="1">
      <c r="A134" s="15">
        <v>61</v>
      </c>
      <c r="B134" s="16" t="s">
        <v>281</v>
      </c>
      <c r="C134" s="16" t="s">
        <v>282</v>
      </c>
    </row>
    <row r="135" spans="1:3" ht="13.5" customHeight="1" outlineLevel="1">
      <c r="C135" s="16" t="s">
        <v>283</v>
      </c>
    </row>
    <row r="136" spans="1:3" ht="13.5" customHeight="1" outlineLevel="1">
      <c r="C136" s="16" t="s">
        <v>284</v>
      </c>
    </row>
    <row r="137" spans="1:3" ht="13.5" customHeight="1" outlineLevel="1">
      <c r="A137" s="15">
        <v>62</v>
      </c>
      <c r="B137" s="16" t="s">
        <v>285</v>
      </c>
      <c r="C137" s="16" t="s">
        <v>286</v>
      </c>
    </row>
    <row r="138" spans="1:3" ht="13.5" customHeight="1" outlineLevel="1">
      <c r="C138" s="16" t="s">
        <v>287</v>
      </c>
    </row>
    <row r="139" spans="1:3" ht="13.5" customHeight="1" outlineLevel="1">
      <c r="C139" s="16" t="s">
        <v>288</v>
      </c>
    </row>
    <row r="140" spans="1:3" ht="13.5" customHeight="1" outlineLevel="1">
      <c r="A140" s="15">
        <v>63</v>
      </c>
      <c r="B140" s="16" t="s">
        <v>289</v>
      </c>
      <c r="C140" s="16" t="s">
        <v>290</v>
      </c>
    </row>
    <row r="141" spans="1:3" ht="13.5" customHeight="1" outlineLevel="1">
      <c r="C141" s="16" t="s">
        <v>291</v>
      </c>
    </row>
    <row r="142" spans="1:3" ht="13.5" customHeight="1" outlineLevel="1">
      <c r="C142" s="16" t="s">
        <v>292</v>
      </c>
    </row>
    <row r="143" spans="1:3" ht="13.5" customHeight="1" outlineLevel="1">
      <c r="A143" s="15">
        <v>64</v>
      </c>
      <c r="B143" s="16" t="s">
        <v>293</v>
      </c>
      <c r="C143" s="16" t="s">
        <v>294</v>
      </c>
    </row>
    <row r="144" spans="1:3" ht="13.5" customHeight="1" outlineLevel="1">
      <c r="C144" s="16" t="s">
        <v>295</v>
      </c>
    </row>
    <row r="145" spans="1:3" ht="13.5" customHeight="1" outlineLevel="1">
      <c r="C145" s="16" t="s">
        <v>296</v>
      </c>
    </row>
    <row r="146" spans="1:3" ht="13.5" customHeight="1" outlineLevel="1">
      <c r="C146" s="16" t="s">
        <v>297</v>
      </c>
    </row>
    <row r="147" spans="1:3" ht="13.5" customHeight="1" outlineLevel="1">
      <c r="C147" s="16" t="s">
        <v>298</v>
      </c>
    </row>
    <row r="148" spans="1:3" ht="13.5" customHeight="1" outlineLevel="1">
      <c r="A148" s="15">
        <v>65</v>
      </c>
      <c r="B148" s="16" t="s">
        <v>299</v>
      </c>
      <c r="C148" s="16" t="s">
        <v>300</v>
      </c>
    </row>
    <row r="149" spans="1:3" ht="13.5" customHeight="1" outlineLevel="1">
      <c r="A149" s="15">
        <v>66</v>
      </c>
      <c r="B149" s="16" t="s">
        <v>301</v>
      </c>
      <c r="C149" s="16" t="s">
        <v>302</v>
      </c>
    </row>
    <row r="150" spans="1:3" ht="13.5" customHeight="1" outlineLevel="1">
      <c r="C150" s="16" t="s">
        <v>303</v>
      </c>
    </row>
    <row r="151" spans="1:3" ht="13.5" customHeight="1" outlineLevel="1">
      <c r="C151" s="16" t="s">
        <v>304</v>
      </c>
    </row>
    <row r="152" spans="1:3" ht="13.5" customHeight="1" outlineLevel="1">
      <c r="A152" s="15">
        <v>67</v>
      </c>
      <c r="B152" s="16" t="s">
        <v>305</v>
      </c>
      <c r="C152" s="16" t="s">
        <v>306</v>
      </c>
    </row>
    <row r="153" spans="1:3" ht="13.5" customHeight="1" outlineLevel="1">
      <c r="C153" s="16" t="s">
        <v>307</v>
      </c>
    </row>
    <row r="154" spans="1:3" ht="13.5" customHeight="1" outlineLevel="1">
      <c r="C154" s="16" t="s">
        <v>308</v>
      </c>
    </row>
    <row r="155" spans="1:3" ht="17.649999999999999" customHeight="1" outlineLevel="1">
      <c r="A155" s="15">
        <v>68</v>
      </c>
      <c r="B155" s="16" t="s">
        <v>309</v>
      </c>
      <c r="C155" s="16" t="s">
        <v>309</v>
      </c>
    </row>
    <row r="156" spans="1:3" ht="13.5" customHeight="1" outlineLevel="1">
      <c r="A156" s="15">
        <v>69</v>
      </c>
      <c r="B156" s="16" t="s">
        <v>310</v>
      </c>
      <c r="C156" s="16" t="s">
        <v>310</v>
      </c>
    </row>
    <row r="157" spans="1:3" ht="13.5" customHeight="1" outlineLevel="1">
      <c r="A157" s="15">
        <v>70</v>
      </c>
      <c r="B157" s="16" t="s">
        <v>311</v>
      </c>
      <c r="C157" s="16" t="s">
        <v>312</v>
      </c>
    </row>
    <row r="158" spans="1:3" ht="13.5" customHeight="1" outlineLevel="1">
      <c r="A158" s="15">
        <v>71</v>
      </c>
      <c r="B158" s="16" t="s">
        <v>313</v>
      </c>
      <c r="C158" s="16" t="s">
        <v>314</v>
      </c>
    </row>
    <row r="159" spans="1:3" ht="13.5" customHeight="1" outlineLevel="1">
      <c r="A159" s="15">
        <v>72</v>
      </c>
      <c r="B159" s="16" t="s">
        <v>315</v>
      </c>
      <c r="C159" s="16" t="s">
        <v>315</v>
      </c>
    </row>
    <row r="160" spans="1:3" ht="13.5" customHeight="1" outlineLevel="1">
      <c r="A160" s="15">
        <v>73</v>
      </c>
      <c r="B160" s="16" t="s">
        <v>316</v>
      </c>
      <c r="C160" s="16" t="s">
        <v>316</v>
      </c>
    </row>
    <row r="161" spans="1:3" ht="13.5" customHeight="1" outlineLevel="1">
      <c r="A161" s="15">
        <v>74</v>
      </c>
      <c r="B161" s="16" t="s">
        <v>317</v>
      </c>
      <c r="C161" s="16" t="s">
        <v>317</v>
      </c>
    </row>
    <row r="162" spans="1:3" ht="13.5" customHeight="1" outlineLevel="1">
      <c r="A162" s="15">
        <v>75</v>
      </c>
      <c r="B162" s="16" t="s">
        <v>318</v>
      </c>
      <c r="C162" s="16" t="s">
        <v>319</v>
      </c>
    </row>
    <row r="163" spans="1:3" ht="13.5" customHeight="1" outlineLevel="1">
      <c r="C163" s="16" t="s">
        <v>320</v>
      </c>
    </row>
    <row r="164" spans="1:3" ht="13.5" customHeight="1" outlineLevel="1">
      <c r="A164" s="15">
        <v>76</v>
      </c>
      <c r="B164" s="16" t="s">
        <v>321</v>
      </c>
      <c r="C164" s="16" t="s">
        <v>322</v>
      </c>
    </row>
    <row r="165" spans="1:3" ht="13.5" customHeight="1" outlineLevel="1">
      <c r="C165" s="16" t="s">
        <v>323</v>
      </c>
    </row>
    <row r="166" spans="1:3" ht="13.5" customHeight="1" outlineLevel="1">
      <c r="C166" s="16" t="s">
        <v>324</v>
      </c>
    </row>
    <row r="167" spans="1:3" ht="13.5" customHeight="1" outlineLevel="1">
      <c r="A167" s="15">
        <v>77</v>
      </c>
      <c r="B167" s="16" t="s">
        <v>325</v>
      </c>
      <c r="C167" s="16" t="s">
        <v>325</v>
      </c>
    </row>
    <row r="168" spans="1:3" ht="17.649999999999999" customHeight="1" outlineLevel="1">
      <c r="A168" s="15">
        <v>78</v>
      </c>
      <c r="B168" s="16" t="s">
        <v>326</v>
      </c>
      <c r="C168" s="16" t="s">
        <v>327</v>
      </c>
    </row>
    <row r="169" spans="1:3" ht="17.649999999999999" customHeight="1" outlineLevel="1">
      <c r="C169" s="16" t="s">
        <v>328</v>
      </c>
    </row>
    <row r="170" spans="1:3" ht="17.649999999999999" customHeight="1" outlineLevel="1">
      <c r="C170" s="16" t="s">
        <v>329</v>
      </c>
    </row>
    <row r="171" spans="1:3" ht="13.5" customHeight="1" outlineLevel="1">
      <c r="A171" s="15">
        <v>79</v>
      </c>
      <c r="B171" s="16" t="s">
        <v>330</v>
      </c>
      <c r="C171" s="16" t="s">
        <v>330</v>
      </c>
    </row>
    <row r="172" spans="1:3" ht="13.5" customHeight="1" outlineLevel="1">
      <c r="A172" s="15">
        <v>80</v>
      </c>
      <c r="B172" s="16" t="s">
        <v>331</v>
      </c>
      <c r="C172" s="16" t="s">
        <v>332</v>
      </c>
    </row>
    <row r="173" spans="1:3" ht="13.5" customHeight="1" outlineLevel="1">
      <c r="C173" s="16" t="s">
        <v>333</v>
      </c>
    </row>
    <row r="174" spans="1:3" ht="13.5" customHeight="1" outlineLevel="1">
      <c r="A174" s="15">
        <v>81</v>
      </c>
      <c r="B174" s="16" t="s">
        <v>334</v>
      </c>
      <c r="C174" s="16" t="s">
        <v>335</v>
      </c>
    </row>
    <row r="175" spans="1:3" ht="13.5" customHeight="1" outlineLevel="1">
      <c r="C175" s="16" t="s">
        <v>336</v>
      </c>
    </row>
    <row r="176" spans="1:3" ht="13.5" customHeight="1" outlineLevel="1">
      <c r="C176" s="16" t="s">
        <v>337</v>
      </c>
    </row>
    <row r="177" spans="1:3" ht="13.5" customHeight="1" outlineLevel="1">
      <c r="A177" s="15">
        <v>82</v>
      </c>
      <c r="B177" s="16" t="s">
        <v>338</v>
      </c>
      <c r="C177" s="16" t="s">
        <v>339</v>
      </c>
    </row>
    <row r="178" spans="1:3" ht="13.5" customHeight="1" outlineLevel="1">
      <c r="C178" s="16" t="s">
        <v>340</v>
      </c>
    </row>
    <row r="179" spans="1:3" ht="13.5" customHeight="1" outlineLevel="1">
      <c r="C179" s="16" t="s">
        <v>341</v>
      </c>
    </row>
    <row r="180" spans="1:3" ht="13.5" customHeight="1" outlineLevel="1">
      <c r="C180" s="16" t="s">
        <v>342</v>
      </c>
    </row>
    <row r="181" spans="1:3" ht="13.5" customHeight="1" outlineLevel="1">
      <c r="C181" s="16" t="s">
        <v>343</v>
      </c>
    </row>
    <row r="182" spans="1:3" ht="13.5" customHeight="1" outlineLevel="1">
      <c r="A182" s="15">
        <v>83</v>
      </c>
      <c r="B182" s="16" t="s">
        <v>344</v>
      </c>
      <c r="C182" s="16" t="s">
        <v>345</v>
      </c>
    </row>
    <row r="183" spans="1:3" ht="13.5" customHeight="1" outlineLevel="1">
      <c r="C183" s="16" t="s">
        <v>346</v>
      </c>
    </row>
    <row r="184" spans="1:3" ht="13.5" customHeight="1" outlineLevel="1">
      <c r="A184" s="15">
        <v>84</v>
      </c>
      <c r="B184" s="16" t="s">
        <v>347</v>
      </c>
      <c r="C184" s="16" t="s">
        <v>348</v>
      </c>
    </row>
    <row r="185" spans="1:3" ht="13.5" customHeight="1" outlineLevel="1">
      <c r="C185" s="16" t="s">
        <v>349</v>
      </c>
    </row>
    <row r="186" spans="1:3" ht="13.5" customHeight="1" outlineLevel="1">
      <c r="A186" s="15">
        <v>85</v>
      </c>
      <c r="B186" s="16" t="s">
        <v>350</v>
      </c>
      <c r="C186" s="16" t="s">
        <v>350</v>
      </c>
    </row>
    <row r="187" spans="1:3" ht="13.5" customHeight="1" outlineLevel="1">
      <c r="A187" s="15">
        <v>86</v>
      </c>
      <c r="B187" s="16" t="s">
        <v>351</v>
      </c>
      <c r="C187" s="16" t="s">
        <v>352</v>
      </c>
    </row>
    <row r="188" spans="1:3" ht="13.5" customHeight="1" outlineLevel="1">
      <c r="A188" s="15">
        <v>87</v>
      </c>
      <c r="B188" s="16" t="s">
        <v>353</v>
      </c>
      <c r="C188" s="16" t="s">
        <v>353</v>
      </c>
    </row>
    <row r="189" spans="1:3" ht="13.5" customHeight="1" outlineLevel="1">
      <c r="A189" s="15">
        <v>88</v>
      </c>
      <c r="B189" s="16" t="s">
        <v>354</v>
      </c>
      <c r="C189" s="16" t="s">
        <v>354</v>
      </c>
    </row>
    <row r="190" spans="1:3" ht="13.5" customHeight="1" outlineLevel="1">
      <c r="A190" s="15">
        <v>89</v>
      </c>
      <c r="B190" s="16" t="s">
        <v>355</v>
      </c>
      <c r="C190" s="16" t="s">
        <v>355</v>
      </c>
    </row>
    <row r="191" spans="1:3" ht="13.5" customHeight="1" outlineLevel="1">
      <c r="A191" s="15">
        <v>90</v>
      </c>
      <c r="B191" s="16" t="s">
        <v>356</v>
      </c>
      <c r="C191" s="16" t="s">
        <v>357</v>
      </c>
    </row>
    <row r="192" spans="1:3" ht="13.5" customHeight="1" outlineLevel="1">
      <c r="C192" s="16" t="s">
        <v>358</v>
      </c>
    </row>
    <row r="193" spans="1:3" ht="13.5" customHeight="1" outlineLevel="1">
      <c r="C193" s="16" t="s">
        <v>359</v>
      </c>
    </row>
    <row r="194" spans="1:3" ht="13.5" customHeight="1" outlineLevel="1">
      <c r="A194" s="15">
        <v>91</v>
      </c>
      <c r="B194" s="16" t="s">
        <v>360</v>
      </c>
      <c r="C194" s="16" t="s">
        <v>360</v>
      </c>
    </row>
    <row r="195" spans="1:3" ht="13.5" customHeight="1" outlineLevel="1">
      <c r="A195" s="15">
        <v>92</v>
      </c>
      <c r="B195" s="16" t="s">
        <v>361</v>
      </c>
      <c r="C195" s="16" t="s">
        <v>362</v>
      </c>
    </row>
    <row r="196" spans="1:3" ht="13.5" customHeight="1" outlineLevel="1">
      <c r="C196" s="16" t="s">
        <v>363</v>
      </c>
    </row>
    <row r="197" spans="1:3" ht="13.5" customHeight="1" outlineLevel="1">
      <c r="C197" s="16" t="s">
        <v>364</v>
      </c>
    </row>
    <row r="198" spans="1:3" ht="13.5" customHeight="1" outlineLevel="1">
      <c r="C198" s="16" t="s">
        <v>365</v>
      </c>
    </row>
    <row r="199" spans="1:3" ht="13.5" customHeight="1" outlineLevel="1">
      <c r="A199" s="15">
        <v>93</v>
      </c>
      <c r="B199" s="16" t="s">
        <v>366</v>
      </c>
      <c r="C199" s="16" t="s">
        <v>367</v>
      </c>
    </row>
    <row r="200" spans="1:3" ht="13.5" customHeight="1" outlineLevel="1">
      <c r="C200" s="16" t="s">
        <v>368</v>
      </c>
    </row>
    <row r="201" spans="1:3" ht="13.5" customHeight="1" outlineLevel="1">
      <c r="A201" s="15">
        <v>94</v>
      </c>
      <c r="B201" s="16" t="s">
        <v>369</v>
      </c>
      <c r="C201" s="16" t="s">
        <v>370</v>
      </c>
    </row>
    <row r="202" spans="1:3" ht="13.5" customHeight="1" outlineLevel="1">
      <c r="C202" s="16" t="s">
        <v>371</v>
      </c>
    </row>
    <row r="203" spans="1:3" ht="13.5" customHeight="1" outlineLevel="1">
      <c r="C203" s="16" t="s">
        <v>372</v>
      </c>
    </row>
    <row r="204" spans="1:3" ht="13.5" customHeight="1" outlineLevel="1">
      <c r="A204" s="15">
        <v>95</v>
      </c>
      <c r="B204" s="16" t="s">
        <v>373</v>
      </c>
      <c r="C204" s="16" t="s">
        <v>374</v>
      </c>
    </row>
    <row r="205" spans="1:3" ht="13.5" customHeight="1" outlineLevel="1">
      <c r="A205" s="15">
        <v>96</v>
      </c>
      <c r="B205" s="16" t="s">
        <v>375</v>
      </c>
      <c r="C205" s="16" t="s">
        <v>375</v>
      </c>
    </row>
    <row r="206" spans="1:3" ht="13.5" customHeight="1" outlineLevel="1">
      <c r="A206" s="15">
        <v>97</v>
      </c>
      <c r="B206" s="16" t="s">
        <v>376</v>
      </c>
      <c r="C206" s="16" t="s">
        <v>376</v>
      </c>
    </row>
    <row r="207" spans="1:3" ht="13.5" customHeight="1" outlineLevel="1">
      <c r="A207" s="15">
        <v>98</v>
      </c>
      <c r="B207" s="16" t="s">
        <v>377</v>
      </c>
      <c r="C207" s="16" t="s">
        <v>378</v>
      </c>
    </row>
    <row r="208" spans="1:3" ht="13.5" customHeight="1" outlineLevel="1">
      <c r="A208" s="15">
        <v>99</v>
      </c>
      <c r="B208" s="16" t="s">
        <v>379</v>
      </c>
      <c r="C208" s="16" t="s">
        <v>380</v>
      </c>
    </row>
    <row r="209" spans="1:3" ht="13.5" customHeight="1" outlineLevel="1">
      <c r="C209" s="16" t="s">
        <v>381</v>
      </c>
    </row>
    <row r="210" spans="1:3" ht="13.5" customHeight="1" outlineLevel="1">
      <c r="A210" s="15">
        <v>100</v>
      </c>
      <c r="B210" s="16" t="s">
        <v>382</v>
      </c>
      <c r="C210" s="16" t="s">
        <v>382</v>
      </c>
    </row>
    <row r="211" spans="1:3" ht="13.5" customHeight="1" outlineLevel="1">
      <c r="A211" s="15">
        <v>101</v>
      </c>
      <c r="B211" s="16" t="s">
        <v>383</v>
      </c>
      <c r="C211" s="16" t="s">
        <v>383</v>
      </c>
    </row>
    <row r="212" spans="1:3" ht="13.5" customHeight="1" outlineLevel="1">
      <c r="A212" s="15">
        <v>102</v>
      </c>
      <c r="B212" s="16" t="s">
        <v>384</v>
      </c>
      <c r="C212" s="16" t="s">
        <v>385</v>
      </c>
    </row>
    <row r="213" spans="1:3" ht="13.5" customHeight="1" outlineLevel="1">
      <c r="C213" s="16" t="s">
        <v>386</v>
      </c>
    </row>
    <row r="214" spans="1:3" ht="13.5" customHeight="1" outlineLevel="1">
      <c r="A214" s="15">
        <v>103</v>
      </c>
      <c r="B214" s="16" t="s">
        <v>387</v>
      </c>
      <c r="C214" s="16" t="s">
        <v>388</v>
      </c>
    </row>
    <row r="215" spans="1:3" ht="13.5" customHeight="1" outlineLevel="1">
      <c r="C215" s="16" t="s">
        <v>389</v>
      </c>
    </row>
    <row r="216" spans="1:3" ht="13.5" customHeight="1" outlineLevel="1">
      <c r="C216" s="16" t="s">
        <v>390</v>
      </c>
    </row>
    <row r="217" spans="1:3" ht="13.5" customHeight="1" outlineLevel="1">
      <c r="C217" s="16" t="s">
        <v>391</v>
      </c>
    </row>
    <row r="218" spans="1:3" ht="13.5" customHeight="1" outlineLevel="1">
      <c r="C218" s="16" t="s">
        <v>392</v>
      </c>
    </row>
    <row r="219" spans="1:3" ht="13.5" customHeight="1" outlineLevel="1">
      <c r="A219" s="15">
        <v>104</v>
      </c>
      <c r="B219" s="16" t="s">
        <v>393</v>
      </c>
      <c r="C219" s="16" t="s">
        <v>394</v>
      </c>
    </row>
    <row r="220" spans="1:3" ht="13.5" customHeight="1" outlineLevel="1">
      <c r="C220" s="16" t="s">
        <v>395</v>
      </c>
    </row>
    <row r="221" spans="1:3" ht="13.5" customHeight="1" outlineLevel="1">
      <c r="C221" s="16" t="s">
        <v>396</v>
      </c>
    </row>
    <row r="222" spans="1:3" ht="13.5" customHeight="1" outlineLevel="1">
      <c r="C222" s="16" t="s">
        <v>397</v>
      </c>
    </row>
    <row r="223" spans="1:3" ht="13.5" customHeight="1" outlineLevel="1">
      <c r="A223" s="15">
        <v>105</v>
      </c>
      <c r="B223" s="16" t="s">
        <v>398</v>
      </c>
      <c r="C223" s="16" t="s">
        <v>399</v>
      </c>
    </row>
    <row r="224" spans="1:3" ht="13.5" customHeight="1" outlineLevel="1">
      <c r="A224" s="15">
        <v>106</v>
      </c>
      <c r="B224" s="16" t="s">
        <v>400</v>
      </c>
      <c r="C224" s="16" t="s">
        <v>400</v>
      </c>
    </row>
    <row r="225" spans="1:3" ht="13.5" customHeight="1" outlineLevel="1">
      <c r="A225" s="15">
        <v>107</v>
      </c>
      <c r="B225" s="16" t="s">
        <v>401</v>
      </c>
      <c r="C225" s="16" t="s">
        <v>402</v>
      </c>
    </row>
    <row r="226" spans="1:3" ht="13.5" customHeight="1" outlineLevel="1">
      <c r="C226" s="16" t="s">
        <v>403</v>
      </c>
    </row>
    <row r="227" spans="1:3" ht="13.5" customHeight="1" outlineLevel="1">
      <c r="C227" s="16" t="s">
        <v>404</v>
      </c>
    </row>
    <row r="228" spans="1:3" ht="13.5" customHeight="1" outlineLevel="1">
      <c r="C228" s="16" t="s">
        <v>405</v>
      </c>
    </row>
    <row r="229" spans="1:3" ht="13.5" customHeight="1" outlineLevel="1">
      <c r="C229" s="16" t="s">
        <v>406</v>
      </c>
    </row>
    <row r="230" spans="1:3" ht="13.5" customHeight="1" outlineLevel="1">
      <c r="C230" s="16" t="s">
        <v>407</v>
      </c>
    </row>
    <row r="231" spans="1:3" ht="13.5" customHeight="1" outlineLevel="1">
      <c r="A231" s="15">
        <v>108</v>
      </c>
      <c r="B231" s="16" t="s">
        <v>408</v>
      </c>
      <c r="C231" s="16" t="s">
        <v>409</v>
      </c>
    </row>
    <row r="232" spans="1:3" ht="13.5" customHeight="1" outlineLevel="1">
      <c r="A232" s="15">
        <v>109</v>
      </c>
      <c r="B232" s="16" t="s">
        <v>410</v>
      </c>
      <c r="C232" s="16" t="s">
        <v>411</v>
      </c>
    </row>
    <row r="233" spans="1:3" ht="13.5" customHeight="1" outlineLevel="1">
      <c r="C233" s="16" t="s">
        <v>412</v>
      </c>
    </row>
    <row r="234" spans="1:3" ht="13.5" customHeight="1" outlineLevel="1">
      <c r="A234" s="15">
        <v>110</v>
      </c>
      <c r="B234" s="16" t="s">
        <v>413</v>
      </c>
      <c r="C234" s="16" t="s">
        <v>414</v>
      </c>
    </row>
    <row r="235" spans="1:3" ht="13.5" customHeight="1" outlineLevel="1">
      <c r="A235" s="15">
        <v>111</v>
      </c>
      <c r="B235" s="16" t="s">
        <v>415</v>
      </c>
      <c r="C235" s="16" t="s">
        <v>416</v>
      </c>
    </row>
    <row r="236" spans="1:3" ht="13.5" customHeight="1" outlineLevel="1">
      <c r="C236" s="16" t="s">
        <v>417</v>
      </c>
    </row>
    <row r="237" spans="1:3" ht="13.5" customHeight="1" outlineLevel="1">
      <c r="C237" s="16" t="s">
        <v>418</v>
      </c>
    </row>
    <row r="238" spans="1:3" ht="13.5" customHeight="1" outlineLevel="1">
      <c r="C238" s="16" t="s">
        <v>419</v>
      </c>
    </row>
    <row r="239" spans="1:3" ht="13.5" customHeight="1" outlineLevel="1">
      <c r="C239" s="16" t="s">
        <v>420</v>
      </c>
    </row>
    <row r="240" spans="1:3" ht="13.5" customHeight="1" outlineLevel="1">
      <c r="A240" s="15">
        <v>112</v>
      </c>
      <c r="B240" s="16" t="s">
        <v>421</v>
      </c>
      <c r="C240" s="16" t="s">
        <v>422</v>
      </c>
    </row>
    <row r="241" spans="1:3" ht="13.5" customHeight="1" outlineLevel="1">
      <c r="C241" s="16" t="s">
        <v>423</v>
      </c>
    </row>
    <row r="242" spans="1:3" ht="13.5" customHeight="1" outlineLevel="1">
      <c r="A242" s="15">
        <v>113</v>
      </c>
      <c r="B242" s="16" t="s">
        <v>424</v>
      </c>
      <c r="C242" s="16" t="s">
        <v>424</v>
      </c>
    </row>
    <row r="243" spans="1:3" ht="13.5" customHeight="1" outlineLevel="1">
      <c r="A243" s="15">
        <v>114</v>
      </c>
      <c r="B243" s="16" t="s">
        <v>425</v>
      </c>
      <c r="C243" s="16" t="s">
        <v>426</v>
      </c>
    </row>
    <row r="244" spans="1:3" ht="13.5" customHeight="1" outlineLevel="1">
      <c r="C244" s="16" t="s">
        <v>425</v>
      </c>
    </row>
    <row r="245" spans="1:3" ht="13.5" customHeight="1" outlineLevel="1">
      <c r="C245" s="16" t="s">
        <v>427</v>
      </c>
    </row>
    <row r="246" spans="1:3" ht="13.5" customHeight="1" outlineLevel="1">
      <c r="C246" s="16" t="s">
        <v>428</v>
      </c>
    </row>
    <row r="247" spans="1:3" ht="13.5" customHeight="1" outlineLevel="1">
      <c r="A247" s="15">
        <v>115</v>
      </c>
      <c r="B247" s="16" t="s">
        <v>429</v>
      </c>
      <c r="C247" s="16" t="s">
        <v>430</v>
      </c>
    </row>
    <row r="248" spans="1:3" ht="17.649999999999999" customHeight="1" outlineLevel="1">
      <c r="C248" s="16" t="s">
        <v>431</v>
      </c>
    </row>
    <row r="249" spans="1:3" ht="13.5" customHeight="1" outlineLevel="1">
      <c r="A249" s="15">
        <v>116</v>
      </c>
      <c r="B249" s="16" t="s">
        <v>432</v>
      </c>
      <c r="C249" s="16" t="s">
        <v>432</v>
      </c>
    </row>
    <row r="250" spans="1:3" ht="13.5" customHeight="1" outlineLevel="1">
      <c r="A250" s="15">
        <v>117</v>
      </c>
      <c r="B250" s="16" t="s">
        <v>433</v>
      </c>
      <c r="C250" s="16" t="s">
        <v>434</v>
      </c>
    </row>
    <row r="251" spans="1:3" ht="13.5" customHeight="1" outlineLevel="1">
      <c r="A251" s="15">
        <v>117</v>
      </c>
      <c r="B251" s="16" t="s">
        <v>433</v>
      </c>
      <c r="C251" s="16" t="s">
        <v>435</v>
      </c>
    </row>
    <row r="252" spans="1:3" ht="13.5" customHeight="1" outlineLevel="1">
      <c r="C252" s="16" t="s">
        <v>436</v>
      </c>
    </row>
    <row r="253" spans="1:3" ht="13.5" customHeight="1" outlineLevel="1">
      <c r="C253" s="16" t="s">
        <v>437</v>
      </c>
    </row>
    <row r="254" spans="1:3" ht="13.5" customHeight="1" outlineLevel="1">
      <c r="A254" s="15">
        <v>118</v>
      </c>
      <c r="B254" s="16" t="s">
        <v>438</v>
      </c>
      <c r="C254" s="16" t="s">
        <v>438</v>
      </c>
    </row>
    <row r="255" spans="1:3" ht="13.5" customHeight="1" outlineLevel="1">
      <c r="A255" s="15">
        <v>119</v>
      </c>
      <c r="B255" s="16" t="s">
        <v>439</v>
      </c>
      <c r="C255" s="16" t="s">
        <v>439</v>
      </c>
    </row>
    <row r="256" spans="1:3" ht="13.5" customHeight="1" outlineLevel="1">
      <c r="A256" s="15">
        <v>120</v>
      </c>
      <c r="B256" s="16" t="s">
        <v>440</v>
      </c>
      <c r="C256" s="16" t="s">
        <v>441</v>
      </c>
    </row>
    <row r="257" spans="1:3" ht="13.5" customHeight="1" outlineLevel="1">
      <c r="C257" s="16" t="s">
        <v>442</v>
      </c>
    </row>
    <row r="258" spans="1:3" ht="13.5" customHeight="1" outlineLevel="1">
      <c r="A258" s="15">
        <v>121</v>
      </c>
      <c r="B258" s="16" t="s">
        <v>443</v>
      </c>
      <c r="C258" s="16" t="s">
        <v>443</v>
      </c>
    </row>
    <row r="259" spans="1:3" ht="13.5" customHeight="1" outlineLevel="1">
      <c r="A259" s="15">
        <v>122</v>
      </c>
      <c r="B259" s="16" t="s">
        <v>444</v>
      </c>
      <c r="C259" s="16" t="s">
        <v>444</v>
      </c>
    </row>
    <row r="260" spans="1:3" ht="13.5" customHeight="1" outlineLevel="1">
      <c r="A260" s="15">
        <v>123</v>
      </c>
      <c r="B260" s="16" t="s">
        <v>445</v>
      </c>
      <c r="C260" s="16" t="s">
        <v>446</v>
      </c>
    </row>
    <row r="261" spans="1:3" ht="13.5" customHeight="1" outlineLevel="1">
      <c r="C261" s="16" t="s">
        <v>447</v>
      </c>
    </row>
    <row r="262" spans="1:3" ht="13.5" customHeight="1" outlineLevel="1">
      <c r="A262" s="15">
        <v>124</v>
      </c>
      <c r="B262" s="16" t="s">
        <v>448</v>
      </c>
      <c r="C262" s="16" t="s">
        <v>448</v>
      </c>
    </row>
    <row r="263" spans="1:3" ht="13.5" customHeight="1" outlineLevel="1">
      <c r="A263" s="15">
        <v>125</v>
      </c>
      <c r="B263" s="16" t="s">
        <v>449</v>
      </c>
      <c r="C263" s="16" t="s">
        <v>449</v>
      </c>
    </row>
    <row r="264" spans="1:3" ht="13.5" customHeight="1" outlineLevel="1">
      <c r="A264" s="15">
        <v>126</v>
      </c>
      <c r="B264" s="16" t="s">
        <v>450</v>
      </c>
      <c r="C264" s="16" t="s">
        <v>450</v>
      </c>
    </row>
    <row r="265" spans="1:3" ht="13.5" customHeight="1" outlineLevel="1">
      <c r="A265" s="15">
        <v>127</v>
      </c>
      <c r="B265" s="16" t="s">
        <v>451</v>
      </c>
      <c r="C265" s="16" t="s">
        <v>452</v>
      </c>
    </row>
    <row r="266" spans="1:3" ht="13.5" customHeight="1" outlineLevel="1">
      <c r="C266" s="16" t="s">
        <v>453</v>
      </c>
    </row>
    <row r="267" spans="1:3" ht="13.5" customHeight="1" outlineLevel="1">
      <c r="C267" s="16" t="s">
        <v>454</v>
      </c>
    </row>
    <row r="268" spans="1:3" ht="13.5" customHeight="1" outlineLevel="1">
      <c r="A268" s="15">
        <v>128</v>
      </c>
      <c r="B268" s="16" t="s">
        <v>455</v>
      </c>
      <c r="C268" s="16" t="s">
        <v>456</v>
      </c>
    </row>
    <row r="269" spans="1:3" ht="13.5" customHeight="1" outlineLevel="1">
      <c r="C269" s="16" t="s">
        <v>457</v>
      </c>
    </row>
    <row r="270" spans="1:3" ht="13.5" customHeight="1" outlineLevel="1">
      <c r="C270" s="16" t="s">
        <v>458</v>
      </c>
    </row>
    <row r="271" spans="1:3" ht="13.5" customHeight="1" outlineLevel="1">
      <c r="C271" s="16" t="s">
        <v>459</v>
      </c>
    </row>
    <row r="272" spans="1:3" ht="13.5" customHeight="1" outlineLevel="1">
      <c r="C272" s="16" t="s">
        <v>460</v>
      </c>
    </row>
    <row r="273" spans="1:3" ht="13.5" customHeight="1" outlineLevel="1">
      <c r="C273" s="16" t="s">
        <v>461</v>
      </c>
    </row>
    <row r="274" spans="1:3" ht="13.5" customHeight="1" outlineLevel="1">
      <c r="A274" s="15">
        <v>129</v>
      </c>
      <c r="B274" s="16" t="s">
        <v>462</v>
      </c>
      <c r="C274" s="16" t="s">
        <v>463</v>
      </c>
    </row>
    <row r="275" spans="1:3" ht="13.5" customHeight="1" outlineLevel="1">
      <c r="C275" s="16" t="s">
        <v>464</v>
      </c>
    </row>
    <row r="276" spans="1:3" ht="13.5" customHeight="1" outlineLevel="1">
      <c r="C276" s="16" t="s">
        <v>465</v>
      </c>
    </row>
    <row r="277" spans="1:3" ht="13.5" customHeight="1" outlineLevel="1">
      <c r="A277" s="15">
        <v>130</v>
      </c>
      <c r="B277" s="16" t="s">
        <v>466</v>
      </c>
      <c r="C277" s="16" t="s">
        <v>467</v>
      </c>
    </row>
    <row r="278" spans="1:3" ht="13.5" customHeight="1" outlineLevel="1">
      <c r="C278" s="16" t="s">
        <v>468</v>
      </c>
    </row>
    <row r="279" spans="1:3" ht="13.5" customHeight="1" outlineLevel="1">
      <c r="C279" s="16" t="s">
        <v>469</v>
      </c>
    </row>
    <row r="280" spans="1:3" ht="13.5" customHeight="1" outlineLevel="1">
      <c r="C280" s="16" t="s">
        <v>470</v>
      </c>
    </row>
    <row r="281" spans="1:3" ht="13.5" customHeight="1" outlineLevel="1">
      <c r="C281" s="16" t="s">
        <v>471</v>
      </c>
    </row>
    <row r="282" spans="1:3" ht="13.5" customHeight="1" outlineLevel="1">
      <c r="A282" s="15">
        <v>131</v>
      </c>
      <c r="B282" s="16" t="s">
        <v>472</v>
      </c>
      <c r="C282" s="16" t="s">
        <v>472</v>
      </c>
    </row>
    <row r="283" spans="1:3" ht="13.5" customHeight="1" outlineLevel="1">
      <c r="A283" s="15">
        <v>132</v>
      </c>
      <c r="B283" s="16" t="s">
        <v>473</v>
      </c>
      <c r="C283" s="16" t="s">
        <v>473</v>
      </c>
    </row>
    <row r="284" spans="1:3" ht="13.5" customHeight="1" outlineLevel="1">
      <c r="A284" s="15">
        <v>133</v>
      </c>
      <c r="B284" s="16" t="s">
        <v>474</v>
      </c>
      <c r="C284" s="16" t="s">
        <v>475</v>
      </c>
    </row>
    <row r="285" spans="1:3" ht="13.5" customHeight="1" outlineLevel="1">
      <c r="C285" s="16" t="s">
        <v>476</v>
      </c>
    </row>
    <row r="286" spans="1:3" ht="13.5" customHeight="1" outlineLevel="1">
      <c r="C286" s="16" t="s">
        <v>477</v>
      </c>
    </row>
    <row r="287" spans="1:3" ht="13.5" customHeight="1" outlineLevel="1">
      <c r="C287" s="16" t="s">
        <v>478</v>
      </c>
    </row>
    <row r="288" spans="1:3" ht="13.5" customHeight="1" outlineLevel="1">
      <c r="A288" s="15">
        <v>134</v>
      </c>
      <c r="B288" s="16" t="s">
        <v>479</v>
      </c>
      <c r="C288" s="16" t="s">
        <v>480</v>
      </c>
    </row>
    <row r="289" spans="1:3" ht="13.5" customHeight="1" outlineLevel="1">
      <c r="A289" s="15">
        <v>135</v>
      </c>
      <c r="B289" s="16" t="s">
        <v>481</v>
      </c>
      <c r="C289" s="16" t="s">
        <v>482</v>
      </c>
    </row>
    <row r="290" spans="1:3" ht="13.5" customHeight="1" outlineLevel="1">
      <c r="C290" s="16" t="s">
        <v>483</v>
      </c>
    </row>
    <row r="291" spans="1:3" ht="13.5" customHeight="1" outlineLevel="1">
      <c r="C291" s="16" t="s">
        <v>484</v>
      </c>
    </row>
    <row r="292" spans="1:3" ht="13.5" customHeight="1" outlineLevel="1">
      <c r="A292" s="15">
        <v>136</v>
      </c>
      <c r="B292" s="16" t="s">
        <v>485</v>
      </c>
      <c r="C292" s="16" t="s">
        <v>486</v>
      </c>
    </row>
    <row r="293" spans="1:3" ht="13.5" customHeight="1" outlineLevel="1">
      <c r="A293" s="15">
        <v>136</v>
      </c>
      <c r="B293" s="16" t="s">
        <v>485</v>
      </c>
      <c r="C293" s="16" t="s">
        <v>487</v>
      </c>
    </row>
    <row r="294" spans="1:3" ht="13.5" customHeight="1" outlineLevel="1">
      <c r="C294" s="16" t="s">
        <v>488</v>
      </c>
    </row>
    <row r="295" spans="1:3" ht="13.5" customHeight="1" outlineLevel="1">
      <c r="C295" s="16" t="s">
        <v>489</v>
      </c>
    </row>
    <row r="296" spans="1:3" ht="13.5" customHeight="1" outlineLevel="1">
      <c r="C296" s="16" t="s">
        <v>490</v>
      </c>
    </row>
    <row r="297" spans="1:3" ht="13.5" customHeight="1" outlineLevel="1">
      <c r="C297" s="16" t="s">
        <v>491</v>
      </c>
    </row>
    <row r="298" spans="1:3" ht="13.5" customHeight="1" outlineLevel="1">
      <c r="C298" s="16" t="s">
        <v>492</v>
      </c>
    </row>
    <row r="299" spans="1:3" ht="13.5" customHeight="1" outlineLevel="1">
      <c r="A299" s="15">
        <v>137</v>
      </c>
      <c r="B299" s="16" t="s">
        <v>493</v>
      </c>
      <c r="C299" s="16" t="s">
        <v>493</v>
      </c>
    </row>
    <row r="300" spans="1:3" ht="13.5" customHeight="1" outlineLevel="1">
      <c r="A300" s="15">
        <v>138</v>
      </c>
      <c r="B300" s="16" t="s">
        <v>494</v>
      </c>
      <c r="C300" s="16" t="s">
        <v>495</v>
      </c>
    </row>
    <row r="301" spans="1:3" ht="13.5" customHeight="1" outlineLevel="1">
      <c r="C301" s="16" t="s">
        <v>496</v>
      </c>
    </row>
    <row r="302" spans="1:3" ht="13.5" customHeight="1" outlineLevel="1">
      <c r="C302" s="16" t="s">
        <v>497</v>
      </c>
    </row>
    <row r="303" spans="1:3" ht="13.5" customHeight="1" outlineLevel="1">
      <c r="C303" s="16" t="s">
        <v>498</v>
      </c>
    </row>
    <row r="304" spans="1:3" ht="13.5" customHeight="1" outlineLevel="1">
      <c r="A304" s="15">
        <v>139</v>
      </c>
      <c r="B304" s="16" t="s">
        <v>499</v>
      </c>
      <c r="C304" s="16" t="s">
        <v>499</v>
      </c>
    </row>
    <row r="305" spans="1:3" ht="13.5" customHeight="1" outlineLevel="1">
      <c r="A305" s="15">
        <v>140</v>
      </c>
      <c r="B305" s="16" t="s">
        <v>500</v>
      </c>
      <c r="C305" s="16" t="s">
        <v>500</v>
      </c>
    </row>
    <row r="306" spans="1:3" ht="13.5" customHeight="1" outlineLevel="1">
      <c r="A306" s="15">
        <v>141</v>
      </c>
      <c r="B306" s="16" t="s">
        <v>501</v>
      </c>
      <c r="C306" s="16" t="s">
        <v>502</v>
      </c>
    </row>
    <row r="307" spans="1:3" ht="13.5" customHeight="1" outlineLevel="1">
      <c r="A307" s="15">
        <v>142</v>
      </c>
      <c r="B307" s="16" t="s">
        <v>503</v>
      </c>
      <c r="C307" s="16" t="s">
        <v>504</v>
      </c>
    </row>
    <row r="308" spans="1:3" ht="13.5" customHeight="1" outlineLevel="1">
      <c r="A308" s="15">
        <v>143</v>
      </c>
      <c r="B308" s="16" t="s">
        <v>505</v>
      </c>
      <c r="C308" s="16" t="s">
        <v>506</v>
      </c>
    </row>
    <row r="309" spans="1:3" ht="13.5" customHeight="1" outlineLevel="1">
      <c r="C309" s="16" t="s">
        <v>507</v>
      </c>
    </row>
    <row r="310" spans="1:3" ht="13.5" customHeight="1" outlineLevel="1">
      <c r="A310" s="15">
        <v>144</v>
      </c>
      <c r="B310" s="16" t="s">
        <v>508</v>
      </c>
      <c r="C310" s="16" t="s">
        <v>509</v>
      </c>
    </row>
    <row r="311" spans="1:3" ht="13.5" customHeight="1" outlineLevel="1">
      <c r="C311" s="16" t="s">
        <v>510</v>
      </c>
    </row>
    <row r="312" spans="1:3" ht="13.5" customHeight="1" outlineLevel="1">
      <c r="A312" s="15">
        <v>145</v>
      </c>
      <c r="B312" s="16" t="s">
        <v>511</v>
      </c>
      <c r="C312" s="16" t="s">
        <v>512</v>
      </c>
    </row>
    <row r="313" spans="1:3" ht="13.5" customHeight="1" outlineLevel="1">
      <c r="C313" s="16" t="s">
        <v>513</v>
      </c>
    </row>
    <row r="314" spans="1:3" ht="13.5" customHeight="1" outlineLevel="1">
      <c r="C314" s="16" t="s">
        <v>514</v>
      </c>
    </row>
    <row r="315" spans="1:3" ht="13.5" customHeight="1" outlineLevel="1">
      <c r="C315" s="16" t="s">
        <v>515</v>
      </c>
    </row>
    <row r="316" spans="1:3" ht="13.5" customHeight="1" outlineLevel="1">
      <c r="C316" s="16" t="s">
        <v>516</v>
      </c>
    </row>
    <row r="317" spans="1:3" ht="13.5" customHeight="1" outlineLevel="1">
      <c r="C317" s="16" t="s">
        <v>517</v>
      </c>
    </row>
    <row r="318" spans="1:3" ht="13.5" customHeight="1" outlineLevel="1">
      <c r="A318" s="15">
        <v>146</v>
      </c>
      <c r="B318" s="16" t="s">
        <v>518</v>
      </c>
      <c r="C318" s="16" t="s">
        <v>518</v>
      </c>
    </row>
    <row r="319" spans="1:3" ht="13.5" customHeight="1" outlineLevel="1">
      <c r="A319" s="15">
        <v>147</v>
      </c>
      <c r="B319" s="16" t="s">
        <v>519</v>
      </c>
      <c r="C319" s="16" t="s">
        <v>520</v>
      </c>
    </row>
    <row r="320" spans="1:3" ht="13.5" customHeight="1" outlineLevel="1">
      <c r="A320" s="15">
        <v>148</v>
      </c>
      <c r="B320" s="16" t="s">
        <v>521</v>
      </c>
      <c r="C320" s="16" t="s">
        <v>522</v>
      </c>
    </row>
    <row r="321" spans="1:3" ht="13.5" customHeight="1" outlineLevel="1">
      <c r="C321" s="16" t="s">
        <v>523</v>
      </c>
    </row>
    <row r="322" spans="1:3" ht="13.5" customHeight="1" outlineLevel="1">
      <c r="C322" s="16" t="s">
        <v>524</v>
      </c>
    </row>
    <row r="323" spans="1:3" ht="13.5" customHeight="1" outlineLevel="1">
      <c r="C323" s="16" t="s">
        <v>525</v>
      </c>
    </row>
    <row r="324" spans="1:3" ht="13.5" customHeight="1" outlineLevel="1">
      <c r="A324" s="15">
        <v>149</v>
      </c>
      <c r="B324" s="16" t="s">
        <v>526</v>
      </c>
      <c r="C324" s="16" t="s">
        <v>526</v>
      </c>
    </row>
    <row r="325" spans="1:3" ht="13.5" customHeight="1" outlineLevel="1">
      <c r="A325" s="15">
        <v>150</v>
      </c>
      <c r="B325" s="16" t="s">
        <v>527</v>
      </c>
      <c r="C325" s="16" t="s">
        <v>528</v>
      </c>
    </row>
    <row r="326" spans="1:3" ht="13.5" customHeight="1" outlineLevel="1">
      <c r="C326" s="16" t="s">
        <v>529</v>
      </c>
    </row>
    <row r="327" spans="1:3" ht="13.5" customHeight="1" outlineLevel="1">
      <c r="A327" s="15">
        <v>151</v>
      </c>
      <c r="B327" s="16" t="s">
        <v>530</v>
      </c>
      <c r="C327" s="16" t="s">
        <v>530</v>
      </c>
    </row>
    <row r="328" spans="1:3" ht="13.5" customHeight="1" outlineLevel="1">
      <c r="A328" s="15">
        <v>152</v>
      </c>
      <c r="B328" s="16" t="s">
        <v>531</v>
      </c>
      <c r="C328" s="16" t="s">
        <v>531</v>
      </c>
    </row>
    <row r="329" spans="1:3" ht="13.5" customHeight="1" outlineLevel="1">
      <c r="A329" s="15">
        <v>153</v>
      </c>
      <c r="B329" s="16" t="s">
        <v>532</v>
      </c>
      <c r="C329" s="16" t="s">
        <v>533</v>
      </c>
    </row>
    <row r="330" spans="1:3" ht="13.5" customHeight="1" outlineLevel="1">
      <c r="C330" s="16" t="s">
        <v>534</v>
      </c>
    </row>
    <row r="331" spans="1:3" ht="13.5" customHeight="1" outlineLevel="1">
      <c r="C331" s="16" t="s">
        <v>535</v>
      </c>
    </row>
    <row r="332" spans="1:3" ht="13.5" customHeight="1" outlineLevel="1">
      <c r="A332" s="15">
        <v>154</v>
      </c>
      <c r="B332" s="16" t="s">
        <v>536</v>
      </c>
      <c r="C332" s="16" t="s">
        <v>537</v>
      </c>
    </row>
    <row r="333" spans="1:3" ht="13.5" customHeight="1" outlineLevel="1">
      <c r="C333" s="16" t="s">
        <v>538</v>
      </c>
    </row>
    <row r="334" spans="1:3" ht="13.5" customHeight="1" outlineLevel="1">
      <c r="A334" s="15">
        <v>155</v>
      </c>
      <c r="B334" s="16" t="s">
        <v>539</v>
      </c>
      <c r="C334" s="16" t="s">
        <v>540</v>
      </c>
    </row>
    <row r="335" spans="1:3" ht="13.5" customHeight="1" outlineLevel="1">
      <c r="A335" s="15">
        <v>155</v>
      </c>
      <c r="B335" s="16" t="s">
        <v>539</v>
      </c>
      <c r="C335" s="16" t="s">
        <v>541</v>
      </c>
    </row>
    <row r="336" spans="1:3" ht="13.5" customHeight="1" outlineLevel="1">
      <c r="A336" s="15">
        <v>156</v>
      </c>
      <c r="B336" s="16" t="s">
        <v>542</v>
      </c>
      <c r="C336" s="16" t="s">
        <v>542</v>
      </c>
    </row>
    <row r="337" spans="1:3" ht="13.5" customHeight="1" outlineLevel="1">
      <c r="A337" s="15">
        <v>157</v>
      </c>
      <c r="B337" s="16" t="s">
        <v>543</v>
      </c>
      <c r="C337" s="16" t="s">
        <v>543</v>
      </c>
    </row>
    <row r="338" spans="1:3" ht="13.5" customHeight="1" outlineLevel="1">
      <c r="A338" s="15">
        <v>158</v>
      </c>
      <c r="B338" s="16" t="s">
        <v>544</v>
      </c>
      <c r="C338" s="16" t="s">
        <v>544</v>
      </c>
    </row>
    <row r="339" spans="1:3" ht="13.5" customHeight="1" outlineLevel="1">
      <c r="A339" s="15">
        <v>159</v>
      </c>
      <c r="B339" s="16" t="s">
        <v>545</v>
      </c>
      <c r="C339" s="16" t="s">
        <v>546</v>
      </c>
    </row>
    <row r="340" spans="1:3" ht="13.5" customHeight="1" outlineLevel="1">
      <c r="C340" s="16" t="s">
        <v>547</v>
      </c>
    </row>
    <row r="341" spans="1:3" ht="13.5" customHeight="1" outlineLevel="1">
      <c r="C341" s="16" t="s">
        <v>548</v>
      </c>
    </row>
    <row r="342" spans="1:3" ht="13.5" customHeight="1" outlineLevel="1">
      <c r="C342" s="16" t="s">
        <v>549</v>
      </c>
    </row>
    <row r="343" spans="1:3" ht="13.5" customHeight="1" outlineLevel="1">
      <c r="C343" s="16" t="s">
        <v>550</v>
      </c>
    </row>
    <row r="344" spans="1:3" ht="13.5" customHeight="1" outlineLevel="1">
      <c r="C344" s="16" t="s">
        <v>551</v>
      </c>
    </row>
    <row r="345" spans="1:3" ht="13.5" customHeight="1" outlineLevel="1">
      <c r="A345" s="15">
        <v>160</v>
      </c>
      <c r="B345" s="16" t="s">
        <v>552</v>
      </c>
      <c r="C345" s="16" t="s">
        <v>552</v>
      </c>
    </row>
    <row r="346" spans="1:3" ht="13.5" customHeight="1" outlineLevel="1">
      <c r="A346" s="15">
        <v>161</v>
      </c>
      <c r="B346" s="16" t="s">
        <v>553</v>
      </c>
      <c r="C346" s="16" t="s">
        <v>553</v>
      </c>
    </row>
    <row r="347" spans="1:3" ht="13.5" customHeight="1" outlineLevel="1">
      <c r="A347" s="15">
        <v>162</v>
      </c>
      <c r="B347" s="16" t="s">
        <v>554</v>
      </c>
      <c r="C347" s="16" t="s">
        <v>554</v>
      </c>
    </row>
    <row r="348" spans="1:3" ht="13.5" customHeight="1" outlineLevel="1">
      <c r="A348" s="15">
        <v>163</v>
      </c>
      <c r="B348" s="16" t="s">
        <v>555</v>
      </c>
      <c r="C348" s="16" t="s">
        <v>555</v>
      </c>
    </row>
    <row r="349" spans="1:3" ht="13.5" customHeight="1" outlineLevel="1">
      <c r="A349" s="15">
        <v>164</v>
      </c>
      <c r="B349" s="16" t="s">
        <v>556</v>
      </c>
      <c r="C349" s="16" t="s">
        <v>556</v>
      </c>
    </row>
    <row r="350" spans="1:3" ht="13.5" customHeight="1" outlineLevel="1">
      <c r="A350" s="15">
        <v>165</v>
      </c>
      <c r="B350" s="16" t="s">
        <v>557</v>
      </c>
      <c r="C350" s="16" t="s">
        <v>558</v>
      </c>
    </row>
    <row r="351" spans="1:3" ht="13.5" customHeight="1" outlineLevel="1">
      <c r="A351" s="15">
        <v>166</v>
      </c>
      <c r="B351" s="16" t="s">
        <v>559</v>
      </c>
      <c r="C351" s="16" t="s">
        <v>559</v>
      </c>
    </row>
    <row r="352" spans="1:3" ht="13.5" customHeight="1" outlineLevel="1">
      <c r="A352" s="15">
        <v>167</v>
      </c>
      <c r="B352" s="16" t="s">
        <v>560</v>
      </c>
      <c r="C352" s="16" t="s">
        <v>561</v>
      </c>
    </row>
    <row r="353" spans="1:3" ht="13.5" customHeight="1" outlineLevel="1">
      <c r="C353" s="16" t="s">
        <v>562</v>
      </c>
    </row>
    <row r="354" spans="1:3" ht="13.5" customHeight="1" outlineLevel="1">
      <c r="C354" s="16" t="s">
        <v>563</v>
      </c>
    </row>
    <row r="355" spans="1:3" ht="13.5" customHeight="1" outlineLevel="1">
      <c r="A355" s="15">
        <v>168</v>
      </c>
      <c r="B355" s="16" t="s">
        <v>564</v>
      </c>
      <c r="C355" s="16" t="s">
        <v>565</v>
      </c>
    </row>
    <row r="356" spans="1:3" ht="13.5" customHeight="1" outlineLevel="1">
      <c r="C356" s="16" t="s">
        <v>566</v>
      </c>
    </row>
    <row r="357" spans="1:3" ht="13.5" customHeight="1" outlineLevel="1">
      <c r="C357" s="16" t="s">
        <v>567</v>
      </c>
    </row>
    <row r="358" spans="1:3" ht="13.5" customHeight="1" outlineLevel="1">
      <c r="C358" s="16" t="s">
        <v>568</v>
      </c>
    </row>
    <row r="359" spans="1:3" ht="13.5" customHeight="1" outlineLevel="1">
      <c r="C359" s="16" t="s">
        <v>569</v>
      </c>
    </row>
    <row r="360" spans="1:3" ht="13.5" customHeight="1" outlineLevel="1">
      <c r="A360" s="15">
        <v>169</v>
      </c>
      <c r="B360" s="16" t="s">
        <v>570</v>
      </c>
      <c r="C360" s="16" t="s">
        <v>570</v>
      </c>
    </row>
    <row r="361" spans="1:3" ht="13.5" customHeight="1" outlineLevel="1">
      <c r="A361" s="15">
        <v>170</v>
      </c>
      <c r="B361" s="16" t="s">
        <v>571</v>
      </c>
      <c r="C361" s="16" t="s">
        <v>572</v>
      </c>
    </row>
    <row r="362" spans="1:3" ht="13.5" customHeight="1" outlineLevel="1">
      <c r="C362" s="16" t="s">
        <v>573</v>
      </c>
    </row>
    <row r="363" spans="1:3" ht="13.5" customHeight="1" outlineLevel="1">
      <c r="C363" s="16" t="s">
        <v>574</v>
      </c>
    </row>
    <row r="364" spans="1:3" ht="13.5" customHeight="1" outlineLevel="1">
      <c r="A364" s="15">
        <v>171</v>
      </c>
      <c r="B364" s="16" t="s">
        <v>575</v>
      </c>
      <c r="C364" s="16" t="s">
        <v>575</v>
      </c>
    </row>
    <row r="365" spans="1:3" ht="13.5" customHeight="1" outlineLevel="1">
      <c r="A365" s="15">
        <v>172</v>
      </c>
      <c r="B365" s="16" t="s">
        <v>576</v>
      </c>
      <c r="C365" s="16" t="s">
        <v>576</v>
      </c>
    </row>
    <row r="366" spans="1:3" ht="13.5" customHeight="1" outlineLevel="1">
      <c r="A366" s="15">
        <v>173</v>
      </c>
      <c r="B366" s="16" t="s">
        <v>577</v>
      </c>
      <c r="C366" s="16" t="s">
        <v>578</v>
      </c>
    </row>
    <row r="367" spans="1:3" ht="13.5" customHeight="1" outlineLevel="1">
      <c r="C367" s="16" t="s">
        <v>579</v>
      </c>
    </row>
    <row r="368" spans="1:3" ht="13.5" customHeight="1" outlineLevel="1">
      <c r="C368" s="16" t="s">
        <v>580</v>
      </c>
    </row>
    <row r="369" spans="1:3" ht="13.5" customHeight="1" outlineLevel="1">
      <c r="A369" s="15">
        <v>174</v>
      </c>
      <c r="B369" s="16" t="s">
        <v>581</v>
      </c>
      <c r="C369" s="16" t="s">
        <v>582</v>
      </c>
    </row>
    <row r="370" spans="1:3" ht="13.5" customHeight="1" outlineLevel="1">
      <c r="C370" s="16" t="s">
        <v>581</v>
      </c>
    </row>
    <row r="371" spans="1:3" ht="13.5" customHeight="1" outlineLevel="1">
      <c r="C371" s="16" t="s">
        <v>583</v>
      </c>
    </row>
    <row r="372" spans="1:3" ht="13.5" customHeight="1" outlineLevel="1">
      <c r="A372" s="15">
        <v>175</v>
      </c>
      <c r="B372" s="16" t="s">
        <v>584</v>
      </c>
      <c r="C372" s="16" t="s">
        <v>584</v>
      </c>
    </row>
    <row r="373" spans="1:3" ht="13.5" customHeight="1" outlineLevel="1">
      <c r="A373" s="15">
        <v>176</v>
      </c>
      <c r="B373" s="16" t="s">
        <v>585</v>
      </c>
      <c r="C373" s="16" t="s">
        <v>586</v>
      </c>
    </row>
    <row r="374" spans="1:3" ht="13.5" customHeight="1" outlineLevel="1">
      <c r="A374" s="15">
        <v>177</v>
      </c>
      <c r="B374" s="16" t="s">
        <v>587</v>
      </c>
      <c r="C374" s="16" t="s">
        <v>588</v>
      </c>
    </row>
    <row r="375" spans="1:3" ht="13.5" customHeight="1" outlineLevel="1">
      <c r="C375" s="16" t="s">
        <v>589</v>
      </c>
    </row>
    <row r="376" spans="1:3" ht="13.5" customHeight="1" outlineLevel="1">
      <c r="A376" s="15">
        <v>177</v>
      </c>
      <c r="B376" s="16" t="s">
        <v>587</v>
      </c>
      <c r="C376" s="16" t="s">
        <v>590</v>
      </c>
    </row>
    <row r="377" spans="1:3" ht="13.5" customHeight="1" outlineLevel="1">
      <c r="A377" s="15">
        <v>178</v>
      </c>
      <c r="B377" s="16" t="s">
        <v>591</v>
      </c>
      <c r="C377" s="16" t="s">
        <v>592</v>
      </c>
    </row>
    <row r="378" spans="1:3" ht="13.5" customHeight="1" outlineLevel="1">
      <c r="C378" s="16" t="s">
        <v>593</v>
      </c>
    </row>
    <row r="379" spans="1:3" ht="13.5" customHeight="1" outlineLevel="1">
      <c r="C379" s="16" t="s">
        <v>594</v>
      </c>
    </row>
    <row r="380" spans="1:3" ht="13.5" customHeight="1" outlineLevel="1">
      <c r="C380" s="16" t="s">
        <v>595</v>
      </c>
    </row>
    <row r="381" spans="1:3" ht="13.5" customHeight="1" outlineLevel="1">
      <c r="C381" s="16" t="s">
        <v>596</v>
      </c>
    </row>
    <row r="382" spans="1:3" ht="13.5" customHeight="1" outlineLevel="1">
      <c r="A382" s="15">
        <v>179</v>
      </c>
      <c r="B382" s="16" t="s">
        <v>597</v>
      </c>
      <c r="C382" s="16" t="s">
        <v>598</v>
      </c>
    </row>
    <row r="383" spans="1:3" ht="13.5" customHeight="1" outlineLevel="1">
      <c r="C383" s="16" t="s">
        <v>599</v>
      </c>
    </row>
    <row r="384" spans="1:3" ht="13.5" customHeight="1" outlineLevel="1">
      <c r="C384" s="16" t="s">
        <v>600</v>
      </c>
    </row>
    <row r="385" spans="1:3" ht="13.5" customHeight="1" outlineLevel="1">
      <c r="C385" s="16" t="s">
        <v>601</v>
      </c>
    </row>
    <row r="386" spans="1:3" ht="13.5" customHeight="1" outlineLevel="1">
      <c r="A386" s="15">
        <v>180</v>
      </c>
      <c r="B386" s="16" t="s">
        <v>602</v>
      </c>
      <c r="C386" s="16" t="s">
        <v>603</v>
      </c>
    </row>
    <row r="387" spans="1:3" ht="13.5" customHeight="1" outlineLevel="1">
      <c r="A387" s="15">
        <v>181</v>
      </c>
      <c r="B387" s="16" t="s">
        <v>604</v>
      </c>
      <c r="C387" s="16" t="s">
        <v>604</v>
      </c>
    </row>
    <row r="388" spans="1:3" ht="13.5" customHeight="1" outlineLevel="1">
      <c r="A388" s="15">
        <v>182</v>
      </c>
      <c r="B388" s="16" t="s">
        <v>605</v>
      </c>
      <c r="C388" s="16" t="s">
        <v>605</v>
      </c>
    </row>
    <row r="389" spans="1:3" ht="13.5" customHeight="1" outlineLevel="1">
      <c r="A389" s="15">
        <v>183</v>
      </c>
      <c r="B389" s="16" t="s">
        <v>606</v>
      </c>
      <c r="C389" s="16" t="s">
        <v>606</v>
      </c>
    </row>
    <row r="390" spans="1:3" ht="13.5" customHeight="1" outlineLevel="1">
      <c r="A390" s="15">
        <v>184</v>
      </c>
      <c r="B390" s="16" t="s">
        <v>607</v>
      </c>
      <c r="C390" s="16" t="s">
        <v>607</v>
      </c>
    </row>
    <row r="391" spans="1:3" ht="13.5" customHeight="1" outlineLevel="1">
      <c r="A391" s="15">
        <v>185</v>
      </c>
      <c r="B391" s="16" t="s">
        <v>608</v>
      </c>
      <c r="C391" s="16" t="s">
        <v>608</v>
      </c>
    </row>
    <row r="392" spans="1:3" ht="13.5" customHeight="1" outlineLevel="1">
      <c r="A392" s="15">
        <v>186</v>
      </c>
      <c r="B392" s="16" t="s">
        <v>609</v>
      </c>
      <c r="C392" s="16" t="s">
        <v>610</v>
      </c>
    </row>
    <row r="393" spans="1:3" ht="13.5" customHeight="1" outlineLevel="1">
      <c r="C393" s="16" t="s">
        <v>611</v>
      </c>
    </row>
    <row r="394" spans="1:3" ht="13.5" customHeight="1" outlineLevel="1">
      <c r="A394" s="15">
        <v>187</v>
      </c>
      <c r="B394" s="16" t="s">
        <v>612</v>
      </c>
      <c r="C394" s="16" t="s">
        <v>612</v>
      </c>
    </row>
    <row r="395" spans="1:3" ht="13.5" customHeight="1" outlineLevel="1">
      <c r="A395" s="15">
        <v>188</v>
      </c>
      <c r="B395" s="16" t="s">
        <v>613</v>
      </c>
      <c r="C395" s="16" t="s">
        <v>613</v>
      </c>
    </row>
    <row r="396" spans="1:3" ht="13.5" customHeight="1" outlineLevel="1">
      <c r="A396" s="15">
        <v>189</v>
      </c>
      <c r="B396" s="16" t="s">
        <v>614</v>
      </c>
      <c r="C396" s="16" t="s">
        <v>614</v>
      </c>
    </row>
    <row r="397" spans="1:3" ht="13.5" customHeight="1" outlineLevel="1">
      <c r="A397" s="15">
        <v>190</v>
      </c>
      <c r="B397" s="16" t="s">
        <v>615</v>
      </c>
      <c r="C397" s="16" t="s">
        <v>616</v>
      </c>
    </row>
    <row r="398" spans="1:3" ht="13.5" customHeight="1" outlineLevel="1">
      <c r="C398" s="16" t="s">
        <v>617</v>
      </c>
    </row>
    <row r="399" spans="1:3" ht="13.5" customHeight="1" outlineLevel="1">
      <c r="C399" s="16" t="s">
        <v>618</v>
      </c>
    </row>
    <row r="400" spans="1:3" ht="13.5" customHeight="1" outlineLevel="1">
      <c r="C400" s="16" t="s">
        <v>619</v>
      </c>
    </row>
    <row r="401" spans="1:3" ht="13.5" customHeight="1" outlineLevel="1">
      <c r="A401" s="15">
        <v>191</v>
      </c>
      <c r="B401" s="16" t="s">
        <v>620</v>
      </c>
      <c r="C401" s="16" t="s">
        <v>620</v>
      </c>
    </row>
    <row r="402" spans="1:3" ht="13.5" customHeight="1" outlineLevel="1">
      <c r="A402" s="15">
        <v>192</v>
      </c>
      <c r="B402" s="16" t="s">
        <v>621</v>
      </c>
      <c r="C402" s="16" t="s">
        <v>621</v>
      </c>
    </row>
    <row r="403" spans="1:3" ht="13.5" customHeight="1" outlineLevel="1">
      <c r="A403" s="15">
        <v>193</v>
      </c>
      <c r="B403" s="16" t="s">
        <v>622</v>
      </c>
      <c r="C403" s="16" t="s">
        <v>622</v>
      </c>
    </row>
    <row r="404" spans="1:3" ht="13.5" customHeight="1" outlineLevel="1">
      <c r="A404" s="15">
        <v>194</v>
      </c>
      <c r="B404" s="16" t="s">
        <v>623</v>
      </c>
      <c r="C404" s="16" t="s">
        <v>624</v>
      </c>
    </row>
    <row r="405" spans="1:3" ht="13.5" customHeight="1" outlineLevel="1">
      <c r="A405" s="15">
        <v>195</v>
      </c>
      <c r="B405" s="16" t="s">
        <v>625</v>
      </c>
      <c r="C405" s="16" t="s">
        <v>626</v>
      </c>
    </row>
    <row r="406" spans="1:3" ht="13.5" customHeight="1" outlineLevel="1">
      <c r="C406" s="16" t="s">
        <v>627</v>
      </c>
    </row>
    <row r="407" spans="1:3" ht="13.5" customHeight="1" outlineLevel="1">
      <c r="C407" s="16" t="s">
        <v>628</v>
      </c>
    </row>
    <row r="408" spans="1:3" ht="13.5" customHeight="1" outlineLevel="1">
      <c r="C408" s="16" t="s">
        <v>629</v>
      </c>
    </row>
    <row r="409" spans="1:3" ht="13.5" customHeight="1" outlineLevel="1">
      <c r="C409" s="16" t="s">
        <v>630</v>
      </c>
    </row>
    <row r="410" spans="1:3" ht="13.5" customHeight="1" outlineLevel="1">
      <c r="C410" s="16" t="s">
        <v>631</v>
      </c>
    </row>
    <row r="411" spans="1:3" ht="13.5" customHeight="1" outlineLevel="1">
      <c r="C411" s="16" t="s">
        <v>632</v>
      </c>
    </row>
    <row r="412" spans="1:3" ht="13.5" customHeight="1" outlineLevel="1">
      <c r="C412" s="16" t="s">
        <v>633</v>
      </c>
    </row>
    <row r="413" spans="1:3" ht="13.5" customHeight="1" outlineLevel="1">
      <c r="C413" s="16" t="s">
        <v>634</v>
      </c>
    </row>
    <row r="414" spans="1:3" ht="13.5" customHeight="1" outlineLevel="1">
      <c r="C414" s="16" t="s">
        <v>635</v>
      </c>
    </row>
    <row r="415" spans="1:3" ht="13.5" customHeight="1" outlineLevel="1">
      <c r="A415" s="15">
        <v>196</v>
      </c>
      <c r="B415" s="16" t="s">
        <v>636</v>
      </c>
      <c r="C415" s="16" t="s">
        <v>636</v>
      </c>
    </row>
    <row r="416" spans="1:3" ht="13.5" customHeight="1" outlineLevel="1">
      <c r="A416" s="15">
        <v>197</v>
      </c>
      <c r="B416" s="16" t="s">
        <v>637</v>
      </c>
      <c r="C416" s="16" t="s">
        <v>637</v>
      </c>
    </row>
    <row r="417" spans="1:3" ht="13.5" customHeight="1" outlineLevel="1">
      <c r="A417" s="15">
        <v>198</v>
      </c>
      <c r="B417" s="16" t="s">
        <v>638</v>
      </c>
      <c r="C417" s="16" t="s">
        <v>639</v>
      </c>
    </row>
    <row r="418" spans="1:3" ht="13.5" customHeight="1" outlineLevel="1">
      <c r="C418" s="16" t="s">
        <v>640</v>
      </c>
    </row>
    <row r="419" spans="1:3" ht="13.5" customHeight="1" outlineLevel="1">
      <c r="C419" s="16" t="s">
        <v>641</v>
      </c>
    </row>
    <row r="420" spans="1:3" ht="13.5" customHeight="1" outlineLevel="1">
      <c r="C420" s="16" t="s">
        <v>642</v>
      </c>
    </row>
    <row r="421" spans="1:3" ht="13.5" customHeight="1" outlineLevel="1">
      <c r="C421" s="16" t="s">
        <v>643</v>
      </c>
    </row>
    <row r="422" spans="1:3" ht="13.5" customHeight="1" outlineLevel="1">
      <c r="C422" s="16" t="s">
        <v>644</v>
      </c>
    </row>
    <row r="423" spans="1:3" ht="13.5" customHeight="1" outlineLevel="1">
      <c r="C423" s="16" t="s">
        <v>645</v>
      </c>
    </row>
    <row r="424" spans="1:3" ht="13.5" customHeight="1" outlineLevel="1">
      <c r="C424" s="16" t="s">
        <v>646</v>
      </c>
    </row>
    <row r="425" spans="1:3" ht="13.5" customHeight="1" outlineLevel="1">
      <c r="A425" s="15">
        <v>199</v>
      </c>
      <c r="B425" s="16" t="s">
        <v>647</v>
      </c>
      <c r="C425" s="16" t="s">
        <v>648</v>
      </c>
    </row>
    <row r="426" spans="1:3" ht="13.5" customHeight="1" outlineLevel="1">
      <c r="C426" s="16" t="s">
        <v>649</v>
      </c>
    </row>
    <row r="427" spans="1:3" ht="13.5" customHeight="1" outlineLevel="1">
      <c r="C427" s="16" t="s">
        <v>650</v>
      </c>
    </row>
    <row r="428" spans="1:3" ht="13.5" customHeight="1" outlineLevel="1">
      <c r="C428" s="16" t="s">
        <v>651</v>
      </c>
    </row>
    <row r="429" spans="1:3" ht="13.5" customHeight="1" outlineLevel="1">
      <c r="A429" s="15">
        <v>200</v>
      </c>
      <c r="B429" s="16" t="s">
        <v>652</v>
      </c>
      <c r="C429" s="16" t="s">
        <v>652</v>
      </c>
    </row>
    <row r="430" spans="1:3" ht="13.5" customHeight="1" outlineLevel="1">
      <c r="A430" s="15">
        <v>201</v>
      </c>
      <c r="B430" s="16" t="s">
        <v>653</v>
      </c>
      <c r="C430" s="16" t="s">
        <v>654</v>
      </c>
    </row>
    <row r="431" spans="1:3" ht="13.5" customHeight="1" outlineLevel="1">
      <c r="A431" s="15">
        <v>202</v>
      </c>
      <c r="B431" s="16" t="s">
        <v>655</v>
      </c>
      <c r="C431" s="16" t="s">
        <v>656</v>
      </c>
    </row>
    <row r="432" spans="1:3" ht="13.5" customHeight="1" outlineLevel="1">
      <c r="C432" s="16" t="s">
        <v>657</v>
      </c>
    </row>
    <row r="433" spans="1:3" ht="13.5" customHeight="1" outlineLevel="1">
      <c r="A433" s="15">
        <v>203</v>
      </c>
      <c r="B433" s="16" t="s">
        <v>658</v>
      </c>
      <c r="C433" s="16" t="s">
        <v>658</v>
      </c>
    </row>
    <row r="434" spans="1:3" ht="13.5" customHeight="1" outlineLevel="1">
      <c r="A434" s="15">
        <v>204</v>
      </c>
      <c r="B434" s="16" t="s">
        <v>659</v>
      </c>
      <c r="C434" s="16" t="s">
        <v>659</v>
      </c>
    </row>
    <row r="435" spans="1:3" ht="13.5" customHeight="1" outlineLevel="1">
      <c r="A435" s="15">
        <v>205</v>
      </c>
      <c r="B435" s="16" t="s">
        <v>660</v>
      </c>
      <c r="C435" s="16" t="s">
        <v>661</v>
      </c>
    </row>
    <row r="436" spans="1:3" ht="13.5" customHeight="1" outlineLevel="1">
      <c r="A436" s="15">
        <v>206</v>
      </c>
      <c r="B436" s="16" t="s">
        <v>662</v>
      </c>
      <c r="C436" s="16" t="s">
        <v>663</v>
      </c>
    </row>
    <row r="437" spans="1:3" ht="13.5" customHeight="1" outlineLevel="1">
      <c r="C437" s="16" t="s">
        <v>664</v>
      </c>
    </row>
    <row r="438" spans="1:3" ht="13.5" customHeight="1" outlineLevel="1">
      <c r="C438" s="16" t="s">
        <v>665</v>
      </c>
    </row>
    <row r="439" spans="1:3" ht="13.5" customHeight="1" outlineLevel="1">
      <c r="A439" s="15">
        <v>207</v>
      </c>
      <c r="B439" s="16" t="s">
        <v>666</v>
      </c>
      <c r="C439" s="16" t="s">
        <v>667</v>
      </c>
    </row>
    <row r="440" spans="1:3" ht="13.5" customHeight="1" outlineLevel="1">
      <c r="A440" s="15">
        <v>208</v>
      </c>
      <c r="B440" s="16" t="s">
        <v>668</v>
      </c>
      <c r="C440" s="16" t="s">
        <v>669</v>
      </c>
    </row>
    <row r="441" spans="1:3" ht="13.5" customHeight="1" outlineLevel="1">
      <c r="C441" s="16" t="s">
        <v>670</v>
      </c>
    </row>
    <row r="442" spans="1:3" ht="13.5" customHeight="1" outlineLevel="1">
      <c r="A442" s="15">
        <v>209</v>
      </c>
      <c r="B442" s="16" t="s">
        <v>671</v>
      </c>
      <c r="C442" s="16" t="s">
        <v>672</v>
      </c>
    </row>
    <row r="443" spans="1:3" ht="13.5" customHeight="1" outlineLevel="1">
      <c r="A443" s="15">
        <v>210</v>
      </c>
      <c r="B443" s="16" t="s">
        <v>673</v>
      </c>
      <c r="C443" s="16" t="s">
        <v>674</v>
      </c>
    </row>
    <row r="444" spans="1:3" ht="13.5" customHeight="1" outlineLevel="1">
      <c r="C444" s="16" t="s">
        <v>675</v>
      </c>
    </row>
    <row r="445" spans="1:3" ht="13.5" customHeight="1" outlineLevel="1">
      <c r="C445" s="16" t="s">
        <v>676</v>
      </c>
    </row>
    <row r="446" spans="1:3" ht="13.5" customHeight="1" outlineLevel="1">
      <c r="C446" s="16" t="s">
        <v>677</v>
      </c>
    </row>
    <row r="447" spans="1:3" ht="13.5" customHeight="1" outlineLevel="1">
      <c r="A447" s="15">
        <v>211</v>
      </c>
      <c r="B447" s="16" t="s">
        <v>678</v>
      </c>
      <c r="C447" s="16" t="s">
        <v>678</v>
      </c>
    </row>
    <row r="448" spans="1:3" ht="13.5" customHeight="1" outlineLevel="1">
      <c r="A448" s="15">
        <v>212</v>
      </c>
      <c r="B448" s="16" t="s">
        <v>679</v>
      </c>
      <c r="C448" s="16" t="s">
        <v>680</v>
      </c>
    </row>
    <row r="449" spans="1:3" ht="13.5" customHeight="1" outlineLevel="1">
      <c r="C449" s="16" t="s">
        <v>681</v>
      </c>
    </row>
    <row r="450" spans="1:3" ht="13.5" customHeight="1" outlineLevel="1">
      <c r="C450" s="16" t="s">
        <v>682</v>
      </c>
    </row>
    <row r="451" spans="1:3" ht="13.5" customHeight="1" outlineLevel="1">
      <c r="C451" s="16" t="s">
        <v>683</v>
      </c>
    </row>
    <row r="452" spans="1:3" ht="13.5" customHeight="1" outlineLevel="1">
      <c r="A452" s="15">
        <v>213</v>
      </c>
      <c r="B452" s="16" t="s">
        <v>684</v>
      </c>
      <c r="C452" s="16" t="s">
        <v>684</v>
      </c>
    </row>
    <row r="453" spans="1:3" ht="13.5" customHeight="1" outlineLevel="1">
      <c r="A453" s="15">
        <v>214</v>
      </c>
      <c r="B453" s="16" t="s">
        <v>685</v>
      </c>
      <c r="C453" s="16" t="s">
        <v>685</v>
      </c>
    </row>
    <row r="454" spans="1:3" ht="13.5" customHeight="1" outlineLevel="1">
      <c r="A454" s="15">
        <v>215</v>
      </c>
      <c r="B454" s="16" t="s">
        <v>686</v>
      </c>
      <c r="C454" s="16" t="s">
        <v>687</v>
      </c>
    </row>
    <row r="455" spans="1:3" ht="17.649999999999999" customHeight="1" outlineLevel="1">
      <c r="A455" s="15">
        <v>216</v>
      </c>
      <c r="B455" s="16" t="s">
        <v>688</v>
      </c>
      <c r="C455" s="16" t="s">
        <v>689</v>
      </c>
    </row>
    <row r="456" spans="1:3" ht="13.5" customHeight="1" outlineLevel="1">
      <c r="A456" s="15">
        <v>217</v>
      </c>
      <c r="B456" s="16" t="s">
        <v>690</v>
      </c>
      <c r="C456" s="16" t="s">
        <v>690</v>
      </c>
    </row>
    <row r="457" spans="1:3" ht="13.5" customHeight="1" outlineLevel="1">
      <c r="A457" s="15">
        <v>218</v>
      </c>
      <c r="B457" s="16" t="s">
        <v>691</v>
      </c>
      <c r="C457" s="16" t="s">
        <v>691</v>
      </c>
    </row>
    <row r="458" spans="1:3" ht="13.5" customHeight="1" outlineLevel="1">
      <c r="A458" s="15">
        <v>219</v>
      </c>
      <c r="B458" s="16" t="s">
        <v>692</v>
      </c>
      <c r="C458" s="16" t="s">
        <v>693</v>
      </c>
    </row>
    <row r="459" spans="1:3" ht="13.5" customHeight="1" outlineLevel="1">
      <c r="C459" s="16" t="s">
        <v>694</v>
      </c>
    </row>
    <row r="460" spans="1:3" ht="13.5" customHeight="1" outlineLevel="1">
      <c r="C460" s="16" t="s">
        <v>695</v>
      </c>
    </row>
    <row r="461" spans="1:3" ht="13.5" customHeight="1" outlineLevel="1">
      <c r="A461" s="15">
        <v>220</v>
      </c>
      <c r="B461" s="16" t="s">
        <v>696</v>
      </c>
      <c r="C461" s="16" t="s">
        <v>696</v>
      </c>
    </row>
    <row r="462" spans="1:3" ht="13.5" customHeight="1" outlineLevel="1">
      <c r="A462" s="15">
        <v>221</v>
      </c>
      <c r="B462" s="16" t="s">
        <v>697</v>
      </c>
      <c r="C462" s="16" t="s">
        <v>698</v>
      </c>
    </row>
    <row r="463" spans="1:3" ht="13.5" customHeight="1" outlineLevel="1">
      <c r="C463" s="16" t="s">
        <v>699</v>
      </c>
    </row>
    <row r="464" spans="1:3" ht="13.5" customHeight="1" outlineLevel="1">
      <c r="C464" s="16" t="s">
        <v>700</v>
      </c>
    </row>
    <row r="465" spans="1:3" ht="13.5" customHeight="1" outlineLevel="1">
      <c r="A465" s="15">
        <v>222</v>
      </c>
      <c r="B465" s="16" t="s">
        <v>701</v>
      </c>
      <c r="C465" s="16" t="s">
        <v>701</v>
      </c>
    </row>
    <row r="466" spans="1:3" ht="13.5" customHeight="1" outlineLevel="1">
      <c r="A466" s="15">
        <v>223</v>
      </c>
      <c r="B466" s="16" t="s">
        <v>702</v>
      </c>
      <c r="C466" s="16" t="s">
        <v>702</v>
      </c>
    </row>
    <row r="467" spans="1:3" ht="13.5" customHeight="1" outlineLevel="1">
      <c r="A467" s="15">
        <v>224</v>
      </c>
      <c r="B467" s="16" t="s">
        <v>703</v>
      </c>
      <c r="C467" s="16" t="s">
        <v>703</v>
      </c>
    </row>
    <row r="468" spans="1:3" ht="13.5" customHeight="1" outlineLevel="1">
      <c r="A468" s="15">
        <v>225</v>
      </c>
      <c r="B468" s="16" t="s">
        <v>704</v>
      </c>
      <c r="C468" s="16" t="s">
        <v>705</v>
      </c>
    </row>
    <row r="469" spans="1:3" ht="13.5" customHeight="1" outlineLevel="1">
      <c r="C469" s="16" t="s">
        <v>706</v>
      </c>
    </row>
    <row r="470" spans="1:3" ht="13.5" customHeight="1" outlineLevel="1">
      <c r="A470" s="15">
        <v>226</v>
      </c>
      <c r="B470" s="16" t="s">
        <v>707</v>
      </c>
      <c r="C470" s="16" t="s">
        <v>708</v>
      </c>
    </row>
    <row r="471" spans="1:3" ht="13.5" customHeight="1" outlineLevel="1">
      <c r="C471" s="16" t="s">
        <v>709</v>
      </c>
    </row>
    <row r="472" spans="1:3" ht="13.5" customHeight="1" outlineLevel="1">
      <c r="C472" s="16" t="s">
        <v>710</v>
      </c>
    </row>
    <row r="473" spans="1:3" ht="13.5" customHeight="1" outlineLevel="1">
      <c r="A473" s="15">
        <v>227</v>
      </c>
      <c r="B473" s="16" t="s">
        <v>711</v>
      </c>
      <c r="C473" s="16" t="s">
        <v>711</v>
      </c>
    </row>
    <row r="474" spans="1:3" ht="13.5" customHeight="1" outlineLevel="1">
      <c r="A474" s="15">
        <v>228</v>
      </c>
      <c r="B474" s="16" t="s">
        <v>712</v>
      </c>
      <c r="C474" s="16" t="s">
        <v>712</v>
      </c>
    </row>
    <row r="475" spans="1:3" ht="13.5" customHeight="1" outlineLevel="1">
      <c r="A475" s="15">
        <v>229</v>
      </c>
      <c r="B475" s="16" t="s">
        <v>713</v>
      </c>
      <c r="C475" s="16" t="s">
        <v>713</v>
      </c>
    </row>
    <row r="476" spans="1:3" ht="13.5" customHeight="1" outlineLevel="1">
      <c r="A476" s="15">
        <v>230</v>
      </c>
      <c r="B476" s="16" t="s">
        <v>714</v>
      </c>
      <c r="C476" s="16" t="s">
        <v>714</v>
      </c>
    </row>
    <row r="477" spans="1:3" ht="13.5" customHeight="1" outlineLevel="1">
      <c r="A477" s="15">
        <v>231</v>
      </c>
      <c r="B477" s="16" t="s">
        <v>715</v>
      </c>
      <c r="C477" s="16" t="s">
        <v>715</v>
      </c>
    </row>
    <row r="478" spans="1:3" ht="13.5" customHeight="1" outlineLevel="1">
      <c r="A478" s="15">
        <v>232</v>
      </c>
      <c r="B478" s="16" t="s">
        <v>716</v>
      </c>
      <c r="C478" s="16" t="s">
        <v>717</v>
      </c>
    </row>
    <row r="479" spans="1:3" ht="13.5" customHeight="1" outlineLevel="1">
      <c r="A479" s="15">
        <v>233</v>
      </c>
      <c r="B479" s="16" t="s">
        <v>718</v>
      </c>
      <c r="C479" s="16" t="s">
        <v>718</v>
      </c>
    </row>
    <row r="480" spans="1:3" ht="13.5" customHeight="1" outlineLevel="1">
      <c r="A480" s="15">
        <v>234</v>
      </c>
      <c r="B480" s="16" t="s">
        <v>719</v>
      </c>
      <c r="C480" s="16" t="s">
        <v>719</v>
      </c>
    </row>
    <row r="481" spans="1:3" ht="13.5" customHeight="1" outlineLevel="1">
      <c r="A481" s="15">
        <v>235</v>
      </c>
      <c r="B481" s="16" t="s">
        <v>720</v>
      </c>
      <c r="C481" s="16" t="s">
        <v>721</v>
      </c>
    </row>
    <row r="482" spans="1:3" ht="13.5" customHeight="1" outlineLevel="1">
      <c r="A482" s="15">
        <v>236</v>
      </c>
      <c r="B482" s="16" t="s">
        <v>722</v>
      </c>
      <c r="C482" s="16" t="s">
        <v>723</v>
      </c>
    </row>
    <row r="483" spans="1:3" ht="13.5" customHeight="1" outlineLevel="1">
      <c r="A483" s="15">
        <v>237</v>
      </c>
      <c r="B483" s="16" t="s">
        <v>724</v>
      </c>
      <c r="C483" s="16" t="s">
        <v>724</v>
      </c>
    </row>
    <row r="484" spans="1:3" ht="13.5" customHeight="1" outlineLevel="1">
      <c r="A484" s="15">
        <v>238</v>
      </c>
      <c r="B484" s="16" t="s">
        <v>725</v>
      </c>
      <c r="C484" s="16" t="s">
        <v>726</v>
      </c>
    </row>
    <row r="485" spans="1:3" ht="13.5" customHeight="1" outlineLevel="1">
      <c r="A485" s="15">
        <v>239</v>
      </c>
      <c r="B485" s="16" t="s">
        <v>727</v>
      </c>
      <c r="C485" s="16" t="s">
        <v>685</v>
      </c>
    </row>
    <row r="486" spans="1:3" ht="13.5" customHeight="1" outlineLevel="1">
      <c r="C486" s="16" t="s">
        <v>728</v>
      </c>
    </row>
    <row r="487" spans="1:3" ht="13.5" customHeight="1" outlineLevel="1">
      <c r="C487" s="16" t="s">
        <v>729</v>
      </c>
    </row>
    <row r="488" spans="1:3" ht="13.5" customHeight="1" outlineLevel="1">
      <c r="C488" s="16" t="s">
        <v>730</v>
      </c>
    </row>
    <row r="489" spans="1:3" ht="13.5" customHeight="1" outlineLevel="1">
      <c r="C489" s="16" t="s">
        <v>731</v>
      </c>
    </row>
    <row r="490" spans="1:3" ht="13.5" customHeight="1" outlineLevel="1">
      <c r="A490" s="15">
        <v>240</v>
      </c>
      <c r="B490" s="16" t="s">
        <v>732</v>
      </c>
      <c r="C490" s="16" t="s">
        <v>733</v>
      </c>
    </row>
    <row r="491" spans="1:3" ht="13.5" customHeight="1" outlineLevel="1">
      <c r="A491" s="15">
        <v>241</v>
      </c>
      <c r="B491" s="16" t="s">
        <v>734</v>
      </c>
      <c r="C491" s="16" t="s">
        <v>735</v>
      </c>
    </row>
    <row r="492" spans="1:3" ht="13.5" customHeight="1" outlineLevel="1">
      <c r="C492" s="16" t="s">
        <v>736</v>
      </c>
    </row>
    <row r="493" spans="1:3" ht="13.5" customHeight="1" outlineLevel="1">
      <c r="C493" s="16" t="s">
        <v>737</v>
      </c>
    </row>
    <row r="494" spans="1:3" ht="13.5" customHeight="1" outlineLevel="1">
      <c r="C494" s="16" t="s">
        <v>738</v>
      </c>
    </row>
    <row r="495" spans="1:3" ht="13.5" customHeight="1" outlineLevel="1">
      <c r="C495" s="16" t="s">
        <v>739</v>
      </c>
    </row>
    <row r="496" spans="1:3" ht="13.5" customHeight="1" outlineLevel="1">
      <c r="C496" s="16" t="s">
        <v>740</v>
      </c>
    </row>
    <row r="497" spans="1:3" ht="13.5" customHeight="1" outlineLevel="1">
      <c r="A497" s="15">
        <v>242</v>
      </c>
      <c r="B497" s="16" t="s">
        <v>741</v>
      </c>
      <c r="C497" s="16" t="s">
        <v>742</v>
      </c>
    </row>
    <row r="498" spans="1:3" ht="13.5" customHeight="1" outlineLevel="1">
      <c r="C498" s="16" t="s">
        <v>743</v>
      </c>
    </row>
    <row r="499" spans="1:3" ht="13.5" customHeight="1" outlineLevel="1">
      <c r="A499" s="15">
        <v>243</v>
      </c>
      <c r="B499" s="16" t="s">
        <v>744</v>
      </c>
      <c r="C499" s="16" t="s">
        <v>744</v>
      </c>
    </row>
    <row r="500" spans="1:3" ht="13.5" customHeight="1" outlineLevel="1">
      <c r="A500" s="15">
        <v>244</v>
      </c>
      <c r="B500" s="16" t="s">
        <v>745</v>
      </c>
      <c r="C500" s="16" t="s">
        <v>745</v>
      </c>
    </row>
    <row r="501" spans="1:3" ht="13.5" customHeight="1" outlineLevel="1">
      <c r="A501" s="15">
        <v>245</v>
      </c>
      <c r="B501" s="16" t="s">
        <v>746</v>
      </c>
      <c r="C501" s="16" t="s">
        <v>747</v>
      </c>
    </row>
    <row r="502" spans="1:3" ht="13.5" customHeight="1" outlineLevel="1">
      <c r="A502" s="15">
        <v>246</v>
      </c>
      <c r="B502" s="16" t="s">
        <v>748</v>
      </c>
      <c r="C502" s="16" t="s">
        <v>749</v>
      </c>
    </row>
    <row r="503" spans="1:3" ht="13.5" customHeight="1" outlineLevel="1">
      <c r="A503" s="15">
        <v>247</v>
      </c>
      <c r="B503" s="16" t="s">
        <v>750</v>
      </c>
      <c r="C503" s="16" t="s">
        <v>751</v>
      </c>
    </row>
    <row r="504" spans="1:3" ht="13.5" customHeight="1" outlineLevel="1">
      <c r="A504" s="15">
        <v>248</v>
      </c>
      <c r="B504" s="16" t="s">
        <v>752</v>
      </c>
      <c r="C504" s="16" t="s">
        <v>752</v>
      </c>
    </row>
    <row r="505" spans="1:3" ht="13.5" customHeight="1" outlineLevel="1">
      <c r="A505" s="15">
        <v>249</v>
      </c>
      <c r="B505" s="16" t="s">
        <v>753</v>
      </c>
      <c r="C505" s="16" t="s">
        <v>753</v>
      </c>
    </row>
    <row r="506" spans="1:3" ht="13.5" customHeight="1" outlineLevel="1">
      <c r="A506" s="15">
        <v>250</v>
      </c>
      <c r="B506" s="16" t="s">
        <v>754</v>
      </c>
      <c r="C506" s="16" t="s">
        <v>755</v>
      </c>
    </row>
    <row r="507" spans="1:3" ht="13.5" customHeight="1" outlineLevel="1">
      <c r="A507" s="15">
        <v>251</v>
      </c>
      <c r="B507" s="16" t="s">
        <v>756</v>
      </c>
      <c r="C507" s="16" t="s">
        <v>757</v>
      </c>
    </row>
    <row r="508" spans="1:3" ht="13.5" customHeight="1" outlineLevel="1">
      <c r="A508" s="15">
        <v>252</v>
      </c>
      <c r="B508" s="16" t="s">
        <v>758</v>
      </c>
      <c r="C508" s="16" t="s">
        <v>758</v>
      </c>
    </row>
    <row r="509" spans="1:3" ht="13.5" customHeight="1" outlineLevel="1">
      <c r="A509" s="15">
        <v>253</v>
      </c>
      <c r="B509" s="16" t="s">
        <v>759</v>
      </c>
      <c r="C509" s="16" t="s">
        <v>760</v>
      </c>
    </row>
    <row r="510" spans="1:3" ht="13.5" customHeight="1" outlineLevel="1">
      <c r="A510" s="15">
        <v>254</v>
      </c>
      <c r="B510" s="16" t="s">
        <v>761</v>
      </c>
      <c r="C510" s="16" t="s">
        <v>761</v>
      </c>
    </row>
    <row r="511" spans="1:3" ht="13.5" customHeight="1" outlineLevel="1">
      <c r="A511" s="15">
        <v>255</v>
      </c>
      <c r="B511" s="16" t="s">
        <v>762</v>
      </c>
      <c r="C511" s="16" t="s">
        <v>762</v>
      </c>
    </row>
    <row r="512" spans="1:3" ht="13.5" customHeight="1" outlineLevel="1">
      <c r="A512" s="15">
        <v>256</v>
      </c>
      <c r="B512" s="16" t="s">
        <v>763</v>
      </c>
      <c r="C512" s="16" t="s">
        <v>763</v>
      </c>
    </row>
    <row r="513" spans="1:3" ht="13.5" customHeight="1" outlineLevel="1">
      <c r="A513" s="15">
        <v>257</v>
      </c>
      <c r="B513" s="16" t="s">
        <v>764</v>
      </c>
      <c r="C513" s="16" t="s">
        <v>764</v>
      </c>
    </row>
  </sheetData>
  <pageMargins left="0.78740157499999996" right="0.78740157499999996" top="0.984251969" bottom="0.984251969" header="0.4921259845" footer="0.492125984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38682-E570-4C34-919C-3700C217BE2A}">
  <sheetPr>
    <tabColor theme="0" tint="-4.9989318521683403E-2"/>
  </sheetPr>
  <dimension ref="A1:U102"/>
  <sheetViews>
    <sheetView showGridLines="0" zoomScale="55" zoomScaleNormal="55" workbookViewId="0">
      <selection activeCell="D7" sqref="D7"/>
    </sheetView>
  </sheetViews>
  <sheetFormatPr defaultColWidth="8.85546875" defaultRowHeight="20.45" customHeight="1"/>
  <cols>
    <col min="1" max="1" width="7.7109375" style="20" customWidth="1"/>
    <col min="2" max="2" width="39.85546875" style="20" customWidth="1"/>
    <col min="3" max="3" width="28" style="20" customWidth="1"/>
    <col min="4" max="4" width="37.7109375" style="20" customWidth="1"/>
    <col min="5" max="5" width="37" style="20" customWidth="1"/>
    <col min="6" max="6" width="2.140625" style="20" customWidth="1"/>
    <col min="7" max="20" width="25.28515625" style="20" customWidth="1"/>
    <col min="21" max="21" width="27.5703125" style="20" customWidth="1"/>
    <col min="22" max="23" width="8.85546875" style="20"/>
    <col min="24" max="24" width="33.140625" style="20" bestFit="1" customWidth="1"/>
    <col min="25" max="16384" width="8.85546875" style="20"/>
  </cols>
  <sheetData>
    <row r="1" spans="1:21" ht="14.25"/>
    <row r="2" spans="1:21" ht="25.15" customHeight="1">
      <c r="G2" s="100" t="s">
        <v>765</v>
      </c>
      <c r="H2" s="101"/>
      <c r="I2" s="101"/>
      <c r="J2" s="101"/>
      <c r="K2" s="101"/>
      <c r="L2" s="101"/>
      <c r="M2" s="101"/>
      <c r="N2" s="101"/>
      <c r="O2" s="101"/>
      <c r="P2" s="101"/>
      <c r="Q2" s="101"/>
      <c r="R2" s="101"/>
      <c r="S2" s="101"/>
      <c r="T2" s="102"/>
    </row>
    <row r="3" spans="1:21" ht="36" customHeight="1">
      <c r="A3"/>
      <c r="B3" s="40" t="s">
        <v>766</v>
      </c>
      <c r="C3" s="40" t="s">
        <v>767</v>
      </c>
      <c r="D3" s="40" t="s">
        <v>768</v>
      </c>
      <c r="E3" s="17" t="s">
        <v>769</v>
      </c>
      <c r="F3" s="17" t="s">
        <v>770</v>
      </c>
      <c r="G3" s="41" t="s">
        <v>771</v>
      </c>
      <c r="H3" s="41" t="s">
        <v>772</v>
      </c>
      <c r="I3" s="41" t="s">
        <v>19</v>
      </c>
      <c r="J3" s="41" t="s">
        <v>773</v>
      </c>
      <c r="K3" s="41" t="s">
        <v>774</v>
      </c>
      <c r="L3" s="41" t="s">
        <v>775</v>
      </c>
      <c r="M3" s="41" t="s">
        <v>776</v>
      </c>
      <c r="N3" s="41" t="s">
        <v>777</v>
      </c>
      <c r="O3" s="41" t="s">
        <v>778</v>
      </c>
      <c r="P3" s="41" t="s">
        <v>779</v>
      </c>
      <c r="Q3" s="41" t="s">
        <v>21</v>
      </c>
      <c r="R3" s="41" t="s">
        <v>780</v>
      </c>
      <c r="S3" s="41" t="s">
        <v>781</v>
      </c>
      <c r="T3" s="41" t="s">
        <v>782</v>
      </c>
      <c r="U3" s="42"/>
    </row>
    <row r="4" spans="1:21" ht="15.6" customHeight="1">
      <c r="A4"/>
      <c r="B4" s="45" t="s">
        <v>50</v>
      </c>
      <c r="C4" s="45" t="s">
        <v>783</v>
      </c>
      <c r="D4" s="45" t="s">
        <v>784</v>
      </c>
      <c r="E4" s="45" t="s">
        <v>785</v>
      </c>
      <c r="F4" s="45" t="s">
        <v>770</v>
      </c>
      <c r="G4" s="44"/>
      <c r="H4" s="44"/>
      <c r="I4" s="44"/>
      <c r="J4" s="44"/>
      <c r="K4" s="44"/>
      <c r="L4" s="44"/>
      <c r="M4" s="44"/>
      <c r="N4" s="44"/>
      <c r="O4" s="44"/>
      <c r="P4" s="44"/>
      <c r="Q4" s="44" t="s">
        <v>786</v>
      </c>
      <c r="R4" s="44"/>
      <c r="S4" s="44"/>
      <c r="T4" s="44"/>
    </row>
    <row r="5" spans="1:21" ht="15.75">
      <c r="A5"/>
      <c r="B5" s="29" t="s">
        <v>51</v>
      </c>
      <c r="C5" s="29" t="s">
        <v>787</v>
      </c>
      <c r="D5" s="29" t="s">
        <v>784</v>
      </c>
      <c r="E5" s="29" t="s">
        <v>788</v>
      </c>
      <c r="F5" s="45" t="s">
        <v>770</v>
      </c>
      <c r="G5" s="44"/>
      <c r="H5" s="44"/>
      <c r="I5" s="44"/>
      <c r="J5" s="44"/>
      <c r="K5" s="44"/>
      <c r="L5" s="44"/>
      <c r="M5" s="44"/>
      <c r="N5" s="44"/>
      <c r="O5" s="44"/>
      <c r="P5" s="44"/>
      <c r="Q5" s="44" t="s">
        <v>786</v>
      </c>
      <c r="R5" s="44"/>
      <c r="S5" s="44"/>
      <c r="T5" s="44"/>
    </row>
    <row r="6" spans="1:21" ht="15.75">
      <c r="A6"/>
      <c r="B6" s="45" t="s">
        <v>789</v>
      </c>
      <c r="C6" s="45" t="s">
        <v>787</v>
      </c>
      <c r="D6" s="45" t="s">
        <v>784</v>
      </c>
      <c r="E6" s="85" t="s">
        <v>790</v>
      </c>
      <c r="F6" s="45" t="s">
        <v>770</v>
      </c>
      <c r="G6" s="44"/>
      <c r="H6" s="44"/>
      <c r="I6" s="44"/>
      <c r="J6" s="44"/>
      <c r="K6" s="44"/>
      <c r="L6" s="44"/>
      <c r="M6" s="44"/>
      <c r="N6" s="44"/>
      <c r="O6" s="44"/>
      <c r="P6" s="44"/>
      <c r="Q6" s="44" t="s">
        <v>786</v>
      </c>
      <c r="R6" s="44"/>
      <c r="S6" s="44"/>
      <c r="T6" s="44"/>
    </row>
    <row r="7" spans="1:21" ht="15.75">
      <c r="A7"/>
      <c r="B7" s="29" t="s">
        <v>52</v>
      </c>
      <c r="C7" s="29" t="s">
        <v>787</v>
      </c>
      <c r="D7" s="29" t="s">
        <v>784</v>
      </c>
      <c r="E7" s="29" t="s">
        <v>791</v>
      </c>
      <c r="F7" s="45" t="s">
        <v>770</v>
      </c>
      <c r="G7" s="44"/>
      <c r="H7" s="44"/>
      <c r="I7" s="44"/>
      <c r="J7" s="44"/>
      <c r="K7" s="44"/>
      <c r="L7" s="44"/>
      <c r="M7" s="44"/>
      <c r="N7" s="44"/>
      <c r="O7" s="44"/>
      <c r="P7" s="44"/>
      <c r="Q7" s="44" t="s">
        <v>786</v>
      </c>
      <c r="R7" s="44"/>
      <c r="S7" s="44"/>
      <c r="T7" s="44"/>
    </row>
    <row r="8" spans="1:21" ht="15.75">
      <c r="A8"/>
      <c r="B8" s="45" t="s">
        <v>53</v>
      </c>
      <c r="C8" s="45" t="s">
        <v>787</v>
      </c>
      <c r="D8" s="45" t="s">
        <v>784</v>
      </c>
      <c r="E8" s="45" t="s">
        <v>792</v>
      </c>
      <c r="F8" s="45" t="s">
        <v>770</v>
      </c>
      <c r="G8" s="44"/>
      <c r="H8" s="44"/>
      <c r="I8" s="44"/>
      <c r="J8" s="44"/>
      <c r="K8" s="44"/>
      <c r="L8" s="44"/>
      <c r="M8" s="44"/>
      <c r="N8" s="44"/>
      <c r="O8" s="44"/>
      <c r="P8" s="44"/>
      <c r="Q8" s="44" t="s">
        <v>786</v>
      </c>
      <c r="R8" s="44"/>
      <c r="S8" s="44"/>
      <c r="T8" s="44"/>
    </row>
    <row r="9" spans="1:21" ht="15.75">
      <c r="A9"/>
      <c r="B9" s="29" t="s">
        <v>55</v>
      </c>
      <c r="C9" s="29" t="s">
        <v>787</v>
      </c>
      <c r="D9" s="29" t="s">
        <v>784</v>
      </c>
      <c r="E9" s="29" t="s">
        <v>793</v>
      </c>
      <c r="F9" s="45" t="s">
        <v>770</v>
      </c>
      <c r="G9" s="44"/>
      <c r="H9" s="44"/>
      <c r="I9" s="44"/>
      <c r="J9" s="44"/>
      <c r="K9" s="44"/>
      <c r="L9" s="44"/>
      <c r="M9" s="44"/>
      <c r="N9" s="44"/>
      <c r="O9" s="44"/>
      <c r="P9" s="44"/>
      <c r="Q9" s="44" t="s">
        <v>786</v>
      </c>
      <c r="R9" s="44"/>
      <c r="S9" s="44"/>
      <c r="T9" s="44"/>
    </row>
    <row r="10" spans="1:21" ht="12.6" customHeight="1">
      <c r="A10"/>
      <c r="B10" s="45" t="s">
        <v>56</v>
      </c>
      <c r="C10" s="45" t="s">
        <v>787</v>
      </c>
      <c r="D10" s="45" t="s">
        <v>784</v>
      </c>
      <c r="E10" s="45" t="s">
        <v>794</v>
      </c>
      <c r="F10" s="45" t="s">
        <v>770</v>
      </c>
      <c r="G10" s="44"/>
      <c r="H10" s="44"/>
      <c r="I10" s="44"/>
      <c r="J10" s="44"/>
      <c r="K10" s="44"/>
      <c r="L10" s="44"/>
      <c r="M10" s="44"/>
      <c r="N10" s="44"/>
      <c r="O10" s="44"/>
      <c r="P10" s="44"/>
      <c r="Q10" s="44" t="s">
        <v>786</v>
      </c>
      <c r="R10" s="44"/>
      <c r="S10" s="44"/>
      <c r="T10" s="44"/>
    </row>
    <row r="11" spans="1:21" ht="14.45" customHeight="1">
      <c r="A11"/>
      <c r="B11" s="29" t="s">
        <v>57</v>
      </c>
      <c r="C11" s="29" t="s">
        <v>787</v>
      </c>
      <c r="D11" s="29" t="s">
        <v>784</v>
      </c>
      <c r="E11" s="29" t="s">
        <v>795</v>
      </c>
      <c r="F11" s="45" t="s">
        <v>770</v>
      </c>
      <c r="G11" s="44"/>
      <c r="H11" s="44"/>
      <c r="I11" s="44"/>
      <c r="J11" s="44"/>
      <c r="K11" s="44"/>
      <c r="L11" s="44"/>
      <c r="M11" s="44"/>
      <c r="N11" s="44"/>
      <c r="O11" s="44"/>
      <c r="P11" s="44"/>
      <c r="Q11" s="44" t="s">
        <v>786</v>
      </c>
      <c r="R11" s="44"/>
      <c r="S11" s="44"/>
      <c r="T11" s="44"/>
    </row>
    <row r="12" spans="1:21" ht="14.45" customHeight="1">
      <c r="A12"/>
      <c r="B12" s="29" t="s">
        <v>37</v>
      </c>
      <c r="C12" s="29" t="s">
        <v>787</v>
      </c>
      <c r="D12" s="29" t="s">
        <v>796</v>
      </c>
      <c r="E12" s="29" t="s">
        <v>797</v>
      </c>
      <c r="F12" s="45" t="s">
        <v>770</v>
      </c>
      <c r="G12" s="44"/>
      <c r="H12" s="44"/>
      <c r="I12" s="44"/>
      <c r="J12" s="44"/>
      <c r="K12" s="44"/>
      <c r="L12" s="44"/>
      <c r="M12" s="44"/>
      <c r="N12" s="44" t="s">
        <v>786</v>
      </c>
      <c r="O12" s="44"/>
      <c r="P12" s="44"/>
      <c r="Q12" s="44"/>
      <c r="R12" s="44"/>
      <c r="S12" s="44"/>
      <c r="T12" s="44"/>
    </row>
    <row r="13" spans="1:21" ht="14.45" customHeight="1">
      <c r="A13"/>
      <c r="B13" s="45" t="s">
        <v>798</v>
      </c>
      <c r="C13" s="45" t="s">
        <v>787</v>
      </c>
      <c r="D13" s="45" t="s">
        <v>784</v>
      </c>
      <c r="E13" s="45" t="s">
        <v>799</v>
      </c>
      <c r="F13" s="45" t="s">
        <v>770</v>
      </c>
      <c r="G13" s="44"/>
      <c r="H13" s="44"/>
      <c r="I13" s="44"/>
      <c r="J13" s="44"/>
      <c r="K13" s="44"/>
      <c r="L13" s="44"/>
      <c r="M13" s="44"/>
      <c r="N13" s="44"/>
      <c r="O13" s="44"/>
      <c r="P13" s="44"/>
      <c r="Q13" s="44" t="s">
        <v>786</v>
      </c>
      <c r="R13" s="44"/>
      <c r="S13" s="44"/>
      <c r="T13" s="44"/>
    </row>
    <row r="14" spans="1:21" ht="14.45" customHeight="1">
      <c r="A14"/>
      <c r="B14" s="29" t="s">
        <v>62</v>
      </c>
      <c r="C14" s="29" t="s">
        <v>787</v>
      </c>
      <c r="D14" s="29" t="s">
        <v>784</v>
      </c>
      <c r="E14" s="29" t="s">
        <v>800</v>
      </c>
      <c r="F14" s="45" t="s">
        <v>770</v>
      </c>
      <c r="G14" s="44"/>
      <c r="H14" s="44"/>
      <c r="I14" s="44"/>
      <c r="J14" s="44"/>
      <c r="K14" s="44"/>
      <c r="L14" s="44"/>
      <c r="M14" s="44"/>
      <c r="N14" s="44"/>
      <c r="O14" s="44"/>
      <c r="P14" s="44"/>
      <c r="Q14" s="44" t="s">
        <v>786</v>
      </c>
      <c r="R14" s="44"/>
      <c r="S14" s="44"/>
      <c r="T14" s="44"/>
    </row>
    <row r="15" spans="1:21" ht="15.75">
      <c r="A15"/>
      <c r="B15" s="45" t="s">
        <v>63</v>
      </c>
      <c r="C15" s="45" t="s">
        <v>787</v>
      </c>
      <c r="D15" s="45" t="s">
        <v>784</v>
      </c>
      <c r="E15" s="45" t="s">
        <v>801</v>
      </c>
      <c r="F15" s="45" t="s">
        <v>770</v>
      </c>
      <c r="G15" s="44"/>
      <c r="H15" s="44"/>
      <c r="I15" s="44"/>
      <c r="J15" s="44"/>
      <c r="K15" s="44"/>
      <c r="L15" s="44"/>
      <c r="M15" s="44"/>
      <c r="N15" s="44"/>
      <c r="O15" s="44"/>
      <c r="P15" s="44"/>
      <c r="Q15" s="44" t="s">
        <v>786</v>
      </c>
      <c r="R15" s="44"/>
      <c r="S15" s="44"/>
      <c r="T15" s="44"/>
    </row>
    <row r="16" spans="1:21" ht="15.75">
      <c r="A16"/>
      <c r="B16" s="29" t="s">
        <v>68</v>
      </c>
      <c r="C16" s="29" t="s">
        <v>787</v>
      </c>
      <c r="D16" s="29" t="s">
        <v>784</v>
      </c>
      <c r="E16" s="29" t="s">
        <v>802</v>
      </c>
      <c r="F16" s="45" t="s">
        <v>770</v>
      </c>
      <c r="G16" s="44"/>
      <c r="H16" s="44"/>
      <c r="I16" s="44"/>
      <c r="J16" s="44"/>
      <c r="K16" s="44"/>
      <c r="L16" s="44"/>
      <c r="M16" s="44"/>
      <c r="N16" s="44"/>
      <c r="O16" s="44"/>
      <c r="P16" s="44"/>
      <c r="Q16" s="44" t="s">
        <v>786</v>
      </c>
      <c r="R16" s="44"/>
      <c r="S16" s="44"/>
      <c r="T16" s="44"/>
    </row>
    <row r="17" spans="1:20" ht="14.45" customHeight="1">
      <c r="A17"/>
      <c r="B17" s="45" t="s">
        <v>69</v>
      </c>
      <c r="C17" s="45" t="s">
        <v>787</v>
      </c>
      <c r="D17" s="45" t="s">
        <v>784</v>
      </c>
      <c r="E17" s="45" t="s">
        <v>803</v>
      </c>
      <c r="F17" s="45" t="s">
        <v>770</v>
      </c>
      <c r="G17" s="44"/>
      <c r="H17" s="44"/>
      <c r="I17" s="44"/>
      <c r="J17" s="44"/>
      <c r="K17" s="44"/>
      <c r="L17" s="44"/>
      <c r="M17" s="44"/>
      <c r="N17" s="44"/>
      <c r="O17" s="44"/>
      <c r="P17" s="44"/>
      <c r="Q17" s="44" t="s">
        <v>786</v>
      </c>
      <c r="R17" s="44"/>
      <c r="S17" s="44"/>
      <c r="T17" s="44"/>
    </row>
    <row r="18" spans="1:20" ht="14.45" customHeight="1">
      <c r="A18"/>
      <c r="B18" s="29" t="s">
        <v>43</v>
      </c>
      <c r="C18" s="29" t="s">
        <v>787</v>
      </c>
      <c r="D18" s="29" t="s">
        <v>14</v>
      </c>
      <c r="E18" s="29" t="s">
        <v>804</v>
      </c>
      <c r="F18" s="45" t="s">
        <v>770</v>
      </c>
      <c r="G18" s="44"/>
      <c r="H18" s="44"/>
      <c r="I18" s="44"/>
      <c r="J18" s="44"/>
      <c r="K18" s="44"/>
      <c r="L18" s="44"/>
      <c r="M18" s="44"/>
      <c r="N18" s="44" t="s">
        <v>786</v>
      </c>
      <c r="O18" s="44"/>
      <c r="P18" s="44"/>
      <c r="Q18" s="44"/>
      <c r="R18" s="44"/>
      <c r="S18" s="44"/>
      <c r="T18" s="44"/>
    </row>
    <row r="19" spans="1:20" ht="15.75">
      <c r="A19"/>
      <c r="B19" s="45" t="s">
        <v>805</v>
      </c>
      <c r="C19" s="45" t="s">
        <v>787</v>
      </c>
      <c r="D19" s="45" t="s">
        <v>784</v>
      </c>
      <c r="E19" s="45" t="s">
        <v>806</v>
      </c>
      <c r="F19" s="45" t="s">
        <v>770</v>
      </c>
      <c r="G19" s="44"/>
      <c r="H19" s="44"/>
      <c r="I19" s="44"/>
      <c r="J19" s="44"/>
      <c r="K19" s="44"/>
      <c r="L19" s="44"/>
      <c r="M19" s="44"/>
      <c r="N19" s="44"/>
      <c r="O19" s="44"/>
      <c r="P19" s="44"/>
      <c r="Q19" s="44" t="s">
        <v>786</v>
      </c>
      <c r="R19" s="44"/>
      <c r="S19" s="44"/>
      <c r="T19" s="44"/>
    </row>
    <row r="20" spans="1:20" ht="15.75">
      <c r="A20"/>
      <c r="B20" s="45" t="s">
        <v>75</v>
      </c>
      <c r="C20" s="45" t="s">
        <v>787</v>
      </c>
      <c r="D20" s="45" t="s">
        <v>784</v>
      </c>
      <c r="E20" s="45" t="s">
        <v>807</v>
      </c>
      <c r="F20" s="45" t="s">
        <v>770</v>
      </c>
      <c r="G20" s="44"/>
      <c r="H20" s="44"/>
      <c r="I20" s="44"/>
      <c r="J20" s="44"/>
      <c r="K20" s="44"/>
      <c r="L20" s="44"/>
      <c r="M20" s="44"/>
      <c r="N20" s="44"/>
      <c r="O20" s="44"/>
      <c r="P20" s="44"/>
      <c r="Q20" s="44" t="s">
        <v>786</v>
      </c>
      <c r="R20" s="44"/>
      <c r="S20" s="44"/>
      <c r="T20" s="44"/>
    </row>
    <row r="21" spans="1:20" ht="15.75">
      <c r="A21"/>
      <c r="B21" s="29" t="s">
        <v>76</v>
      </c>
      <c r="C21" s="29" t="s">
        <v>787</v>
      </c>
      <c r="D21" s="29" t="s">
        <v>784</v>
      </c>
      <c r="E21" s="29" t="s">
        <v>808</v>
      </c>
      <c r="F21" s="45" t="s">
        <v>770</v>
      </c>
      <c r="G21" s="44"/>
      <c r="H21" s="44"/>
      <c r="I21" s="44"/>
      <c r="J21" s="44"/>
      <c r="K21" s="44"/>
      <c r="L21" s="44"/>
      <c r="M21" s="44"/>
      <c r="N21" s="44"/>
      <c r="O21" s="44"/>
      <c r="P21" s="44"/>
      <c r="Q21" s="44" t="s">
        <v>786</v>
      </c>
      <c r="R21" s="44"/>
      <c r="S21" s="44"/>
      <c r="T21" s="44"/>
    </row>
    <row r="22" spans="1:20" ht="15.75">
      <c r="A22"/>
      <c r="B22" s="45" t="s">
        <v>95</v>
      </c>
      <c r="C22" s="45" t="s">
        <v>787</v>
      </c>
      <c r="D22" s="45" t="s">
        <v>14</v>
      </c>
      <c r="E22" s="45" t="s">
        <v>809</v>
      </c>
      <c r="F22" s="45" t="s">
        <v>770</v>
      </c>
      <c r="G22" s="44"/>
      <c r="H22" s="44"/>
      <c r="I22" s="44"/>
      <c r="J22" s="44"/>
      <c r="K22" s="44"/>
      <c r="L22" s="44"/>
      <c r="M22" s="44"/>
      <c r="N22" s="44"/>
      <c r="O22" s="44"/>
      <c r="P22" s="44" t="s">
        <v>786</v>
      </c>
      <c r="Q22" s="44"/>
      <c r="R22" s="44"/>
      <c r="S22" s="44"/>
      <c r="T22" s="44"/>
    </row>
    <row r="23" spans="1:20" ht="15.75">
      <c r="A23"/>
      <c r="B23" s="29" t="s">
        <v>96</v>
      </c>
      <c r="C23" s="29" t="s">
        <v>810</v>
      </c>
      <c r="D23" s="29" t="s">
        <v>14</v>
      </c>
      <c r="E23" s="29" t="s">
        <v>811</v>
      </c>
      <c r="F23" s="45" t="s">
        <v>770</v>
      </c>
      <c r="G23" s="44"/>
      <c r="H23" s="44"/>
      <c r="I23" s="44"/>
      <c r="J23" s="44"/>
      <c r="K23" s="44"/>
      <c r="L23" s="44"/>
      <c r="M23" s="44"/>
      <c r="N23" s="44"/>
      <c r="O23" s="44"/>
      <c r="P23" s="44" t="s">
        <v>786</v>
      </c>
      <c r="Q23" s="44"/>
      <c r="R23" s="44"/>
      <c r="S23" s="44"/>
      <c r="T23" s="44"/>
    </row>
    <row r="24" spans="1:20" ht="15.75">
      <c r="A24"/>
      <c r="B24" s="45" t="s">
        <v>97</v>
      </c>
      <c r="C24" s="45" t="s">
        <v>787</v>
      </c>
      <c r="D24" s="45" t="s">
        <v>14</v>
      </c>
      <c r="E24" s="45" t="s">
        <v>812</v>
      </c>
      <c r="F24" s="45" t="s">
        <v>770</v>
      </c>
      <c r="G24" s="44"/>
      <c r="H24" s="44"/>
      <c r="I24" s="44"/>
      <c r="J24" s="44"/>
      <c r="K24" s="44"/>
      <c r="L24" s="44"/>
      <c r="M24" s="44"/>
      <c r="N24" s="44"/>
      <c r="O24" s="44"/>
      <c r="P24" s="44" t="s">
        <v>786</v>
      </c>
      <c r="Q24" s="44"/>
      <c r="R24" s="44"/>
      <c r="S24" s="44"/>
      <c r="T24" s="44"/>
    </row>
    <row r="25" spans="1:20" ht="15.75">
      <c r="A25"/>
      <c r="B25" s="29" t="s">
        <v>98</v>
      </c>
      <c r="C25" s="29" t="s">
        <v>787</v>
      </c>
      <c r="D25" s="29" t="s">
        <v>14</v>
      </c>
      <c r="E25" s="29" t="s">
        <v>813</v>
      </c>
      <c r="F25" s="45" t="s">
        <v>770</v>
      </c>
      <c r="G25" s="44"/>
      <c r="H25" s="44"/>
      <c r="I25" s="44"/>
      <c r="J25" s="44"/>
      <c r="K25" s="44"/>
      <c r="L25" s="44"/>
      <c r="M25" s="44"/>
      <c r="N25" s="44"/>
      <c r="O25" s="44"/>
      <c r="P25" s="44" t="s">
        <v>786</v>
      </c>
      <c r="Q25" s="44"/>
      <c r="R25" s="44"/>
      <c r="S25" s="44"/>
      <c r="T25" s="44"/>
    </row>
    <row r="26" spans="1:20" s="38" customFormat="1" ht="15.75">
      <c r="A26" s="39"/>
      <c r="B26" s="45" t="s">
        <v>814</v>
      </c>
      <c r="C26" s="45" t="s">
        <v>787</v>
      </c>
      <c r="D26" s="45" t="s">
        <v>784</v>
      </c>
      <c r="E26" s="45" t="s">
        <v>815</v>
      </c>
      <c r="F26" s="45" t="s">
        <v>770</v>
      </c>
      <c r="G26" s="44"/>
      <c r="H26" s="44"/>
      <c r="I26" s="44"/>
      <c r="J26" s="44"/>
      <c r="K26" s="44"/>
      <c r="L26" s="44"/>
      <c r="M26" s="44"/>
      <c r="N26" s="44"/>
      <c r="O26" s="44"/>
      <c r="P26" s="44"/>
      <c r="Q26" s="44" t="s">
        <v>786</v>
      </c>
      <c r="R26" s="44"/>
      <c r="S26" s="44"/>
      <c r="T26" s="44"/>
    </row>
    <row r="27" spans="1:20" ht="15.75">
      <c r="A27"/>
      <c r="B27" s="29" t="s">
        <v>99</v>
      </c>
      <c r="C27" s="29" t="s">
        <v>787</v>
      </c>
      <c r="D27" s="29" t="s">
        <v>14</v>
      </c>
      <c r="E27" s="29" t="s">
        <v>816</v>
      </c>
      <c r="F27" s="45" t="s">
        <v>770</v>
      </c>
      <c r="G27" s="44"/>
      <c r="H27" s="44"/>
      <c r="I27" s="44"/>
      <c r="J27" s="44"/>
      <c r="K27" s="44"/>
      <c r="L27" s="44"/>
      <c r="M27" s="44"/>
      <c r="N27" s="44"/>
      <c r="O27" s="44"/>
      <c r="P27" s="44" t="s">
        <v>786</v>
      </c>
      <c r="Q27" s="44"/>
      <c r="R27" s="44"/>
      <c r="S27" s="44"/>
      <c r="T27" s="44"/>
    </row>
    <row r="28" spans="1:20" s="38" customFormat="1" ht="15.75">
      <c r="A28" s="39"/>
      <c r="B28" s="45" t="s">
        <v>817</v>
      </c>
      <c r="C28" s="45" t="s">
        <v>787</v>
      </c>
      <c r="D28" s="45" t="s">
        <v>784</v>
      </c>
      <c r="E28" s="45" t="s">
        <v>818</v>
      </c>
      <c r="F28" s="45" t="s">
        <v>770</v>
      </c>
      <c r="G28" s="44"/>
      <c r="H28" s="44"/>
      <c r="I28" s="44"/>
      <c r="J28" s="44"/>
      <c r="K28" s="44"/>
      <c r="L28" s="44"/>
      <c r="M28" s="44"/>
      <c r="N28" s="44"/>
      <c r="O28" s="44"/>
      <c r="P28" s="44"/>
      <c r="Q28" s="44" t="s">
        <v>786</v>
      </c>
      <c r="R28" s="44"/>
      <c r="S28" s="44"/>
      <c r="T28" s="44"/>
    </row>
    <row r="29" spans="1:20" s="38" customFormat="1" ht="15.75">
      <c r="B29" s="29" t="s">
        <v>100</v>
      </c>
      <c r="C29" s="29" t="s">
        <v>787</v>
      </c>
      <c r="D29" s="29" t="s">
        <v>784</v>
      </c>
      <c r="E29" s="29" t="s">
        <v>819</v>
      </c>
      <c r="F29" s="45" t="s">
        <v>770</v>
      </c>
      <c r="G29" s="44"/>
      <c r="H29" s="44"/>
      <c r="I29" s="44"/>
      <c r="J29" s="44"/>
      <c r="K29" s="44"/>
      <c r="L29" s="44"/>
      <c r="M29" s="44"/>
      <c r="N29" s="44"/>
      <c r="O29" s="44"/>
      <c r="P29" s="44"/>
      <c r="Q29" s="44" t="s">
        <v>786</v>
      </c>
      <c r="R29" s="44"/>
      <c r="S29" s="44"/>
      <c r="T29" s="44"/>
    </row>
    <row r="30" spans="1:20" ht="15.75">
      <c r="B30" s="45" t="s">
        <v>48</v>
      </c>
      <c r="C30" s="45" t="s">
        <v>783</v>
      </c>
      <c r="D30" s="45" t="s">
        <v>784</v>
      </c>
      <c r="E30" s="45" t="s">
        <v>820</v>
      </c>
      <c r="F30" s="45" t="s">
        <v>770</v>
      </c>
      <c r="G30" s="44"/>
      <c r="H30" s="44"/>
      <c r="I30" s="44"/>
      <c r="J30" s="44"/>
      <c r="K30" s="44"/>
      <c r="L30" s="44"/>
      <c r="M30" s="44"/>
      <c r="N30" s="44"/>
      <c r="O30" s="44"/>
      <c r="P30" s="44"/>
      <c r="Q30" s="44" t="s">
        <v>786</v>
      </c>
      <c r="R30" s="44"/>
      <c r="S30" s="44"/>
      <c r="T30" s="44"/>
    </row>
    <row r="31" spans="1:20" ht="15.75">
      <c r="B31" s="29" t="s">
        <v>58</v>
      </c>
      <c r="C31" s="29" t="s">
        <v>821</v>
      </c>
      <c r="D31" s="29" t="s">
        <v>784</v>
      </c>
      <c r="E31" s="29" t="s">
        <v>822</v>
      </c>
      <c r="F31" s="45" t="s">
        <v>770</v>
      </c>
      <c r="G31" s="44"/>
      <c r="H31" s="44"/>
      <c r="I31" s="44"/>
      <c r="J31" s="44"/>
      <c r="K31" s="44"/>
      <c r="L31" s="44"/>
      <c r="M31" s="44"/>
      <c r="N31" s="44"/>
      <c r="O31" s="44"/>
      <c r="P31" s="44"/>
      <c r="Q31" s="44" t="s">
        <v>786</v>
      </c>
      <c r="R31" s="44"/>
      <c r="S31" s="44"/>
      <c r="T31" s="44"/>
    </row>
    <row r="32" spans="1:20" s="21" customFormat="1" ht="15.75">
      <c r="B32" s="45" t="s">
        <v>101</v>
      </c>
      <c r="C32" s="45" t="s">
        <v>823</v>
      </c>
      <c r="D32" s="45" t="s">
        <v>796</v>
      </c>
      <c r="E32" s="45" t="s">
        <v>824</v>
      </c>
      <c r="F32" s="45" t="s">
        <v>770</v>
      </c>
      <c r="G32" s="44"/>
      <c r="H32" s="44"/>
      <c r="I32" s="44"/>
      <c r="J32" s="44"/>
      <c r="K32" s="44"/>
      <c r="L32" s="44"/>
      <c r="M32" s="44"/>
      <c r="N32" s="44" t="s">
        <v>786</v>
      </c>
      <c r="O32" s="44"/>
      <c r="P32" s="44"/>
      <c r="Q32" s="44"/>
      <c r="R32" s="44"/>
      <c r="S32" s="44"/>
      <c r="T32" s="44"/>
    </row>
    <row r="33" spans="2:20" ht="15.75">
      <c r="B33" s="29" t="s">
        <v>38</v>
      </c>
      <c r="C33" s="29" t="s">
        <v>825</v>
      </c>
      <c r="D33" s="29" t="s">
        <v>796</v>
      </c>
      <c r="E33" s="29" t="s">
        <v>826</v>
      </c>
      <c r="F33" s="45" t="s">
        <v>770</v>
      </c>
      <c r="G33" s="44"/>
      <c r="H33" s="44"/>
      <c r="I33" s="44"/>
      <c r="J33" s="44"/>
      <c r="K33" s="44"/>
      <c r="L33" s="44"/>
      <c r="M33" s="44"/>
      <c r="N33" s="44" t="s">
        <v>786</v>
      </c>
      <c r="O33" s="44" t="s">
        <v>786</v>
      </c>
      <c r="P33" s="44"/>
      <c r="Q33" s="44"/>
      <c r="R33" s="44" t="s">
        <v>786</v>
      </c>
      <c r="S33" s="44"/>
      <c r="T33" s="44"/>
    </row>
    <row r="34" spans="2:20" ht="15.75">
      <c r="B34" s="45" t="s">
        <v>66</v>
      </c>
      <c r="C34" s="45" t="s">
        <v>821</v>
      </c>
      <c r="D34" s="45" t="s">
        <v>784</v>
      </c>
      <c r="E34" s="45" t="s">
        <v>827</v>
      </c>
      <c r="F34" s="45" t="s">
        <v>770</v>
      </c>
      <c r="G34" s="44"/>
      <c r="H34" s="44"/>
      <c r="I34" s="44"/>
      <c r="J34" s="44"/>
      <c r="K34" s="44"/>
      <c r="L34" s="44"/>
      <c r="M34" s="44"/>
      <c r="N34" s="44"/>
      <c r="O34" s="44"/>
      <c r="P34" s="44"/>
      <c r="Q34" s="44" t="s">
        <v>786</v>
      </c>
      <c r="R34" s="44"/>
      <c r="S34" s="44"/>
      <c r="T34" s="44"/>
    </row>
    <row r="35" spans="2:20" ht="15.75">
      <c r="B35" s="29" t="s">
        <v>45</v>
      </c>
      <c r="C35" s="29" t="s">
        <v>828</v>
      </c>
      <c r="D35" s="29" t="s">
        <v>796</v>
      </c>
      <c r="E35" s="29" t="s">
        <v>829</v>
      </c>
      <c r="F35" s="45" t="s">
        <v>770</v>
      </c>
      <c r="G35" s="44"/>
      <c r="H35" s="44"/>
      <c r="I35" s="44"/>
      <c r="J35" s="44"/>
      <c r="K35" s="44"/>
      <c r="L35" s="44"/>
      <c r="M35" s="44"/>
      <c r="N35" s="44" t="s">
        <v>786</v>
      </c>
      <c r="O35" s="44" t="s">
        <v>786</v>
      </c>
      <c r="P35" s="44" t="s">
        <v>786</v>
      </c>
      <c r="Q35" s="44"/>
      <c r="R35" s="44" t="s">
        <v>786</v>
      </c>
      <c r="S35" s="44"/>
      <c r="T35" s="44"/>
    </row>
    <row r="36" spans="2:20" ht="15.75">
      <c r="B36" s="45" t="s">
        <v>102</v>
      </c>
      <c r="C36" s="45" t="s">
        <v>783</v>
      </c>
      <c r="D36" s="45" t="s">
        <v>14</v>
      </c>
      <c r="E36" s="45" t="s">
        <v>830</v>
      </c>
      <c r="F36" s="45" t="s">
        <v>770</v>
      </c>
      <c r="G36" s="44"/>
      <c r="H36" s="44"/>
      <c r="I36" s="44"/>
      <c r="J36" s="44"/>
      <c r="K36" s="44"/>
      <c r="L36" s="44"/>
      <c r="M36" s="44"/>
      <c r="N36" s="44" t="s">
        <v>786</v>
      </c>
      <c r="O36" s="44"/>
      <c r="P36" s="44"/>
      <c r="Q36" s="44"/>
      <c r="R36" s="44"/>
      <c r="S36" s="44"/>
      <c r="T36" s="44"/>
    </row>
    <row r="37" spans="2:20" ht="15.75">
      <c r="B37" s="29" t="s">
        <v>77</v>
      </c>
      <c r="C37" s="29" t="s">
        <v>821</v>
      </c>
      <c r="D37" s="29" t="s">
        <v>784</v>
      </c>
      <c r="E37" s="29" t="s">
        <v>831</v>
      </c>
      <c r="F37" s="45" t="s">
        <v>770</v>
      </c>
      <c r="G37" s="44"/>
      <c r="H37" s="44"/>
      <c r="I37" s="44"/>
      <c r="J37" s="44"/>
      <c r="K37" s="44" t="s">
        <v>786</v>
      </c>
      <c r="L37" s="44"/>
      <c r="M37" s="44"/>
      <c r="N37" s="44"/>
      <c r="O37" s="44"/>
      <c r="P37" s="44"/>
      <c r="Q37" s="44" t="s">
        <v>786</v>
      </c>
      <c r="R37" s="44"/>
      <c r="S37" s="44"/>
      <c r="T37" s="44"/>
    </row>
    <row r="38" spans="2:20" ht="15.75">
      <c r="B38" s="45" t="s">
        <v>29</v>
      </c>
      <c r="C38" s="45" t="s">
        <v>832</v>
      </c>
      <c r="D38" s="45" t="s">
        <v>14</v>
      </c>
      <c r="E38" s="45" t="s">
        <v>833</v>
      </c>
      <c r="F38" s="45" t="s">
        <v>770</v>
      </c>
      <c r="G38" s="44"/>
      <c r="H38" s="44"/>
      <c r="I38" s="44"/>
      <c r="J38" s="44"/>
      <c r="K38" s="44"/>
      <c r="L38" s="44"/>
      <c r="M38" s="44"/>
      <c r="N38" s="44" t="s">
        <v>786</v>
      </c>
      <c r="O38" s="44" t="s">
        <v>786</v>
      </c>
      <c r="P38" s="44" t="s">
        <v>786</v>
      </c>
      <c r="Q38" s="44"/>
      <c r="R38" s="44" t="s">
        <v>786</v>
      </c>
      <c r="S38" s="44"/>
      <c r="T38" s="44"/>
    </row>
    <row r="39" spans="2:20" ht="15.75">
      <c r="B39" s="29" t="s">
        <v>103</v>
      </c>
      <c r="C39" s="29" t="s">
        <v>832</v>
      </c>
      <c r="D39" s="29" t="s">
        <v>14</v>
      </c>
      <c r="E39" s="29" t="s">
        <v>834</v>
      </c>
      <c r="F39" s="45" t="s">
        <v>770</v>
      </c>
      <c r="G39" s="44"/>
      <c r="H39" s="44"/>
      <c r="I39" s="44"/>
      <c r="J39" s="44"/>
      <c r="K39" s="44"/>
      <c r="L39" s="44"/>
      <c r="M39" s="44"/>
      <c r="N39" s="44" t="s">
        <v>786</v>
      </c>
      <c r="O39" s="44" t="s">
        <v>786</v>
      </c>
      <c r="P39" s="44" t="s">
        <v>786</v>
      </c>
      <c r="Q39" s="44"/>
      <c r="R39" s="44" t="s">
        <v>786</v>
      </c>
      <c r="S39" s="44"/>
      <c r="T39" s="44"/>
    </row>
    <row r="40" spans="2:20" ht="15.75">
      <c r="B40" s="45" t="s">
        <v>59</v>
      </c>
      <c r="C40" s="45" t="s">
        <v>835</v>
      </c>
      <c r="D40" s="45" t="s">
        <v>14</v>
      </c>
      <c r="E40" s="45" t="s">
        <v>836</v>
      </c>
      <c r="F40" s="45" t="s">
        <v>770</v>
      </c>
      <c r="G40" s="44"/>
      <c r="H40" s="44"/>
      <c r="I40" s="44"/>
      <c r="J40" s="44"/>
      <c r="K40" s="44"/>
      <c r="L40" s="44"/>
      <c r="M40" s="44"/>
      <c r="N40" s="44"/>
      <c r="O40" s="44"/>
      <c r="P40" s="44"/>
      <c r="Q40" s="44" t="s">
        <v>786</v>
      </c>
      <c r="R40" s="44"/>
      <c r="S40" s="44"/>
      <c r="T40" s="44"/>
    </row>
    <row r="41" spans="2:20" ht="15.75">
      <c r="B41" s="29" t="s">
        <v>40</v>
      </c>
      <c r="C41" s="29" t="s">
        <v>837</v>
      </c>
      <c r="D41" s="29" t="s">
        <v>14</v>
      </c>
      <c r="E41" s="29" t="s">
        <v>838</v>
      </c>
      <c r="F41" s="45" t="s">
        <v>770</v>
      </c>
      <c r="G41" s="44"/>
      <c r="H41" s="44"/>
      <c r="I41" s="44"/>
      <c r="J41" s="44"/>
      <c r="K41" s="44"/>
      <c r="L41" s="44"/>
      <c r="M41" s="44"/>
      <c r="N41" s="44"/>
      <c r="O41" s="44"/>
      <c r="P41" s="44"/>
      <c r="Q41" s="44"/>
      <c r="R41" s="44"/>
      <c r="S41" s="44"/>
      <c r="T41" s="44"/>
    </row>
    <row r="42" spans="2:20" ht="15.75">
      <c r="B42" s="45" t="s">
        <v>70</v>
      </c>
      <c r="C42" s="45" t="s">
        <v>837</v>
      </c>
      <c r="D42" s="45" t="s">
        <v>14</v>
      </c>
      <c r="E42" s="45" t="s">
        <v>839</v>
      </c>
      <c r="F42" s="45" t="s">
        <v>770</v>
      </c>
      <c r="G42" s="44"/>
      <c r="H42" s="44"/>
      <c r="I42" s="44"/>
      <c r="J42" s="44"/>
      <c r="K42" s="44" t="s">
        <v>786</v>
      </c>
      <c r="L42" s="44" t="s">
        <v>786</v>
      </c>
      <c r="M42" s="44" t="s">
        <v>786</v>
      </c>
      <c r="N42" s="44"/>
      <c r="O42" s="44"/>
      <c r="P42" s="44"/>
      <c r="Q42" s="44"/>
      <c r="R42" s="44"/>
      <c r="S42" s="44"/>
      <c r="T42" s="44"/>
    </row>
    <row r="43" spans="2:20" ht="13.9" customHeight="1">
      <c r="B43" s="29" t="s">
        <v>54</v>
      </c>
      <c r="C43" s="29" t="s">
        <v>787</v>
      </c>
      <c r="D43" s="29" t="s">
        <v>784</v>
      </c>
      <c r="E43" s="29" t="s">
        <v>840</v>
      </c>
      <c r="F43" s="45" t="s">
        <v>770</v>
      </c>
      <c r="G43" s="44"/>
      <c r="H43" s="44"/>
      <c r="I43" s="44"/>
      <c r="J43" s="44"/>
      <c r="K43" s="44"/>
      <c r="L43" s="44"/>
      <c r="M43" s="44"/>
      <c r="N43" s="44"/>
      <c r="O43" s="44"/>
      <c r="P43" s="44"/>
      <c r="Q43" s="44" t="s">
        <v>786</v>
      </c>
      <c r="R43" s="44"/>
      <c r="S43" s="44"/>
      <c r="T43" s="44"/>
    </row>
    <row r="44" spans="2:20" ht="15.75">
      <c r="B44" s="45" t="s">
        <v>64</v>
      </c>
      <c r="C44" s="45" t="s">
        <v>783</v>
      </c>
      <c r="D44" s="45" t="s">
        <v>784</v>
      </c>
      <c r="E44" s="45" t="s">
        <v>841</v>
      </c>
      <c r="F44" s="45" t="s">
        <v>770</v>
      </c>
      <c r="G44" s="44"/>
      <c r="H44" s="44"/>
      <c r="I44" s="44"/>
      <c r="J44" s="44"/>
      <c r="K44" s="44"/>
      <c r="L44" s="44"/>
      <c r="M44" s="44"/>
      <c r="N44" s="44"/>
      <c r="O44" s="44"/>
      <c r="P44" s="44"/>
      <c r="Q44" s="44" t="s">
        <v>786</v>
      </c>
      <c r="R44" s="44"/>
      <c r="S44" s="44"/>
      <c r="T44" s="44"/>
    </row>
    <row r="45" spans="2:20" ht="15.75">
      <c r="B45" s="29" t="s">
        <v>72</v>
      </c>
      <c r="C45" s="29" t="s">
        <v>787</v>
      </c>
      <c r="D45" s="29" t="s">
        <v>784</v>
      </c>
      <c r="E45" s="29" t="s">
        <v>842</v>
      </c>
      <c r="F45" s="45" t="s">
        <v>770</v>
      </c>
      <c r="G45" s="44"/>
      <c r="H45" s="44"/>
      <c r="I45" s="44"/>
      <c r="J45" s="44"/>
      <c r="K45" s="44"/>
      <c r="L45" s="44"/>
      <c r="M45" s="44"/>
      <c r="N45" s="44"/>
      <c r="O45" s="44"/>
      <c r="P45" s="44"/>
      <c r="Q45" s="44" t="s">
        <v>786</v>
      </c>
      <c r="R45" s="44"/>
      <c r="S45" s="44"/>
      <c r="T45" s="44"/>
    </row>
    <row r="46" spans="2:20" ht="15.75">
      <c r="B46" s="45" t="s">
        <v>30</v>
      </c>
      <c r="C46" s="45" t="s">
        <v>843</v>
      </c>
      <c r="D46" s="45" t="s">
        <v>14</v>
      </c>
      <c r="E46" s="45" t="s">
        <v>844</v>
      </c>
      <c r="F46" s="45" t="s">
        <v>770</v>
      </c>
      <c r="G46" s="44"/>
      <c r="H46" s="44"/>
      <c r="I46" s="44"/>
      <c r="J46" s="44"/>
      <c r="K46" s="44"/>
      <c r="L46" s="44"/>
      <c r="M46" s="44"/>
      <c r="N46" s="44" t="s">
        <v>786</v>
      </c>
      <c r="O46" s="44" t="s">
        <v>786</v>
      </c>
      <c r="P46" s="44" t="s">
        <v>786</v>
      </c>
      <c r="Q46" s="44"/>
      <c r="R46" s="44" t="s">
        <v>786</v>
      </c>
      <c r="S46" s="44"/>
      <c r="T46" s="44"/>
    </row>
    <row r="47" spans="2:20" ht="15.75">
      <c r="B47" s="29" t="s">
        <v>31</v>
      </c>
      <c r="C47" s="29" t="s">
        <v>843</v>
      </c>
      <c r="D47" s="29" t="s">
        <v>14</v>
      </c>
      <c r="E47" s="29" t="s">
        <v>845</v>
      </c>
      <c r="F47" s="45" t="s">
        <v>770</v>
      </c>
      <c r="G47" s="44"/>
      <c r="H47" s="44"/>
      <c r="I47" s="44"/>
      <c r="J47" s="44"/>
      <c r="K47" s="44"/>
      <c r="L47" s="44"/>
      <c r="M47" s="44"/>
      <c r="N47" s="44" t="s">
        <v>786</v>
      </c>
      <c r="O47" s="44" t="s">
        <v>786</v>
      </c>
      <c r="P47" s="44" t="s">
        <v>786</v>
      </c>
      <c r="Q47" s="44"/>
      <c r="R47" s="44" t="s">
        <v>786</v>
      </c>
      <c r="S47" s="44"/>
      <c r="T47" s="44"/>
    </row>
    <row r="48" spans="2:20" ht="20.45" customHeight="1">
      <c r="B48" s="45" t="s">
        <v>60</v>
      </c>
      <c r="C48" s="45" t="s">
        <v>846</v>
      </c>
      <c r="D48" s="45" t="s">
        <v>14</v>
      </c>
      <c r="E48" s="45" t="s">
        <v>847</v>
      </c>
      <c r="F48" s="45" t="s">
        <v>770</v>
      </c>
      <c r="G48" s="44"/>
      <c r="H48" s="44"/>
      <c r="I48" s="44"/>
      <c r="J48" s="44"/>
      <c r="K48" s="44"/>
      <c r="L48" s="44"/>
      <c r="M48" s="44"/>
      <c r="N48" s="44"/>
      <c r="O48" s="44"/>
      <c r="P48" s="44"/>
      <c r="Q48" s="44" t="s">
        <v>786</v>
      </c>
      <c r="R48" s="44"/>
      <c r="S48" s="44"/>
      <c r="T48" s="44"/>
    </row>
    <row r="49" spans="2:21" ht="20.45" customHeight="1">
      <c r="B49" s="29" t="s">
        <v>71</v>
      </c>
      <c r="C49" s="29" t="s">
        <v>848</v>
      </c>
      <c r="D49" s="29" t="s">
        <v>14</v>
      </c>
      <c r="E49" s="29" t="s">
        <v>849</v>
      </c>
      <c r="F49" s="45" t="s">
        <v>770</v>
      </c>
      <c r="G49" s="44"/>
      <c r="H49" s="44"/>
      <c r="I49" s="44"/>
      <c r="J49" s="44"/>
      <c r="K49" s="44" t="s">
        <v>786</v>
      </c>
      <c r="L49" s="44" t="s">
        <v>786</v>
      </c>
      <c r="M49" s="44" t="s">
        <v>786</v>
      </c>
      <c r="N49" s="44"/>
      <c r="O49" s="44"/>
      <c r="P49" s="44"/>
      <c r="Q49" s="44"/>
      <c r="R49" s="44"/>
      <c r="S49" s="44"/>
      <c r="T49" s="44"/>
    </row>
    <row r="50" spans="2:21" ht="20.45" customHeight="1">
      <c r="B50" s="45" t="s">
        <v>34</v>
      </c>
      <c r="C50" s="45" t="s">
        <v>823</v>
      </c>
      <c r="D50" s="45" t="s">
        <v>796</v>
      </c>
      <c r="E50" s="45" t="s">
        <v>850</v>
      </c>
      <c r="F50" s="45" t="s">
        <v>770</v>
      </c>
      <c r="G50" s="44"/>
      <c r="H50" s="44"/>
      <c r="I50" s="44"/>
      <c r="J50" s="44"/>
      <c r="K50" s="44"/>
      <c r="L50" s="44"/>
      <c r="M50" s="44"/>
      <c r="N50" s="44" t="s">
        <v>786</v>
      </c>
      <c r="O50" s="44"/>
      <c r="P50" s="44"/>
      <c r="Q50" s="44"/>
      <c r="R50" s="44"/>
      <c r="S50" s="44"/>
      <c r="T50" s="44"/>
    </row>
    <row r="51" spans="2:21" ht="20.45" customHeight="1">
      <c r="B51" s="29" t="s">
        <v>74</v>
      </c>
      <c r="C51" s="29" t="s">
        <v>787</v>
      </c>
      <c r="D51" s="29" t="s">
        <v>784</v>
      </c>
      <c r="E51" s="29" t="s">
        <v>851</v>
      </c>
      <c r="F51" s="45" t="s">
        <v>770</v>
      </c>
      <c r="G51" s="44"/>
      <c r="H51" s="44"/>
      <c r="I51" s="44"/>
      <c r="J51" s="44"/>
      <c r="K51" s="44"/>
      <c r="L51" s="44"/>
      <c r="M51" s="44"/>
      <c r="N51" s="44"/>
      <c r="O51" s="44"/>
      <c r="P51" s="44"/>
      <c r="Q51" s="44" t="s">
        <v>786</v>
      </c>
      <c r="R51" s="44"/>
      <c r="S51" s="44"/>
      <c r="T51" s="44"/>
    </row>
    <row r="52" spans="2:21" ht="20.45" customHeight="1">
      <c r="B52" s="45" t="s">
        <v>49</v>
      </c>
      <c r="C52" s="45" t="s">
        <v>783</v>
      </c>
      <c r="D52" s="45" t="s">
        <v>784</v>
      </c>
      <c r="E52" s="45" t="s">
        <v>852</v>
      </c>
      <c r="F52" s="45" t="s">
        <v>770</v>
      </c>
      <c r="G52" s="44"/>
      <c r="H52" s="44"/>
      <c r="I52" s="44"/>
      <c r="J52" s="44"/>
      <c r="K52" s="44"/>
      <c r="L52" s="44"/>
      <c r="M52" s="44"/>
      <c r="N52" s="44"/>
      <c r="O52" s="44"/>
      <c r="P52" s="44"/>
      <c r="Q52" s="44" t="s">
        <v>786</v>
      </c>
      <c r="R52" s="44"/>
      <c r="S52" s="44"/>
      <c r="T52" s="44"/>
    </row>
    <row r="53" spans="2:21" ht="20.45" customHeight="1">
      <c r="B53" s="29" t="s">
        <v>104</v>
      </c>
      <c r="C53" s="29" t="s">
        <v>853</v>
      </c>
      <c r="D53" s="29" t="s">
        <v>796</v>
      </c>
      <c r="E53" s="29" t="s">
        <v>854</v>
      </c>
      <c r="F53" s="45" t="s">
        <v>770</v>
      </c>
      <c r="G53" s="53" t="s">
        <v>786</v>
      </c>
      <c r="H53" s="44"/>
      <c r="I53" s="44"/>
      <c r="J53" s="44"/>
      <c r="K53" s="44"/>
      <c r="L53" s="44"/>
      <c r="M53" s="44"/>
      <c r="N53" s="44" t="s">
        <v>786</v>
      </c>
      <c r="O53" s="44"/>
      <c r="P53" s="44"/>
      <c r="Q53" s="44"/>
      <c r="R53" s="44"/>
      <c r="S53" s="44"/>
      <c r="T53" s="44"/>
    </row>
    <row r="54" spans="2:21" ht="20.45" customHeight="1">
      <c r="B54" s="45" t="s">
        <v>105</v>
      </c>
      <c r="C54" s="45" t="s">
        <v>855</v>
      </c>
      <c r="D54" s="45" t="s">
        <v>796</v>
      </c>
      <c r="E54" s="45" t="s">
        <v>856</v>
      </c>
      <c r="F54" s="45" t="s">
        <v>770</v>
      </c>
      <c r="G54" s="44"/>
      <c r="H54" s="44"/>
      <c r="I54" s="44"/>
      <c r="J54" s="44"/>
      <c r="K54" s="44"/>
      <c r="L54" s="44"/>
      <c r="M54" s="44"/>
      <c r="N54" s="44" t="s">
        <v>786</v>
      </c>
      <c r="O54" s="44"/>
      <c r="P54" s="44"/>
      <c r="Q54" s="44"/>
      <c r="R54" s="44"/>
      <c r="S54" s="44"/>
      <c r="T54" s="44"/>
    </row>
    <row r="55" spans="2:21" ht="20.45" customHeight="1">
      <c r="B55" s="29" t="s">
        <v>32</v>
      </c>
      <c r="C55" s="29" t="s">
        <v>857</v>
      </c>
      <c r="D55" s="29" t="s">
        <v>796</v>
      </c>
      <c r="E55" s="29" t="s">
        <v>858</v>
      </c>
      <c r="F55" s="45" t="s">
        <v>770</v>
      </c>
      <c r="G55" s="44"/>
      <c r="H55" s="44"/>
      <c r="I55" s="44"/>
      <c r="J55" s="44"/>
      <c r="K55" s="44"/>
      <c r="L55" s="44"/>
      <c r="M55" s="44"/>
      <c r="N55" s="44" t="s">
        <v>786</v>
      </c>
      <c r="O55" s="44"/>
      <c r="P55" s="44"/>
      <c r="Q55" s="44"/>
      <c r="R55" s="44"/>
      <c r="S55" s="44"/>
      <c r="T55" s="44"/>
    </row>
    <row r="56" spans="2:21" ht="20.45" customHeight="1">
      <c r="B56" s="45" t="s">
        <v>89</v>
      </c>
      <c r="C56" s="45" t="s">
        <v>859</v>
      </c>
      <c r="D56" s="45" t="s">
        <v>14</v>
      </c>
      <c r="E56" s="45" t="s">
        <v>860</v>
      </c>
      <c r="F56" s="45" t="s">
        <v>770</v>
      </c>
      <c r="G56" s="44"/>
      <c r="H56" s="44"/>
      <c r="I56" s="44"/>
      <c r="J56" s="44"/>
      <c r="K56" s="44"/>
      <c r="L56" s="44"/>
      <c r="M56" s="44"/>
      <c r="N56" s="44"/>
      <c r="O56" s="44"/>
      <c r="P56" s="44"/>
      <c r="Q56" s="44"/>
      <c r="R56" s="44" t="s">
        <v>786</v>
      </c>
      <c r="S56" s="44"/>
      <c r="T56" s="44"/>
    </row>
    <row r="57" spans="2:21" ht="20.45" customHeight="1">
      <c r="B57" s="29" t="s">
        <v>44</v>
      </c>
      <c r="C57" s="29" t="s">
        <v>825</v>
      </c>
      <c r="D57" s="29" t="s">
        <v>796</v>
      </c>
      <c r="E57" s="29" t="s">
        <v>861</v>
      </c>
      <c r="F57" s="45" t="s">
        <v>770</v>
      </c>
      <c r="G57" s="44"/>
      <c r="H57" s="44"/>
      <c r="I57" s="44"/>
      <c r="J57" s="44"/>
      <c r="K57" s="44"/>
      <c r="L57" s="44"/>
      <c r="M57" s="44"/>
      <c r="N57" s="44" t="s">
        <v>786</v>
      </c>
      <c r="O57" s="44" t="s">
        <v>786</v>
      </c>
      <c r="P57" s="44"/>
      <c r="Q57" s="44"/>
      <c r="R57" s="44" t="s">
        <v>786</v>
      </c>
      <c r="S57" s="44"/>
      <c r="T57" s="44"/>
    </row>
    <row r="58" spans="2:21" ht="20.45" customHeight="1">
      <c r="B58" s="45" t="s">
        <v>73</v>
      </c>
      <c r="C58" s="45" t="s">
        <v>783</v>
      </c>
      <c r="D58" s="45" t="s">
        <v>784</v>
      </c>
      <c r="E58" s="45" t="s">
        <v>862</v>
      </c>
      <c r="F58" s="45" t="s">
        <v>770</v>
      </c>
      <c r="G58" s="44"/>
      <c r="H58" s="44"/>
      <c r="I58" s="44"/>
      <c r="J58" s="44"/>
      <c r="K58" s="44"/>
      <c r="L58" s="44"/>
      <c r="M58" s="44"/>
      <c r="N58" s="44"/>
      <c r="O58" s="44"/>
      <c r="P58" s="44"/>
      <c r="Q58" s="44" t="s">
        <v>786</v>
      </c>
      <c r="R58" s="44"/>
      <c r="S58" s="44"/>
      <c r="T58" s="44"/>
    </row>
    <row r="59" spans="2:21" ht="20.45" customHeight="1">
      <c r="B59" s="29" t="s">
        <v>92</v>
      </c>
      <c r="C59" s="29" t="s">
        <v>783</v>
      </c>
      <c r="D59" s="29" t="s">
        <v>14</v>
      </c>
      <c r="E59" s="29" t="s">
        <v>863</v>
      </c>
      <c r="F59" s="45" t="s">
        <v>770</v>
      </c>
      <c r="G59" s="53" t="s">
        <v>786</v>
      </c>
      <c r="H59" s="44"/>
      <c r="I59" s="44"/>
      <c r="J59" s="44"/>
      <c r="K59" s="44"/>
      <c r="L59" s="44"/>
      <c r="M59" s="44"/>
      <c r="N59" s="44"/>
      <c r="O59" s="44"/>
      <c r="P59" s="44"/>
      <c r="Q59" s="44"/>
      <c r="R59" s="44"/>
      <c r="S59" s="44"/>
      <c r="T59" s="44"/>
    </row>
    <row r="60" spans="2:21" ht="20.45" customHeight="1">
      <c r="B60" s="45" t="s">
        <v>93</v>
      </c>
      <c r="C60" s="45" t="s">
        <v>828</v>
      </c>
      <c r="D60" s="45" t="s">
        <v>14</v>
      </c>
      <c r="E60" s="45" t="s">
        <v>864</v>
      </c>
      <c r="F60" s="45" t="s">
        <v>770</v>
      </c>
      <c r="G60" s="44"/>
      <c r="H60" s="44"/>
      <c r="I60" s="44"/>
      <c r="J60" s="44"/>
      <c r="K60" s="44" t="s">
        <v>786</v>
      </c>
      <c r="L60" s="44"/>
      <c r="M60" s="44"/>
      <c r="N60" s="44"/>
      <c r="O60" s="44"/>
      <c r="P60" s="44"/>
      <c r="Q60" s="44"/>
      <c r="R60" s="44"/>
      <c r="S60" s="44"/>
      <c r="T60" s="44"/>
      <c r="U60" s="43"/>
    </row>
    <row r="61" spans="2:21" ht="20.45" customHeight="1">
      <c r="B61" s="29" t="s">
        <v>61</v>
      </c>
      <c r="C61" s="29" t="s">
        <v>821</v>
      </c>
      <c r="D61" s="29" t="s">
        <v>14</v>
      </c>
      <c r="E61" s="29" t="s">
        <v>865</v>
      </c>
      <c r="F61" s="45" t="s">
        <v>770</v>
      </c>
      <c r="G61" s="44"/>
      <c r="H61" s="44"/>
      <c r="I61" s="44"/>
      <c r="J61" s="44"/>
      <c r="K61" s="44"/>
      <c r="L61" s="44"/>
      <c r="M61" s="44"/>
      <c r="N61" s="44"/>
      <c r="O61" s="44"/>
      <c r="P61" s="44"/>
      <c r="Q61" s="44" t="s">
        <v>786</v>
      </c>
      <c r="R61" s="44"/>
      <c r="S61" s="44"/>
      <c r="T61" s="44"/>
    </row>
    <row r="62" spans="2:21" ht="20.45" customHeight="1">
      <c r="B62" s="45" t="s">
        <v>65</v>
      </c>
      <c r="C62" s="45" t="s">
        <v>821</v>
      </c>
      <c r="D62" s="45" t="s">
        <v>784</v>
      </c>
      <c r="E62" s="45" t="s">
        <v>866</v>
      </c>
      <c r="F62" s="45" t="s">
        <v>770</v>
      </c>
      <c r="G62" s="44"/>
      <c r="H62" s="44"/>
      <c r="I62" s="44"/>
      <c r="J62" s="44"/>
      <c r="K62" s="44"/>
      <c r="L62" s="44"/>
      <c r="M62" s="44"/>
      <c r="N62" s="44"/>
      <c r="O62" s="44"/>
      <c r="P62" s="44"/>
      <c r="Q62" s="44" t="s">
        <v>786</v>
      </c>
      <c r="R62" s="44"/>
      <c r="S62" s="44"/>
      <c r="T62" s="44"/>
    </row>
    <row r="63" spans="2:21" ht="20.45" customHeight="1">
      <c r="B63" s="29" t="s">
        <v>106</v>
      </c>
      <c r="C63" s="29" t="s">
        <v>821</v>
      </c>
      <c r="D63" s="29" t="s">
        <v>784</v>
      </c>
      <c r="E63" s="29" t="s">
        <v>867</v>
      </c>
      <c r="F63" s="45" t="s">
        <v>770</v>
      </c>
      <c r="G63" s="44"/>
      <c r="H63" s="44"/>
      <c r="I63" s="44"/>
      <c r="J63" s="44"/>
      <c r="K63" s="44"/>
      <c r="L63" s="44"/>
      <c r="M63" s="44"/>
      <c r="N63" s="44"/>
      <c r="O63" s="44"/>
      <c r="P63" s="44"/>
      <c r="Q63" s="44" t="s">
        <v>786</v>
      </c>
      <c r="R63" s="44"/>
      <c r="S63" s="44"/>
      <c r="T63" s="44"/>
    </row>
    <row r="64" spans="2:21" ht="19.899999999999999" customHeight="1">
      <c r="B64" s="45" t="s">
        <v>868</v>
      </c>
      <c r="C64" s="45" t="s">
        <v>869</v>
      </c>
      <c r="D64" s="45" t="s">
        <v>14</v>
      </c>
      <c r="E64" s="45" t="s">
        <v>870</v>
      </c>
      <c r="F64" s="45" t="s">
        <v>770</v>
      </c>
      <c r="G64" s="44"/>
      <c r="H64" s="44"/>
      <c r="I64" s="44"/>
      <c r="J64" s="44"/>
      <c r="K64" s="44"/>
      <c r="L64" s="44"/>
      <c r="M64" s="44"/>
      <c r="N64" s="44"/>
      <c r="O64" s="44"/>
      <c r="P64" s="44"/>
      <c r="Q64" s="44"/>
      <c r="R64" s="44"/>
      <c r="S64" s="44" t="s">
        <v>786</v>
      </c>
      <c r="T64" s="44"/>
    </row>
    <row r="65" spans="2:20" ht="20.45" customHeight="1">
      <c r="B65" s="29" t="s">
        <v>41</v>
      </c>
      <c r="C65" s="29" t="s">
        <v>871</v>
      </c>
      <c r="D65" s="29" t="s">
        <v>796</v>
      </c>
      <c r="E65" s="29" t="s">
        <v>872</v>
      </c>
      <c r="F65" s="45" t="s">
        <v>770</v>
      </c>
      <c r="G65" s="53" t="s">
        <v>786</v>
      </c>
      <c r="H65" s="44"/>
      <c r="I65" s="44"/>
      <c r="J65" s="44"/>
      <c r="K65" s="44"/>
      <c r="L65" s="44"/>
      <c r="M65" s="44"/>
      <c r="N65" s="44" t="s">
        <v>786</v>
      </c>
      <c r="O65" s="44"/>
      <c r="P65" s="44"/>
      <c r="Q65" s="44"/>
      <c r="R65" s="44"/>
      <c r="S65" s="44"/>
      <c r="T65" s="44"/>
    </row>
    <row r="66" spans="2:20" ht="20.45" customHeight="1">
      <c r="B66" s="45" t="s">
        <v>873</v>
      </c>
      <c r="C66" s="45" t="s">
        <v>874</v>
      </c>
      <c r="D66" s="45" t="s">
        <v>875</v>
      </c>
      <c r="E66" s="45" t="s">
        <v>876</v>
      </c>
      <c r="F66" s="45" t="s">
        <v>770</v>
      </c>
      <c r="G66" s="53" t="s">
        <v>786</v>
      </c>
      <c r="H66" s="44"/>
      <c r="I66" s="44"/>
      <c r="J66" s="44"/>
      <c r="K66" s="44"/>
      <c r="L66" s="44"/>
      <c r="M66" s="44"/>
      <c r="N66" s="44"/>
      <c r="O66" s="44"/>
      <c r="P66" s="44"/>
      <c r="Q66" s="44"/>
      <c r="R66" s="44"/>
      <c r="S66" s="44"/>
      <c r="T66" s="44"/>
    </row>
    <row r="67" spans="2:20" ht="20.45" customHeight="1">
      <c r="B67" s="29" t="s">
        <v>877</v>
      </c>
      <c r="C67" s="29" t="s">
        <v>878</v>
      </c>
      <c r="D67" s="29" t="s">
        <v>875</v>
      </c>
      <c r="E67" s="29" t="s">
        <v>879</v>
      </c>
      <c r="F67" s="45" t="s">
        <v>770</v>
      </c>
      <c r="G67" s="53" t="s">
        <v>786</v>
      </c>
      <c r="H67" s="44"/>
      <c r="I67" s="44"/>
      <c r="J67" s="44"/>
      <c r="K67" s="44"/>
      <c r="L67" s="44"/>
      <c r="M67" s="44"/>
      <c r="N67" s="44"/>
      <c r="O67" s="44"/>
      <c r="P67" s="44"/>
      <c r="Q67" s="44"/>
      <c r="R67" s="44"/>
      <c r="S67" s="44"/>
      <c r="T67" s="44"/>
    </row>
    <row r="68" spans="2:20" ht="20.45" customHeight="1">
      <c r="B68" s="45" t="s">
        <v>880</v>
      </c>
      <c r="C68" s="45" t="s">
        <v>881</v>
      </c>
      <c r="D68" s="45" t="s">
        <v>14</v>
      </c>
      <c r="E68" s="45" t="s">
        <v>882</v>
      </c>
      <c r="F68" s="45" t="s">
        <v>770</v>
      </c>
      <c r="G68" s="53" t="s">
        <v>786</v>
      </c>
      <c r="H68" s="44"/>
      <c r="I68" s="44"/>
      <c r="J68" s="44"/>
      <c r="K68" s="44"/>
      <c r="L68" s="44"/>
      <c r="M68" s="44"/>
      <c r="N68" s="44"/>
      <c r="O68" s="44"/>
      <c r="P68" s="44"/>
      <c r="Q68" s="44"/>
      <c r="R68" s="44"/>
      <c r="S68" s="44"/>
      <c r="T68" s="44"/>
    </row>
    <row r="69" spans="2:20" ht="20.45" customHeight="1">
      <c r="B69" s="29" t="s">
        <v>883</v>
      </c>
      <c r="C69" s="29" t="s">
        <v>884</v>
      </c>
      <c r="D69" s="29" t="s">
        <v>885</v>
      </c>
      <c r="E69" s="29" t="s">
        <v>886</v>
      </c>
      <c r="F69" s="45" t="s">
        <v>770</v>
      </c>
      <c r="G69" s="53" t="s">
        <v>786</v>
      </c>
      <c r="H69" s="44"/>
      <c r="I69" s="44" t="s">
        <v>786</v>
      </c>
      <c r="J69" s="44"/>
      <c r="K69" s="44"/>
      <c r="L69" s="44"/>
      <c r="M69" s="44"/>
      <c r="N69" s="44"/>
      <c r="O69" s="44"/>
      <c r="P69" s="44"/>
      <c r="Q69" s="44"/>
      <c r="R69" s="44"/>
      <c r="S69" s="44"/>
      <c r="T69" s="44"/>
    </row>
    <row r="70" spans="2:20" ht="20.45" customHeight="1">
      <c r="B70" s="45" t="s">
        <v>887</v>
      </c>
      <c r="C70" s="45" t="s">
        <v>888</v>
      </c>
      <c r="D70" s="45" t="s">
        <v>14</v>
      </c>
      <c r="E70" s="45" t="s">
        <v>889</v>
      </c>
      <c r="F70" s="45" t="s">
        <v>770</v>
      </c>
      <c r="G70" s="53" t="s">
        <v>786</v>
      </c>
      <c r="H70" s="44"/>
      <c r="I70" s="44"/>
      <c r="J70" s="44" t="s">
        <v>786</v>
      </c>
      <c r="K70" s="44"/>
      <c r="L70" s="44"/>
      <c r="M70" s="44"/>
      <c r="N70" s="44"/>
      <c r="O70" s="44"/>
      <c r="P70" s="44"/>
      <c r="Q70" s="44"/>
      <c r="R70" s="44"/>
      <c r="S70" s="44"/>
      <c r="T70" s="44" t="s">
        <v>786</v>
      </c>
    </row>
    <row r="71" spans="2:20" ht="20.45" customHeight="1">
      <c r="B71" s="29" t="s">
        <v>890</v>
      </c>
      <c r="C71" s="29" t="s">
        <v>891</v>
      </c>
      <c r="D71" s="29" t="s">
        <v>892</v>
      </c>
      <c r="E71" s="29" t="s">
        <v>893</v>
      </c>
      <c r="F71" s="45" t="s">
        <v>770</v>
      </c>
      <c r="G71" s="53" t="s">
        <v>786</v>
      </c>
      <c r="H71" s="44"/>
      <c r="I71" s="44"/>
      <c r="J71" s="44"/>
      <c r="K71" s="44"/>
      <c r="L71" s="44"/>
      <c r="M71" s="44"/>
      <c r="N71" s="44"/>
      <c r="O71" s="44"/>
      <c r="P71" s="44"/>
      <c r="Q71" s="44"/>
      <c r="R71" s="44"/>
      <c r="S71" s="44"/>
      <c r="T71" s="44"/>
    </row>
    <row r="72" spans="2:20" ht="20.45" customHeight="1">
      <c r="B72" s="45" t="s">
        <v>894</v>
      </c>
      <c r="C72" s="45" t="s">
        <v>895</v>
      </c>
      <c r="D72" s="29" t="s">
        <v>896</v>
      </c>
      <c r="E72" s="45" t="s">
        <v>897</v>
      </c>
      <c r="F72" s="45" t="s">
        <v>770</v>
      </c>
      <c r="G72" s="53" t="s">
        <v>786</v>
      </c>
      <c r="H72" s="44"/>
      <c r="I72" s="44"/>
      <c r="J72" s="44"/>
      <c r="K72" s="44"/>
      <c r="L72" s="44"/>
      <c r="M72" s="44"/>
      <c r="N72" s="44"/>
      <c r="O72" s="44"/>
      <c r="P72" s="44"/>
      <c r="Q72" s="44"/>
      <c r="R72" s="44" t="s">
        <v>786</v>
      </c>
      <c r="S72" s="44"/>
      <c r="T72" s="44"/>
    </row>
    <row r="73" spans="2:20" ht="20.45" customHeight="1">
      <c r="B73" s="29" t="s">
        <v>898</v>
      </c>
      <c r="C73" s="29" t="s">
        <v>899</v>
      </c>
      <c r="D73" s="29" t="s">
        <v>14</v>
      </c>
      <c r="E73" s="29" t="s">
        <v>900</v>
      </c>
      <c r="F73" s="45" t="s">
        <v>770</v>
      </c>
      <c r="G73" s="53" t="s">
        <v>786</v>
      </c>
      <c r="H73" s="44"/>
      <c r="I73" s="44"/>
      <c r="J73" s="44"/>
      <c r="K73" s="44"/>
      <c r="L73" s="44"/>
      <c r="M73" s="44"/>
      <c r="N73" s="44"/>
      <c r="O73" s="44"/>
      <c r="P73" s="44"/>
      <c r="Q73" s="44"/>
      <c r="R73" s="44"/>
      <c r="S73" s="44"/>
      <c r="T73" s="44"/>
    </row>
    <row r="74" spans="2:20" ht="20.45" customHeight="1">
      <c r="B74" s="45" t="s">
        <v>901</v>
      </c>
      <c r="C74" s="45" t="s">
        <v>902</v>
      </c>
      <c r="D74" s="45" t="s">
        <v>14</v>
      </c>
      <c r="E74" s="45" t="s">
        <v>903</v>
      </c>
      <c r="F74" s="45" t="s">
        <v>770</v>
      </c>
      <c r="G74" s="53" t="s">
        <v>786</v>
      </c>
      <c r="H74" s="44"/>
      <c r="I74" s="44"/>
      <c r="J74" s="44"/>
      <c r="K74" s="44"/>
      <c r="L74" s="44"/>
      <c r="M74" s="44"/>
      <c r="N74" s="44"/>
      <c r="O74" s="44"/>
      <c r="P74" s="44"/>
      <c r="Q74" s="44"/>
      <c r="R74" s="44"/>
      <c r="S74" s="44"/>
      <c r="T74" s="44"/>
    </row>
    <row r="75" spans="2:20" ht="20.45" customHeight="1">
      <c r="B75" s="29" t="s">
        <v>84</v>
      </c>
      <c r="C75" s="29" t="s">
        <v>904</v>
      </c>
      <c r="D75" s="29" t="s">
        <v>14</v>
      </c>
      <c r="E75" s="29" t="s">
        <v>905</v>
      </c>
      <c r="F75" s="45" t="s">
        <v>770</v>
      </c>
      <c r="G75" s="44"/>
      <c r="H75" s="44"/>
      <c r="I75" s="44" t="s">
        <v>786</v>
      </c>
      <c r="J75" s="44"/>
      <c r="K75" s="44"/>
      <c r="L75" s="44"/>
      <c r="M75" s="44"/>
      <c r="N75" s="44"/>
      <c r="O75" s="44"/>
      <c r="P75" s="44"/>
      <c r="Q75" s="44"/>
      <c r="R75" s="44"/>
      <c r="S75" s="44"/>
      <c r="T75" s="44"/>
    </row>
    <row r="76" spans="2:20" ht="20.45" customHeight="1">
      <c r="B76" s="45" t="s">
        <v>906</v>
      </c>
      <c r="C76" s="45" t="s">
        <v>907</v>
      </c>
      <c r="D76" s="45" t="s">
        <v>885</v>
      </c>
      <c r="E76" s="45" t="s">
        <v>908</v>
      </c>
      <c r="F76" s="45" t="s">
        <v>770</v>
      </c>
      <c r="G76" s="44"/>
      <c r="H76" s="44"/>
      <c r="I76" s="44" t="s">
        <v>786</v>
      </c>
      <c r="J76" s="44"/>
      <c r="K76" s="44"/>
      <c r="L76" s="44"/>
      <c r="M76" s="44"/>
      <c r="N76" s="44"/>
      <c r="O76" s="44"/>
      <c r="P76" s="44"/>
      <c r="Q76" s="44"/>
      <c r="R76" s="44"/>
      <c r="S76" s="44"/>
      <c r="T76" s="44"/>
    </row>
    <row r="77" spans="2:20" ht="20.45" customHeight="1">
      <c r="B77" s="29" t="s">
        <v>909</v>
      </c>
      <c r="C77" s="29" t="s">
        <v>910</v>
      </c>
      <c r="D77" s="29" t="s">
        <v>14</v>
      </c>
      <c r="E77" s="29" t="s">
        <v>911</v>
      </c>
      <c r="F77" s="45" t="s">
        <v>770</v>
      </c>
      <c r="G77" s="53" t="s">
        <v>786</v>
      </c>
      <c r="H77" s="44"/>
      <c r="I77" s="44"/>
      <c r="J77" s="44"/>
      <c r="K77" s="44"/>
      <c r="L77" s="44"/>
      <c r="M77" s="44"/>
      <c r="N77" s="44"/>
      <c r="O77" s="44"/>
      <c r="P77" s="44"/>
      <c r="Q77" s="44"/>
      <c r="R77" s="44"/>
      <c r="S77" s="44"/>
      <c r="T77" s="44"/>
    </row>
    <row r="78" spans="2:20" ht="19.899999999999999" customHeight="1">
      <c r="B78" s="45" t="s">
        <v>912</v>
      </c>
      <c r="C78" s="45" t="s">
        <v>913</v>
      </c>
      <c r="D78" s="45" t="s">
        <v>885</v>
      </c>
      <c r="E78" s="45" t="s">
        <v>914</v>
      </c>
      <c r="F78" s="45" t="s">
        <v>770</v>
      </c>
      <c r="G78" s="44"/>
      <c r="H78" s="44"/>
      <c r="I78" s="44" t="s">
        <v>786</v>
      </c>
      <c r="J78" s="44"/>
      <c r="K78" s="44"/>
      <c r="L78" s="44"/>
      <c r="M78" s="44"/>
      <c r="N78" s="44"/>
      <c r="O78" s="44"/>
      <c r="P78" s="44"/>
      <c r="Q78" s="44"/>
      <c r="R78" s="44"/>
      <c r="S78" s="44"/>
      <c r="T78" s="44"/>
    </row>
    <row r="79" spans="2:20" ht="20.45" customHeight="1">
      <c r="B79" s="29" t="s">
        <v>915</v>
      </c>
      <c r="C79" s="29" t="s">
        <v>916</v>
      </c>
      <c r="D79" s="29" t="s">
        <v>14</v>
      </c>
      <c r="E79" s="75" t="s">
        <v>917</v>
      </c>
      <c r="F79" s="45" t="s">
        <v>770</v>
      </c>
      <c r="G79" s="53" t="s">
        <v>786</v>
      </c>
      <c r="H79" s="44"/>
      <c r="I79" s="44" t="s">
        <v>786</v>
      </c>
      <c r="J79" s="44"/>
      <c r="K79" s="44"/>
      <c r="L79" s="44"/>
      <c r="M79" s="44"/>
      <c r="N79" s="44"/>
      <c r="O79" s="44"/>
      <c r="P79" s="44"/>
      <c r="Q79" s="44"/>
      <c r="R79" s="44"/>
      <c r="S79" s="44"/>
      <c r="T79" s="44"/>
    </row>
    <row r="80" spans="2:20" ht="20.45" customHeight="1">
      <c r="B80" s="45" t="s">
        <v>918</v>
      </c>
      <c r="C80" s="45" t="s">
        <v>919</v>
      </c>
      <c r="D80" s="45" t="s">
        <v>892</v>
      </c>
      <c r="E80" s="45" t="s">
        <v>920</v>
      </c>
      <c r="F80" s="45" t="s">
        <v>770</v>
      </c>
      <c r="G80" s="53" t="s">
        <v>786</v>
      </c>
      <c r="H80" s="44"/>
      <c r="I80" s="44"/>
      <c r="J80" s="44"/>
      <c r="K80" s="44"/>
      <c r="L80" s="44"/>
      <c r="M80" s="44"/>
      <c r="N80" s="44"/>
      <c r="O80" s="44"/>
      <c r="P80" s="44"/>
      <c r="Q80" s="44"/>
      <c r="R80" s="44"/>
      <c r="S80" s="44"/>
      <c r="T80" s="44" t="s">
        <v>786</v>
      </c>
    </row>
    <row r="81" spans="2:20" ht="20.45" customHeight="1">
      <c r="B81" s="29" t="s">
        <v>921</v>
      </c>
      <c r="C81" s="29" t="s">
        <v>922</v>
      </c>
      <c r="D81" s="29" t="s">
        <v>896</v>
      </c>
      <c r="E81" s="29" t="s">
        <v>923</v>
      </c>
      <c r="F81" s="45" t="s">
        <v>770</v>
      </c>
      <c r="G81" s="53" t="s">
        <v>786</v>
      </c>
      <c r="H81" s="44"/>
      <c r="I81" s="44"/>
      <c r="J81" s="44"/>
      <c r="K81" s="44"/>
      <c r="L81" s="44"/>
      <c r="M81" s="44"/>
      <c r="N81" s="44"/>
      <c r="O81" s="44"/>
      <c r="P81" s="44"/>
      <c r="Q81" s="44"/>
      <c r="R81" s="44"/>
      <c r="S81" s="44"/>
      <c r="T81" s="44" t="s">
        <v>786</v>
      </c>
    </row>
    <row r="82" spans="2:20" ht="20.45" customHeight="1">
      <c r="B82" s="45" t="s">
        <v>924</v>
      </c>
      <c r="C82" s="45" t="s">
        <v>925</v>
      </c>
      <c r="D82" s="45" t="s">
        <v>14</v>
      </c>
      <c r="E82" s="45" t="s">
        <v>926</v>
      </c>
      <c r="F82" s="45" t="s">
        <v>770</v>
      </c>
      <c r="G82" s="53" t="s">
        <v>786</v>
      </c>
      <c r="H82" s="44"/>
      <c r="I82" s="44"/>
      <c r="J82" s="44"/>
      <c r="K82" s="44"/>
      <c r="L82" s="44"/>
      <c r="M82" s="44"/>
      <c r="N82" s="44"/>
      <c r="O82" s="44"/>
      <c r="P82" s="44"/>
      <c r="Q82" s="44"/>
      <c r="R82" s="44"/>
      <c r="S82" s="44"/>
      <c r="T82" s="44"/>
    </row>
    <row r="83" spans="2:20" ht="20.45" customHeight="1">
      <c r="B83" s="29" t="s">
        <v>927</v>
      </c>
      <c r="C83" s="29" t="s">
        <v>928</v>
      </c>
      <c r="D83" s="29" t="s">
        <v>14</v>
      </c>
      <c r="E83" s="29" t="s">
        <v>929</v>
      </c>
      <c r="F83" s="45" t="s">
        <v>770</v>
      </c>
      <c r="G83" s="53" t="s">
        <v>786</v>
      </c>
      <c r="H83" s="44"/>
      <c r="I83" s="44"/>
      <c r="J83" s="44"/>
      <c r="K83" s="44"/>
      <c r="L83" s="44"/>
      <c r="M83" s="44"/>
      <c r="N83" s="44"/>
      <c r="O83" s="44"/>
      <c r="P83" s="44"/>
      <c r="Q83" s="44"/>
      <c r="R83" s="44"/>
      <c r="S83" s="44"/>
      <c r="T83" s="44"/>
    </row>
    <row r="84" spans="2:20" ht="20.45" customHeight="1">
      <c r="B84" s="45" t="s">
        <v>930</v>
      </c>
      <c r="C84" s="45" t="s">
        <v>931</v>
      </c>
      <c r="D84" s="45" t="s">
        <v>14</v>
      </c>
      <c r="E84" s="45" t="s">
        <v>932</v>
      </c>
      <c r="F84" s="45" t="s">
        <v>770</v>
      </c>
      <c r="G84" s="44"/>
      <c r="H84" s="44" t="s">
        <v>786</v>
      </c>
      <c r="I84" s="44"/>
      <c r="J84" s="44"/>
      <c r="K84" s="44"/>
      <c r="L84" s="44"/>
      <c r="M84" s="44"/>
      <c r="N84" s="44"/>
      <c r="O84" s="44"/>
      <c r="P84" s="44"/>
      <c r="Q84" s="44"/>
      <c r="R84" s="44"/>
      <c r="S84" s="44"/>
      <c r="T84" s="44"/>
    </row>
    <row r="85" spans="2:20" ht="20.45" customHeight="1">
      <c r="B85" s="29" t="s">
        <v>933</v>
      </c>
      <c r="C85" s="29" t="s">
        <v>934</v>
      </c>
      <c r="D85" s="29" t="s">
        <v>14</v>
      </c>
      <c r="E85" s="29" t="s">
        <v>935</v>
      </c>
      <c r="F85" s="45" t="s">
        <v>770</v>
      </c>
      <c r="G85" s="44"/>
      <c r="H85" s="44" t="s">
        <v>786</v>
      </c>
      <c r="I85" s="44"/>
      <c r="J85" s="44"/>
      <c r="K85" s="44"/>
      <c r="L85" s="44"/>
      <c r="M85" s="44"/>
      <c r="N85" s="44"/>
      <c r="O85" s="44"/>
      <c r="P85" s="44"/>
      <c r="Q85" s="44"/>
      <c r="R85" s="44"/>
      <c r="S85" s="44"/>
      <c r="T85" s="44"/>
    </row>
    <row r="86" spans="2:20" ht="20.45" customHeight="1">
      <c r="B86" s="45" t="s">
        <v>91</v>
      </c>
      <c r="C86" s="45" t="s">
        <v>936</v>
      </c>
      <c r="D86" s="45" t="s">
        <v>14</v>
      </c>
      <c r="E86" s="45" t="s">
        <v>937</v>
      </c>
      <c r="F86" s="45" t="s">
        <v>770</v>
      </c>
      <c r="G86" s="44"/>
      <c r="H86" s="44"/>
      <c r="I86" s="44"/>
      <c r="J86" s="44"/>
      <c r="K86" s="44" t="s">
        <v>786</v>
      </c>
      <c r="L86" s="44"/>
      <c r="M86" s="44"/>
      <c r="N86" s="44"/>
      <c r="O86" s="44"/>
      <c r="P86" s="44"/>
      <c r="Q86" s="44"/>
      <c r="R86" s="44"/>
      <c r="S86" s="44"/>
      <c r="T86" s="44"/>
    </row>
    <row r="87" spans="2:20" ht="20.45" customHeight="1">
      <c r="B87" s="29" t="s">
        <v>80</v>
      </c>
      <c r="C87" s="29" t="s">
        <v>907</v>
      </c>
      <c r="D87" s="29" t="s">
        <v>885</v>
      </c>
      <c r="E87" s="29" t="s">
        <v>938</v>
      </c>
      <c r="F87" s="45" t="s">
        <v>770</v>
      </c>
      <c r="G87" s="44"/>
      <c r="H87" s="44"/>
      <c r="I87" s="44" t="s">
        <v>786</v>
      </c>
      <c r="J87" s="44"/>
      <c r="K87" s="44"/>
      <c r="L87" s="44"/>
      <c r="M87" s="44"/>
      <c r="N87" s="44"/>
      <c r="O87" s="44"/>
      <c r="P87" s="44"/>
      <c r="Q87" s="44"/>
      <c r="R87" s="44"/>
      <c r="S87" s="44"/>
      <c r="T87" s="44"/>
    </row>
    <row r="88" spans="2:20" ht="20.45" customHeight="1">
      <c r="B88" s="45" t="s">
        <v>46</v>
      </c>
      <c r="C88" s="45" t="s">
        <v>823</v>
      </c>
      <c r="D88" s="45" t="s">
        <v>796</v>
      </c>
      <c r="E88" s="45" t="s">
        <v>939</v>
      </c>
      <c r="F88" s="45" t="s">
        <v>770</v>
      </c>
      <c r="G88" s="44"/>
      <c r="H88" s="44"/>
      <c r="I88" s="44"/>
      <c r="J88" s="44"/>
      <c r="K88" s="44"/>
      <c r="L88" s="44"/>
      <c r="M88" s="44"/>
      <c r="N88" s="44" t="s">
        <v>786</v>
      </c>
      <c r="O88" s="44"/>
      <c r="P88" s="44"/>
      <c r="Q88" s="44"/>
      <c r="R88" s="44"/>
      <c r="S88" s="44"/>
      <c r="T88" s="44"/>
    </row>
    <row r="89" spans="2:20" ht="18" customHeight="1">
      <c r="B89" s="29" t="s">
        <v>35</v>
      </c>
      <c r="C89" s="29" t="s">
        <v>823</v>
      </c>
      <c r="D89" s="29" t="s">
        <v>796</v>
      </c>
      <c r="E89" s="29" t="s">
        <v>940</v>
      </c>
      <c r="F89" s="45" t="s">
        <v>770</v>
      </c>
      <c r="G89" s="44"/>
      <c r="H89" s="44"/>
      <c r="I89" s="44"/>
      <c r="J89" s="44"/>
      <c r="K89" s="44"/>
      <c r="L89" s="44"/>
      <c r="M89" s="44"/>
      <c r="N89" s="44" t="s">
        <v>786</v>
      </c>
      <c r="O89" s="44"/>
      <c r="P89" s="44"/>
      <c r="Q89" s="44"/>
      <c r="R89" s="44"/>
      <c r="S89" s="44"/>
      <c r="T89" s="44"/>
    </row>
    <row r="90" spans="2:20" ht="20.45" customHeight="1">
      <c r="B90" s="45" t="s">
        <v>33</v>
      </c>
      <c r="C90" s="45" t="s">
        <v>823</v>
      </c>
      <c r="D90" s="45" t="s">
        <v>796</v>
      </c>
      <c r="E90" s="45" t="s">
        <v>941</v>
      </c>
      <c r="F90" s="45" t="s">
        <v>770</v>
      </c>
      <c r="G90" s="44"/>
      <c r="H90" s="44"/>
      <c r="I90" s="44"/>
      <c r="J90" s="44"/>
      <c r="K90" s="44"/>
      <c r="L90" s="44"/>
      <c r="M90" s="44"/>
      <c r="N90" s="44" t="s">
        <v>786</v>
      </c>
      <c r="O90" s="44"/>
      <c r="P90" s="44"/>
      <c r="Q90" s="44"/>
      <c r="R90" s="44"/>
      <c r="S90" s="44"/>
      <c r="T90" s="44"/>
    </row>
    <row r="91" spans="2:20" ht="20.45" customHeight="1">
      <c r="B91" s="29" t="s">
        <v>36</v>
      </c>
      <c r="C91" s="29" t="s">
        <v>823</v>
      </c>
      <c r="D91" s="29" t="s">
        <v>796</v>
      </c>
      <c r="E91" s="29" t="s">
        <v>942</v>
      </c>
      <c r="F91" s="45" t="s">
        <v>770</v>
      </c>
      <c r="G91" s="44"/>
      <c r="H91" s="44"/>
      <c r="I91" s="44"/>
      <c r="J91" s="44"/>
      <c r="K91" s="44"/>
      <c r="L91" s="44"/>
      <c r="M91" s="44"/>
      <c r="N91" s="44" t="s">
        <v>786</v>
      </c>
      <c r="O91" s="44"/>
      <c r="P91" s="44"/>
      <c r="Q91" s="44"/>
      <c r="R91" s="44"/>
      <c r="S91" s="44"/>
      <c r="T91" s="44"/>
    </row>
    <row r="92" spans="2:20" ht="20.45" customHeight="1">
      <c r="B92" s="45" t="s">
        <v>39</v>
      </c>
      <c r="C92" s="45" t="s">
        <v>943</v>
      </c>
      <c r="D92" s="45" t="s">
        <v>14</v>
      </c>
      <c r="E92" s="45" t="s">
        <v>944</v>
      </c>
      <c r="F92" s="45" t="s">
        <v>770</v>
      </c>
      <c r="G92" s="44"/>
      <c r="H92" s="44"/>
      <c r="I92" s="44"/>
      <c r="J92" s="44"/>
      <c r="K92" s="44"/>
      <c r="L92" s="44"/>
      <c r="M92" s="44"/>
      <c r="N92" s="44" t="s">
        <v>786</v>
      </c>
      <c r="O92" s="44"/>
      <c r="P92" s="44"/>
      <c r="Q92" s="44"/>
      <c r="R92" s="44"/>
      <c r="S92" s="44"/>
      <c r="T92" s="44"/>
    </row>
    <row r="93" spans="2:20" ht="20.45" customHeight="1">
      <c r="B93" s="29" t="s">
        <v>42</v>
      </c>
      <c r="C93" s="29" t="s">
        <v>945</v>
      </c>
      <c r="D93" s="29" t="s">
        <v>14</v>
      </c>
      <c r="E93" s="29" t="s">
        <v>946</v>
      </c>
      <c r="F93" s="45" t="s">
        <v>770</v>
      </c>
      <c r="G93" s="44"/>
      <c r="H93" s="44"/>
      <c r="I93" s="44"/>
      <c r="J93" s="44"/>
      <c r="K93" s="44"/>
      <c r="L93" s="44"/>
      <c r="M93" s="44"/>
      <c r="N93" s="44" t="s">
        <v>786</v>
      </c>
      <c r="O93" s="44"/>
      <c r="P93" s="44"/>
      <c r="Q93" s="44"/>
      <c r="R93" s="44"/>
      <c r="S93" s="44"/>
      <c r="T93" s="44"/>
    </row>
    <row r="94" spans="2:20" ht="20.45" customHeight="1">
      <c r="B94" s="45" t="s">
        <v>67</v>
      </c>
      <c r="C94" s="45" t="s">
        <v>787</v>
      </c>
      <c r="D94" s="45" t="s">
        <v>784</v>
      </c>
      <c r="E94" s="45" t="s">
        <v>947</v>
      </c>
      <c r="F94" s="45" t="s">
        <v>770</v>
      </c>
      <c r="G94" s="44"/>
      <c r="H94" s="44"/>
      <c r="I94" s="44"/>
      <c r="J94" s="44"/>
      <c r="K94" s="44"/>
      <c r="L94" s="44"/>
      <c r="M94" s="44"/>
      <c r="N94" s="44"/>
      <c r="O94" s="44"/>
      <c r="P94" s="44"/>
      <c r="Q94" s="44" t="s">
        <v>786</v>
      </c>
      <c r="R94" s="44"/>
      <c r="S94" s="44"/>
      <c r="T94" s="44"/>
    </row>
    <row r="95" spans="2:20" ht="20.45" customHeight="1">
      <c r="B95" s="29" t="s">
        <v>78</v>
      </c>
      <c r="C95" s="29" t="s">
        <v>787</v>
      </c>
      <c r="D95" s="29" t="s">
        <v>784</v>
      </c>
      <c r="E95" s="29" t="s">
        <v>948</v>
      </c>
      <c r="F95" s="45" t="s">
        <v>770</v>
      </c>
      <c r="G95" s="44"/>
      <c r="H95" s="44"/>
      <c r="I95" s="44"/>
      <c r="J95" s="44"/>
      <c r="K95" s="44"/>
      <c r="L95" s="44"/>
      <c r="M95" s="44"/>
      <c r="N95" s="44"/>
      <c r="O95" s="44"/>
      <c r="P95" s="44"/>
      <c r="Q95" s="44" t="s">
        <v>786</v>
      </c>
      <c r="R95" s="44"/>
      <c r="S95" s="44"/>
      <c r="T95" s="44"/>
    </row>
    <row r="96" spans="2:20" ht="20.45" customHeight="1">
      <c r="B96" s="45" t="s">
        <v>81</v>
      </c>
      <c r="C96" s="45" t="s">
        <v>904</v>
      </c>
      <c r="D96" s="45" t="s">
        <v>14</v>
      </c>
      <c r="E96" s="45" t="s">
        <v>949</v>
      </c>
      <c r="F96" s="45" t="s">
        <v>770</v>
      </c>
      <c r="G96" s="44"/>
      <c r="H96" s="44"/>
      <c r="I96" s="44" t="s">
        <v>786</v>
      </c>
      <c r="J96" s="44"/>
      <c r="K96" s="44"/>
      <c r="L96" s="44"/>
      <c r="M96" s="44"/>
      <c r="N96" s="44"/>
      <c r="O96" s="44"/>
      <c r="P96" s="44"/>
      <c r="Q96" s="44"/>
      <c r="R96" s="44"/>
      <c r="S96" s="44"/>
      <c r="T96" s="44"/>
    </row>
    <row r="97" spans="2:20" s="38" customFormat="1" ht="20.45" customHeight="1">
      <c r="B97" s="29" t="s">
        <v>83</v>
      </c>
      <c r="C97" s="29" t="s">
        <v>904</v>
      </c>
      <c r="D97" s="29" t="s">
        <v>14</v>
      </c>
      <c r="E97" s="29" t="s">
        <v>950</v>
      </c>
      <c r="F97" s="45" t="s">
        <v>770</v>
      </c>
      <c r="G97" s="44"/>
      <c r="H97" s="44"/>
      <c r="I97" s="44" t="s">
        <v>786</v>
      </c>
      <c r="J97" s="44"/>
      <c r="K97" s="44"/>
      <c r="L97" s="44"/>
      <c r="M97" s="44"/>
      <c r="N97" s="44"/>
      <c r="O97" s="44"/>
      <c r="P97" s="44"/>
      <c r="Q97" s="44"/>
      <c r="R97" s="44"/>
      <c r="S97" s="44"/>
      <c r="T97" s="44"/>
    </row>
    <row r="98" spans="2:20" ht="20.45" customHeight="1">
      <c r="B98" s="45" t="s">
        <v>85</v>
      </c>
      <c r="C98" s="45" t="s">
        <v>904</v>
      </c>
      <c r="D98" s="45" t="s">
        <v>14</v>
      </c>
      <c r="E98" s="45" t="s">
        <v>951</v>
      </c>
      <c r="F98" s="45" t="s">
        <v>770</v>
      </c>
      <c r="G98" s="44"/>
      <c r="H98" s="44"/>
      <c r="I98" s="44" t="s">
        <v>786</v>
      </c>
      <c r="J98" s="44"/>
      <c r="K98" s="44"/>
      <c r="L98" s="44"/>
      <c r="M98" s="44"/>
      <c r="N98" s="44"/>
      <c r="O98" s="44"/>
      <c r="P98" s="44"/>
      <c r="Q98" s="44"/>
      <c r="R98" s="44"/>
      <c r="S98" s="44"/>
      <c r="T98" s="44"/>
    </row>
    <row r="99" spans="2:20" ht="20.45" customHeight="1">
      <c r="B99" s="29" t="s">
        <v>86</v>
      </c>
      <c r="C99" s="29" t="s">
        <v>904</v>
      </c>
      <c r="D99" s="29" t="s">
        <v>14</v>
      </c>
      <c r="E99" s="29" t="s">
        <v>952</v>
      </c>
      <c r="F99" s="45" t="s">
        <v>770</v>
      </c>
      <c r="G99" s="44"/>
      <c r="H99" s="44"/>
      <c r="I99" s="44" t="s">
        <v>786</v>
      </c>
      <c r="J99" s="44"/>
      <c r="K99" s="44"/>
      <c r="L99" s="44"/>
      <c r="M99" s="44"/>
      <c r="N99" s="44"/>
      <c r="O99" s="44"/>
      <c r="P99" s="44"/>
      <c r="Q99" s="44"/>
      <c r="R99" s="44"/>
      <c r="S99" s="44"/>
      <c r="T99" s="44"/>
    </row>
    <row r="100" spans="2:20" ht="20.45" customHeight="1">
      <c r="B100" s="45" t="s">
        <v>87</v>
      </c>
      <c r="C100" s="45" t="s">
        <v>904</v>
      </c>
      <c r="D100" s="45" t="s">
        <v>14</v>
      </c>
      <c r="E100" s="45" t="s">
        <v>953</v>
      </c>
      <c r="F100" s="45" t="s">
        <v>770</v>
      </c>
      <c r="G100" s="44"/>
      <c r="H100" s="44"/>
      <c r="I100" s="44" t="s">
        <v>786</v>
      </c>
      <c r="J100" s="44"/>
      <c r="K100" s="44"/>
      <c r="L100" s="44"/>
      <c r="M100" s="44"/>
      <c r="N100" s="44"/>
      <c r="O100" s="44"/>
      <c r="P100" s="44"/>
      <c r="Q100" s="44"/>
      <c r="R100" s="44"/>
      <c r="S100" s="44"/>
      <c r="T100" s="44"/>
    </row>
    <row r="101" spans="2:20" ht="20.45" customHeight="1">
      <c r="B101" s="29" t="s">
        <v>89</v>
      </c>
      <c r="C101" s="29" t="s">
        <v>954</v>
      </c>
      <c r="D101" s="29" t="s">
        <v>14</v>
      </c>
      <c r="E101" s="29" t="s">
        <v>955</v>
      </c>
      <c r="F101" s="45" t="s">
        <v>770</v>
      </c>
      <c r="G101" s="44"/>
      <c r="H101" s="44"/>
      <c r="I101" s="44"/>
      <c r="J101" s="44"/>
      <c r="K101" s="44"/>
      <c r="L101" s="44"/>
      <c r="M101" s="44"/>
      <c r="N101" s="44"/>
      <c r="O101" s="44"/>
      <c r="P101" s="44"/>
      <c r="Q101" s="44"/>
      <c r="R101" s="44" t="s">
        <v>786</v>
      </c>
      <c r="S101" s="44"/>
      <c r="T101" s="44"/>
    </row>
    <row r="102" spans="2:20" ht="20.45" customHeight="1">
      <c r="G102" s="20">
        <f>COUNTA(G4:G101)</f>
        <v>18</v>
      </c>
      <c r="H102" s="20">
        <f t="shared" ref="H102:T102" si="0">COUNTA(H4:H101)</f>
        <v>2</v>
      </c>
      <c r="I102" s="20">
        <f t="shared" si="0"/>
        <v>11</v>
      </c>
      <c r="J102" s="20">
        <f t="shared" si="0"/>
        <v>1</v>
      </c>
      <c r="K102" s="20">
        <f t="shared" si="0"/>
        <v>5</v>
      </c>
      <c r="L102" s="20">
        <f t="shared" si="0"/>
        <v>2</v>
      </c>
      <c r="M102" s="20">
        <f t="shared" si="0"/>
        <v>2</v>
      </c>
      <c r="N102" s="20">
        <f t="shared" si="0"/>
        <v>22</v>
      </c>
      <c r="O102" s="20">
        <f t="shared" si="0"/>
        <v>7</v>
      </c>
      <c r="P102" s="20">
        <f t="shared" si="0"/>
        <v>10</v>
      </c>
      <c r="Q102" s="20">
        <f t="shared" si="0"/>
        <v>36</v>
      </c>
      <c r="R102" s="20">
        <f t="shared" si="0"/>
        <v>10</v>
      </c>
      <c r="S102" s="20">
        <f t="shared" si="0"/>
        <v>1</v>
      </c>
      <c r="T102" s="20">
        <f t="shared" si="0"/>
        <v>3</v>
      </c>
    </row>
  </sheetData>
  <autoFilter ref="B3:T102" xr:uid="{FEB7899E-C5D1-4DA4-9D0C-5C5E363505DB}"/>
  <mergeCells count="1">
    <mergeCell ref="G2:T2"/>
  </mergeCells>
  <conditionalFormatting sqref="G4:T101">
    <cfRule type="expression" dxfId="72" priority="8">
      <formula>G4&lt;&gt;""</formula>
    </cfRule>
  </conditionalFormatting>
  <hyperlinks>
    <hyperlink ref="E4" r:id="rId1" xr:uid="{88967BAA-E6ED-4662-9E92-80F57858F9C2}"/>
    <hyperlink ref="E60" r:id="rId2" xr:uid="{0C50FE0A-BD0F-4BD5-A93C-4F2F21118136}"/>
    <hyperlink ref="E79" r:id="rId3" xr:uid="{E57541A2-542F-4571-BB0B-A07B65353611}"/>
    <hyperlink ref="E6" r:id="rId4" xr:uid="{EC60E429-C427-4B79-9BC4-649ADBA5DED0}"/>
  </hyperlinks>
  <pageMargins left="0.7" right="0.7" top="0.75" bottom="0.75" header="0.3" footer="0.3"/>
  <pageSetup paperSize="9"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47C77-BD06-42A1-A7B3-DA3552BEBA74}">
  <sheetPr>
    <tabColor theme="4" tint="0.79998168889431442"/>
  </sheetPr>
  <dimension ref="B2:M7549"/>
  <sheetViews>
    <sheetView showGridLines="0" topLeftCell="J31" zoomScale="66" zoomScaleNormal="66" workbookViewId="0">
      <selection activeCell="W22" sqref="W22"/>
    </sheetView>
  </sheetViews>
  <sheetFormatPr defaultColWidth="8.85546875" defaultRowHeight="16.5"/>
  <cols>
    <col min="1" max="1" width="0" style="2" hidden="1" customWidth="1"/>
    <col min="2" max="5" width="10.42578125" style="2" hidden="1" customWidth="1"/>
    <col min="6" max="6" width="72.7109375" style="2" hidden="1" customWidth="1"/>
    <col min="7" max="7" width="48.42578125" style="2" hidden="1" customWidth="1"/>
    <col min="8" max="8" width="7.140625" style="2" hidden="1" customWidth="1"/>
    <col min="9" max="9" width="7" style="2" hidden="1" customWidth="1"/>
    <col min="10" max="10" width="7" style="2" customWidth="1"/>
    <col min="11" max="11" width="46.5703125" style="2" bestFit="1" customWidth="1"/>
    <col min="12" max="12" width="50.85546875" style="2" bestFit="1" customWidth="1"/>
    <col min="13" max="13" width="8.28515625" style="2" bestFit="1" customWidth="1"/>
    <col min="14" max="16384" width="8.85546875" style="2"/>
  </cols>
  <sheetData>
    <row r="2" spans="2:13" ht="62.45" customHeight="1"/>
    <row r="4" spans="2:13" ht="19.899999999999999" customHeight="1">
      <c r="K4" s="6" t="s">
        <v>956</v>
      </c>
      <c r="L4" s="6"/>
      <c r="M4" s="6"/>
    </row>
    <row r="5" spans="2:13" ht="13.15" customHeight="1"/>
    <row r="6" spans="2:13" ht="63" customHeight="1">
      <c r="K6" s="103" t="s">
        <v>957</v>
      </c>
      <c r="L6" s="103"/>
      <c r="M6" s="103"/>
    </row>
    <row r="8" spans="2:13">
      <c r="K8" s="10" t="s">
        <v>958</v>
      </c>
      <c r="L8" s="10" t="s">
        <v>959</v>
      </c>
      <c r="M8" s="10"/>
    </row>
    <row r="9" spans="2:13">
      <c r="K9" s="22" t="s">
        <v>960</v>
      </c>
      <c r="L9" s="22" t="s">
        <v>961</v>
      </c>
      <c r="M9" s="22" t="s">
        <v>962</v>
      </c>
    </row>
    <row r="10" spans="2:13">
      <c r="B10" s="22" t="s">
        <v>963</v>
      </c>
      <c r="C10" s="22" t="s">
        <v>964</v>
      </c>
      <c r="D10" s="22" t="s">
        <v>965</v>
      </c>
      <c r="E10" s="22" t="s">
        <v>966</v>
      </c>
      <c r="F10" s="22" t="s">
        <v>6</v>
      </c>
      <c r="G10" s="19" t="s">
        <v>967</v>
      </c>
      <c r="K10" s="2" t="s">
        <v>968</v>
      </c>
      <c r="L10" s="2" t="s">
        <v>969</v>
      </c>
      <c r="M10" s="2">
        <v>1</v>
      </c>
    </row>
    <row r="11" spans="2:13">
      <c r="B11" s="11" t="s">
        <v>970</v>
      </c>
      <c r="C11" s="11"/>
      <c r="D11" s="11"/>
      <c r="E11" s="11"/>
      <c r="F11" s="11" t="s">
        <v>971</v>
      </c>
      <c r="G11" s="11" t="str">
        <f t="shared" ref="G11:G42" si="0">B11&amp;C11&amp;D11&amp;E11</f>
        <v>0</v>
      </c>
      <c r="K11" s="2" t="s">
        <v>972</v>
      </c>
      <c r="L11" s="2" t="s">
        <v>973</v>
      </c>
      <c r="M11" s="2">
        <v>2</v>
      </c>
    </row>
    <row r="12" spans="2:13">
      <c r="B12" s="11"/>
      <c r="C12" s="11" t="s">
        <v>974</v>
      </c>
      <c r="D12" s="11"/>
      <c r="E12" s="11"/>
      <c r="F12" s="11" t="s">
        <v>975</v>
      </c>
      <c r="G12" s="11" t="str">
        <f t="shared" si="0"/>
        <v>02000</v>
      </c>
      <c r="K12" s="2" t="s">
        <v>976</v>
      </c>
      <c r="L12" s="2" t="s">
        <v>977</v>
      </c>
      <c r="M12" s="2">
        <v>3</v>
      </c>
    </row>
    <row r="13" spans="2:13">
      <c r="B13" s="11"/>
      <c r="C13" s="11"/>
      <c r="D13" s="11" t="s">
        <v>978</v>
      </c>
      <c r="E13" s="11"/>
      <c r="F13" s="11" t="s">
        <v>979</v>
      </c>
      <c r="G13" s="11" t="str">
        <f t="shared" si="0"/>
        <v>02060</v>
      </c>
      <c r="K13" s="2" t="s">
        <v>980</v>
      </c>
      <c r="L13" s="2" t="s">
        <v>981</v>
      </c>
      <c r="M13" s="2">
        <v>4</v>
      </c>
    </row>
    <row r="14" spans="2:13">
      <c r="B14" s="11"/>
      <c r="C14" s="11"/>
      <c r="D14" s="11" t="s">
        <v>982</v>
      </c>
      <c r="E14" s="11"/>
      <c r="F14" s="11" t="s">
        <v>983</v>
      </c>
      <c r="G14" s="11" t="str">
        <f t="shared" si="0"/>
        <v>02070</v>
      </c>
      <c r="K14" s="2" t="s">
        <v>984</v>
      </c>
      <c r="L14" s="2" t="s">
        <v>985</v>
      </c>
      <c r="M14" s="2">
        <v>4</v>
      </c>
    </row>
    <row r="15" spans="2:13">
      <c r="B15" s="11"/>
      <c r="C15" s="11"/>
      <c r="D15" s="11" t="s">
        <v>986</v>
      </c>
      <c r="E15" s="11"/>
      <c r="F15" s="11" t="s">
        <v>987</v>
      </c>
      <c r="G15" s="11" t="str">
        <f t="shared" si="0"/>
        <v>02090</v>
      </c>
      <c r="K15" s="2" t="s">
        <v>988</v>
      </c>
      <c r="L15" s="2" t="s">
        <v>989</v>
      </c>
      <c r="M15" s="2">
        <v>4</v>
      </c>
    </row>
    <row r="16" spans="2:13">
      <c r="B16" s="11"/>
      <c r="C16" s="11"/>
      <c r="D16" s="11" t="s">
        <v>990</v>
      </c>
      <c r="E16" s="11"/>
      <c r="F16" s="11" t="s">
        <v>991</v>
      </c>
      <c r="G16" s="11" t="str">
        <f t="shared" si="0"/>
        <v>02100</v>
      </c>
      <c r="K16" s="2" t="s">
        <v>992</v>
      </c>
      <c r="L16" s="2" t="s">
        <v>993</v>
      </c>
      <c r="M16" s="2">
        <v>3</v>
      </c>
    </row>
    <row r="17" spans="2:13">
      <c r="B17" s="11"/>
      <c r="C17" s="11"/>
      <c r="D17" s="11"/>
      <c r="E17" s="11" t="s">
        <v>994</v>
      </c>
      <c r="F17" s="11" t="s">
        <v>995</v>
      </c>
      <c r="G17" s="11" t="str">
        <f t="shared" si="0"/>
        <v>02110</v>
      </c>
      <c r="K17" s="2" t="s">
        <v>996</v>
      </c>
      <c r="L17" s="2" t="s">
        <v>997</v>
      </c>
      <c r="M17" s="2">
        <v>4</v>
      </c>
    </row>
    <row r="18" spans="2:13">
      <c r="B18" s="11"/>
      <c r="C18" s="11"/>
      <c r="D18" s="11"/>
      <c r="E18" s="11" t="s">
        <v>998</v>
      </c>
      <c r="F18" s="11" t="s">
        <v>999</v>
      </c>
      <c r="G18" s="11" t="str">
        <f t="shared" si="0"/>
        <v>02115</v>
      </c>
      <c r="K18" s="2" t="s">
        <v>1000</v>
      </c>
      <c r="L18" s="2" t="s">
        <v>1001</v>
      </c>
      <c r="M18" s="2">
        <v>4</v>
      </c>
    </row>
    <row r="19" spans="2:13">
      <c r="B19" s="11"/>
      <c r="C19" s="11"/>
      <c r="D19" s="11"/>
      <c r="E19" s="11" t="s">
        <v>1002</v>
      </c>
      <c r="F19" s="11" t="s">
        <v>1003</v>
      </c>
      <c r="G19" s="11" t="str">
        <f t="shared" si="0"/>
        <v>02120</v>
      </c>
      <c r="K19" s="2" t="s">
        <v>1004</v>
      </c>
      <c r="L19" s="2" t="s">
        <v>1005</v>
      </c>
      <c r="M19" s="2">
        <v>4</v>
      </c>
    </row>
    <row r="20" spans="2:13">
      <c r="B20" s="11"/>
      <c r="C20" s="11"/>
      <c r="D20" s="11"/>
      <c r="E20" s="11" t="s">
        <v>1006</v>
      </c>
      <c r="F20" s="11" t="s">
        <v>1007</v>
      </c>
      <c r="G20" s="11" t="str">
        <f t="shared" si="0"/>
        <v>02140</v>
      </c>
      <c r="K20" s="2" t="s">
        <v>1008</v>
      </c>
      <c r="L20" s="2" t="s">
        <v>1009</v>
      </c>
      <c r="M20" s="2">
        <v>4</v>
      </c>
    </row>
    <row r="21" spans="2:13">
      <c r="B21" s="11"/>
      <c r="C21" s="11"/>
      <c r="D21" s="11"/>
      <c r="E21" s="11" t="s">
        <v>1010</v>
      </c>
      <c r="F21" s="11" t="s">
        <v>1011</v>
      </c>
      <c r="G21" s="11" t="str">
        <f t="shared" si="0"/>
        <v>02160</v>
      </c>
      <c r="K21" s="2" t="s">
        <v>1012</v>
      </c>
      <c r="L21" s="2" t="s">
        <v>1013</v>
      </c>
      <c r="M21" s="2">
        <v>4</v>
      </c>
    </row>
    <row r="22" spans="2:13">
      <c r="B22" s="11"/>
      <c r="C22" s="11"/>
      <c r="D22" s="11"/>
      <c r="E22" s="11" t="s">
        <v>1014</v>
      </c>
      <c r="F22" s="11" t="s">
        <v>1015</v>
      </c>
      <c r="G22" s="11" t="str">
        <f t="shared" si="0"/>
        <v>02170</v>
      </c>
      <c r="K22" s="2" t="s">
        <v>1016</v>
      </c>
      <c r="L22" s="2" t="s">
        <v>1017</v>
      </c>
      <c r="M22" s="2">
        <v>4</v>
      </c>
    </row>
    <row r="23" spans="2:13">
      <c r="B23" s="11"/>
      <c r="C23" s="11"/>
      <c r="D23" s="11"/>
      <c r="E23" s="11" t="s">
        <v>1018</v>
      </c>
      <c r="F23" s="11" t="s">
        <v>1019</v>
      </c>
      <c r="G23" s="11" t="str">
        <f t="shared" si="0"/>
        <v>02180</v>
      </c>
      <c r="K23" s="2" t="s">
        <v>1020</v>
      </c>
      <c r="L23" s="2" t="s">
        <v>1021</v>
      </c>
      <c r="M23" s="2">
        <v>4</v>
      </c>
    </row>
    <row r="24" spans="2:13">
      <c r="B24" s="11"/>
      <c r="C24" s="11"/>
      <c r="D24" s="11" t="s">
        <v>1022</v>
      </c>
      <c r="E24" s="11"/>
      <c r="F24" s="11" t="s">
        <v>1023</v>
      </c>
      <c r="G24" s="11" t="str">
        <f t="shared" si="0"/>
        <v>02200</v>
      </c>
      <c r="K24" s="2" t="s">
        <v>1024</v>
      </c>
      <c r="L24" s="2" t="s">
        <v>1025</v>
      </c>
      <c r="M24" s="2">
        <v>4</v>
      </c>
    </row>
    <row r="25" spans="2:13">
      <c r="B25" s="11"/>
      <c r="C25" s="11"/>
      <c r="D25" s="11"/>
      <c r="E25" s="11" t="s">
        <v>1026</v>
      </c>
      <c r="F25" s="11" t="s">
        <v>1027</v>
      </c>
      <c r="G25" s="11" t="str">
        <f t="shared" si="0"/>
        <v>02210</v>
      </c>
      <c r="K25" s="2" t="s">
        <v>1028</v>
      </c>
      <c r="L25" s="2" t="s">
        <v>1029</v>
      </c>
      <c r="M25" s="2">
        <v>4</v>
      </c>
    </row>
    <row r="26" spans="2:13">
      <c r="B26" s="11"/>
      <c r="C26" s="11"/>
      <c r="D26" s="11"/>
      <c r="E26" s="11" t="s">
        <v>1030</v>
      </c>
      <c r="F26" s="11" t="s">
        <v>1031</v>
      </c>
      <c r="G26" s="11" t="str">
        <f t="shared" si="0"/>
        <v>02240</v>
      </c>
      <c r="K26" s="2" t="s">
        <v>1032</v>
      </c>
      <c r="L26" s="2" t="s">
        <v>1033</v>
      </c>
      <c r="M26" s="2">
        <v>2</v>
      </c>
    </row>
    <row r="27" spans="2:13">
      <c r="B27" s="11"/>
      <c r="C27" s="11"/>
      <c r="D27" s="11"/>
      <c r="E27" s="11" t="s">
        <v>1034</v>
      </c>
      <c r="F27" s="11" t="s">
        <v>1035</v>
      </c>
      <c r="G27" s="11" t="str">
        <f t="shared" si="0"/>
        <v>02246</v>
      </c>
      <c r="K27" s="2" t="s">
        <v>1036</v>
      </c>
      <c r="L27" s="2" t="s">
        <v>1037</v>
      </c>
      <c r="M27" s="2">
        <v>3</v>
      </c>
    </row>
    <row r="28" spans="2:13">
      <c r="B28" s="11"/>
      <c r="C28" s="11"/>
      <c r="D28" s="11"/>
      <c r="E28" s="11" t="s">
        <v>1038</v>
      </c>
      <c r="F28" s="11" t="s">
        <v>1039</v>
      </c>
      <c r="G28" s="11" t="str">
        <f t="shared" si="0"/>
        <v>02250</v>
      </c>
      <c r="K28" s="2" t="s">
        <v>1040</v>
      </c>
      <c r="L28" s="2" t="s">
        <v>1041</v>
      </c>
      <c r="M28" s="2">
        <v>4</v>
      </c>
    </row>
    <row r="29" spans="2:13">
      <c r="B29" s="11"/>
      <c r="C29" s="11"/>
      <c r="D29" s="11"/>
      <c r="E29" s="11" t="s">
        <v>1042</v>
      </c>
      <c r="F29" s="11" t="s">
        <v>1043</v>
      </c>
      <c r="G29" s="11" t="str">
        <f t="shared" si="0"/>
        <v>02290</v>
      </c>
      <c r="K29" s="2" t="s">
        <v>1044</v>
      </c>
      <c r="L29" s="2" t="s">
        <v>1045</v>
      </c>
      <c r="M29" s="2">
        <v>4</v>
      </c>
    </row>
    <row r="30" spans="2:13">
      <c r="B30" s="11"/>
      <c r="C30" s="11"/>
      <c r="D30" s="11" t="s">
        <v>1046</v>
      </c>
      <c r="E30" s="11"/>
      <c r="F30" s="11" t="s">
        <v>1047</v>
      </c>
      <c r="G30" s="11" t="str">
        <f t="shared" si="0"/>
        <v>02300</v>
      </c>
      <c r="K30" s="2" t="s">
        <v>1048</v>
      </c>
      <c r="L30" s="2" t="s">
        <v>1049</v>
      </c>
      <c r="M30" s="2">
        <v>4</v>
      </c>
    </row>
    <row r="31" spans="2:13">
      <c r="B31" s="11"/>
      <c r="C31" s="11"/>
      <c r="D31" s="11"/>
      <c r="E31" s="11" t="s">
        <v>1050</v>
      </c>
      <c r="F31" s="11" t="s">
        <v>1051</v>
      </c>
      <c r="G31" s="11" t="str">
        <f t="shared" si="0"/>
        <v>02310</v>
      </c>
      <c r="K31" s="2" t="s">
        <v>1052</v>
      </c>
      <c r="L31" s="2" t="s">
        <v>1053</v>
      </c>
      <c r="M31" s="2">
        <v>2</v>
      </c>
    </row>
    <row r="32" spans="2:13">
      <c r="B32" s="11"/>
      <c r="C32" s="11"/>
      <c r="D32" s="11"/>
      <c r="E32" s="11" t="s">
        <v>1054</v>
      </c>
      <c r="F32" s="11" t="s">
        <v>1055</v>
      </c>
      <c r="G32" s="11" t="str">
        <f t="shared" si="0"/>
        <v>02315</v>
      </c>
      <c r="K32" s="2" t="s">
        <v>1056</v>
      </c>
      <c r="L32" s="2" t="s">
        <v>1057</v>
      </c>
      <c r="M32" s="2">
        <v>3</v>
      </c>
    </row>
    <row r="33" spans="2:13">
      <c r="B33" s="11"/>
      <c r="C33" s="11"/>
      <c r="D33" s="11"/>
      <c r="E33" s="11" t="s">
        <v>1058</v>
      </c>
      <c r="F33" s="11" t="s">
        <v>1059</v>
      </c>
      <c r="G33" s="11" t="str">
        <f t="shared" si="0"/>
        <v>02340</v>
      </c>
      <c r="K33" s="2" t="s">
        <v>1060</v>
      </c>
      <c r="L33" s="2" t="s">
        <v>1061</v>
      </c>
      <c r="M33" s="2">
        <v>3</v>
      </c>
    </row>
    <row r="34" spans="2:13">
      <c r="B34" s="11"/>
      <c r="C34" s="11"/>
      <c r="D34" s="11"/>
      <c r="E34" s="11" t="s">
        <v>1062</v>
      </c>
      <c r="F34" s="11" t="s">
        <v>1063</v>
      </c>
      <c r="G34" s="11" t="str">
        <f t="shared" si="0"/>
        <v>02355</v>
      </c>
      <c r="K34" s="2" t="s">
        <v>1064</v>
      </c>
      <c r="L34" s="2" t="s">
        <v>1065</v>
      </c>
      <c r="M34" s="2">
        <v>3</v>
      </c>
    </row>
    <row r="35" spans="2:13">
      <c r="B35" s="11"/>
      <c r="C35" s="11"/>
      <c r="D35" s="11"/>
      <c r="E35" s="11" t="s">
        <v>1066</v>
      </c>
      <c r="F35" s="11" t="s">
        <v>1067</v>
      </c>
      <c r="G35" s="11" t="str">
        <f t="shared" si="0"/>
        <v>02370</v>
      </c>
      <c r="K35" s="2" t="s">
        <v>1068</v>
      </c>
      <c r="L35" s="2" t="s">
        <v>1069</v>
      </c>
      <c r="M35" s="2">
        <v>3</v>
      </c>
    </row>
    <row r="36" spans="2:13">
      <c r="B36" s="11"/>
      <c r="C36" s="11"/>
      <c r="D36" s="11"/>
      <c r="E36" s="11" t="s">
        <v>1070</v>
      </c>
      <c r="F36" s="11" t="s">
        <v>1071</v>
      </c>
      <c r="G36" s="11" t="str">
        <f t="shared" si="0"/>
        <v>02372</v>
      </c>
      <c r="K36" s="2" t="s">
        <v>1072</v>
      </c>
      <c r="L36" s="2" t="s">
        <v>1073</v>
      </c>
      <c r="M36" s="2">
        <v>3</v>
      </c>
    </row>
    <row r="37" spans="2:13">
      <c r="B37" s="11"/>
      <c r="C37" s="11"/>
      <c r="D37" s="11"/>
      <c r="E37" s="11" t="s">
        <v>1074</v>
      </c>
      <c r="F37" s="11" t="s">
        <v>1075</v>
      </c>
      <c r="G37" s="11" t="str">
        <f t="shared" si="0"/>
        <v>02380</v>
      </c>
      <c r="K37" s="2" t="s">
        <v>1076</v>
      </c>
      <c r="L37" s="2" t="s">
        <v>1077</v>
      </c>
      <c r="M37" s="2">
        <v>4</v>
      </c>
    </row>
    <row r="38" spans="2:13">
      <c r="B38" s="11"/>
      <c r="C38" s="11"/>
      <c r="D38" s="11" t="s">
        <v>1078</v>
      </c>
      <c r="E38" s="11"/>
      <c r="F38" s="11" t="s">
        <v>1079</v>
      </c>
      <c r="G38" s="11" t="str">
        <f t="shared" si="0"/>
        <v>02400</v>
      </c>
      <c r="K38" s="2" t="s">
        <v>1080</v>
      </c>
      <c r="L38" s="2" t="s">
        <v>1081</v>
      </c>
      <c r="M38" s="2">
        <v>4</v>
      </c>
    </row>
    <row r="39" spans="2:13">
      <c r="B39" s="11"/>
      <c r="C39" s="11"/>
      <c r="D39" s="11"/>
      <c r="E39" s="11" t="s">
        <v>1082</v>
      </c>
      <c r="F39" s="11" t="s">
        <v>1083</v>
      </c>
      <c r="G39" s="11" t="str">
        <f t="shared" si="0"/>
        <v>02410</v>
      </c>
      <c r="K39" s="2" t="s">
        <v>1084</v>
      </c>
      <c r="L39" s="2" t="s">
        <v>1085</v>
      </c>
      <c r="M39" s="2">
        <v>4</v>
      </c>
    </row>
    <row r="40" spans="2:13">
      <c r="B40" s="11"/>
      <c r="C40" s="11"/>
      <c r="D40" s="11"/>
      <c r="E40" s="11" t="s">
        <v>1086</v>
      </c>
      <c r="F40" s="11" t="s">
        <v>1087</v>
      </c>
      <c r="G40" s="11" t="str">
        <f t="shared" si="0"/>
        <v>02430</v>
      </c>
      <c r="K40" s="2" t="s">
        <v>1088</v>
      </c>
      <c r="L40" s="2" t="s">
        <v>1089</v>
      </c>
      <c r="M40" s="2">
        <v>4</v>
      </c>
    </row>
    <row r="41" spans="2:13">
      <c r="B41" s="11"/>
      <c r="C41" s="11"/>
      <c r="D41" s="11" t="s">
        <v>1090</v>
      </c>
      <c r="E41" s="11"/>
      <c r="F41" s="11" t="s">
        <v>1091</v>
      </c>
      <c r="G41" s="11" t="str">
        <f t="shared" si="0"/>
        <v>02450</v>
      </c>
      <c r="K41" s="2" t="s">
        <v>1092</v>
      </c>
      <c r="L41" s="2" t="s">
        <v>1093</v>
      </c>
      <c r="M41" s="2">
        <v>4</v>
      </c>
    </row>
    <row r="42" spans="2:13">
      <c r="B42" s="11"/>
      <c r="C42" s="11"/>
      <c r="D42" s="11"/>
      <c r="E42" s="11" t="s">
        <v>1094</v>
      </c>
      <c r="F42" s="11" t="s">
        <v>1095</v>
      </c>
      <c r="G42" s="11" t="str">
        <f t="shared" si="0"/>
        <v>02455</v>
      </c>
      <c r="K42" s="2" t="s">
        <v>1096</v>
      </c>
      <c r="L42" s="2" t="s">
        <v>1097</v>
      </c>
      <c r="M42" s="2">
        <v>2</v>
      </c>
    </row>
    <row r="43" spans="2:13">
      <c r="B43" s="11"/>
      <c r="C43" s="11"/>
      <c r="D43" s="11"/>
      <c r="E43" s="11" t="s">
        <v>1098</v>
      </c>
      <c r="F43" s="11" t="s">
        <v>1099</v>
      </c>
      <c r="G43" s="11" t="str">
        <f t="shared" ref="G43:G70" si="1">B43&amp;C43&amp;D43&amp;E43</f>
        <v>02490</v>
      </c>
      <c r="K43" s="2" t="s">
        <v>1100</v>
      </c>
      <c r="L43" s="2" t="s">
        <v>1101</v>
      </c>
      <c r="M43" s="2">
        <v>3</v>
      </c>
    </row>
    <row r="44" spans="2:13">
      <c r="B44" s="11"/>
      <c r="C44" s="11"/>
      <c r="D44" s="11" t="s">
        <v>1102</v>
      </c>
      <c r="E44" s="11"/>
      <c r="F44" s="11" t="s">
        <v>1103</v>
      </c>
      <c r="G44" s="11" t="str">
        <f t="shared" si="1"/>
        <v>02500</v>
      </c>
      <c r="K44" s="2" t="s">
        <v>1104</v>
      </c>
      <c r="L44" s="2" t="s">
        <v>1105</v>
      </c>
      <c r="M44" s="2">
        <v>4</v>
      </c>
    </row>
    <row r="45" spans="2:13">
      <c r="B45" s="11"/>
      <c r="C45" s="11"/>
      <c r="D45" s="11"/>
      <c r="E45" s="11" t="s">
        <v>1106</v>
      </c>
      <c r="F45" s="11" t="s">
        <v>1107</v>
      </c>
      <c r="G45" s="11" t="str">
        <f t="shared" si="1"/>
        <v>02505</v>
      </c>
      <c r="K45" s="2" t="s">
        <v>1108</v>
      </c>
      <c r="L45" s="2" t="s">
        <v>1109</v>
      </c>
      <c r="M45" s="2">
        <v>4</v>
      </c>
    </row>
    <row r="46" spans="2:13">
      <c r="B46" s="11"/>
      <c r="C46" s="11"/>
      <c r="D46" s="11"/>
      <c r="E46" s="11" t="s">
        <v>1110</v>
      </c>
      <c r="F46" s="11" t="s">
        <v>1111</v>
      </c>
      <c r="G46" s="11" t="str">
        <f t="shared" si="1"/>
        <v>02510</v>
      </c>
      <c r="K46" s="2" t="s">
        <v>1112</v>
      </c>
      <c r="L46" s="2" t="s">
        <v>1113</v>
      </c>
      <c r="M46" s="2">
        <v>3</v>
      </c>
    </row>
    <row r="47" spans="2:13">
      <c r="B47" s="11"/>
      <c r="C47" s="11"/>
      <c r="D47" s="11"/>
      <c r="E47" s="11" t="s">
        <v>1114</v>
      </c>
      <c r="F47" s="11" t="s">
        <v>1115</v>
      </c>
      <c r="G47" s="11" t="str">
        <f t="shared" si="1"/>
        <v>02520</v>
      </c>
      <c r="K47" s="2" t="s">
        <v>1116</v>
      </c>
      <c r="L47" s="2" t="s">
        <v>1117</v>
      </c>
      <c r="M47" s="2">
        <v>4</v>
      </c>
    </row>
    <row r="48" spans="2:13">
      <c r="B48" s="11"/>
      <c r="C48" s="11"/>
      <c r="D48" s="11"/>
      <c r="E48" s="11" t="s">
        <v>1118</v>
      </c>
      <c r="F48" s="11" t="s">
        <v>1119</v>
      </c>
      <c r="G48" s="11" t="str">
        <f t="shared" si="1"/>
        <v>02530</v>
      </c>
      <c r="K48" s="2" t="s">
        <v>1120</v>
      </c>
      <c r="L48" s="2" t="s">
        <v>1121</v>
      </c>
      <c r="M48" s="2">
        <v>4</v>
      </c>
    </row>
    <row r="49" spans="2:13">
      <c r="B49" s="11"/>
      <c r="C49" s="11"/>
      <c r="D49" s="11"/>
      <c r="E49" s="11" t="s">
        <v>1122</v>
      </c>
      <c r="F49" s="11" t="s">
        <v>1123</v>
      </c>
      <c r="G49" s="11" t="str">
        <f t="shared" si="1"/>
        <v>02535</v>
      </c>
      <c r="K49" s="2" t="s">
        <v>1124</v>
      </c>
      <c r="L49" s="2" t="s">
        <v>1125</v>
      </c>
      <c r="M49" s="2">
        <v>2</v>
      </c>
    </row>
    <row r="50" spans="2:13">
      <c r="B50" s="11"/>
      <c r="C50" s="11"/>
      <c r="D50" s="11"/>
      <c r="E50" s="11" t="s">
        <v>1126</v>
      </c>
      <c r="F50" s="11" t="s">
        <v>1127</v>
      </c>
      <c r="G50" s="11" t="str">
        <f t="shared" si="1"/>
        <v>02540</v>
      </c>
      <c r="K50" s="2" t="s">
        <v>1128</v>
      </c>
      <c r="L50" s="2" t="s">
        <v>1129</v>
      </c>
      <c r="M50" s="2">
        <v>3</v>
      </c>
    </row>
    <row r="51" spans="2:13">
      <c r="B51" s="11"/>
      <c r="C51" s="11"/>
      <c r="D51" s="11"/>
      <c r="E51" s="11" t="s">
        <v>1130</v>
      </c>
      <c r="F51" s="11" t="s">
        <v>1131</v>
      </c>
      <c r="G51" s="11" t="str">
        <f t="shared" si="1"/>
        <v>02545</v>
      </c>
      <c r="K51" s="2" t="s">
        <v>1132</v>
      </c>
      <c r="L51" s="2" t="s">
        <v>1133</v>
      </c>
      <c r="M51" s="2">
        <v>4</v>
      </c>
    </row>
    <row r="52" spans="2:13">
      <c r="B52" s="11"/>
      <c r="C52" s="11"/>
      <c r="D52" s="11"/>
      <c r="E52" s="11" t="s">
        <v>1134</v>
      </c>
      <c r="F52" s="11" t="s">
        <v>1135</v>
      </c>
      <c r="G52" s="11" t="str">
        <f t="shared" si="1"/>
        <v>02555</v>
      </c>
      <c r="K52" s="2" t="s">
        <v>1136</v>
      </c>
      <c r="L52" s="2" t="s">
        <v>1137</v>
      </c>
      <c r="M52" s="2">
        <v>3</v>
      </c>
    </row>
    <row r="53" spans="2:13">
      <c r="B53" s="11"/>
      <c r="C53" s="11"/>
      <c r="D53" s="11"/>
      <c r="E53" s="11" t="s">
        <v>1138</v>
      </c>
      <c r="F53" s="11" t="s">
        <v>1139</v>
      </c>
      <c r="G53" s="11" t="str">
        <f t="shared" si="1"/>
        <v>02560</v>
      </c>
      <c r="K53" s="2" t="s">
        <v>1140</v>
      </c>
      <c r="L53" s="2" t="s">
        <v>1141</v>
      </c>
      <c r="M53" s="2">
        <v>3</v>
      </c>
    </row>
    <row r="54" spans="2:13">
      <c r="B54" s="11"/>
      <c r="C54" s="11"/>
      <c r="D54" s="11"/>
      <c r="E54" s="11" t="s">
        <v>1142</v>
      </c>
      <c r="F54" s="11" t="s">
        <v>1143</v>
      </c>
      <c r="G54" s="11" t="str">
        <f t="shared" si="1"/>
        <v>02565</v>
      </c>
      <c r="K54" s="2" t="s">
        <v>1144</v>
      </c>
      <c r="L54" s="2" t="s">
        <v>1145</v>
      </c>
      <c r="M54" s="2">
        <v>4</v>
      </c>
    </row>
    <row r="55" spans="2:13">
      <c r="B55" s="11"/>
      <c r="C55" s="11"/>
      <c r="D55" s="11" t="s">
        <v>1146</v>
      </c>
      <c r="E55" s="11"/>
      <c r="F55" s="11" t="s">
        <v>1147</v>
      </c>
      <c r="G55" s="11" t="str">
        <f t="shared" si="1"/>
        <v>02600</v>
      </c>
      <c r="K55" s="2" t="s">
        <v>1148</v>
      </c>
      <c r="L55" s="2" t="s">
        <v>1149</v>
      </c>
      <c r="M55" s="2">
        <v>4</v>
      </c>
    </row>
    <row r="56" spans="2:13">
      <c r="B56" s="11"/>
      <c r="C56" s="11"/>
      <c r="D56" s="11"/>
      <c r="E56" s="11" t="s">
        <v>1150</v>
      </c>
      <c r="F56" s="11" t="s">
        <v>1151</v>
      </c>
      <c r="G56" s="11" t="str">
        <f t="shared" si="1"/>
        <v>02620</v>
      </c>
      <c r="K56" s="2" t="s">
        <v>1152</v>
      </c>
      <c r="L56" s="2" t="s">
        <v>1153</v>
      </c>
      <c r="M56" s="2">
        <v>4</v>
      </c>
    </row>
    <row r="57" spans="2:13">
      <c r="B57" s="11"/>
      <c r="C57" s="11"/>
      <c r="D57" s="11"/>
      <c r="E57" s="11" t="s">
        <v>1154</v>
      </c>
      <c r="F57" s="11" t="s">
        <v>1155</v>
      </c>
      <c r="G57" s="11" t="str">
        <f t="shared" si="1"/>
        <v>02630</v>
      </c>
      <c r="K57" s="2" t="s">
        <v>1156</v>
      </c>
      <c r="L57" s="2" t="s">
        <v>1157</v>
      </c>
      <c r="M57" s="2">
        <v>4</v>
      </c>
    </row>
    <row r="58" spans="2:13">
      <c r="B58" s="11"/>
      <c r="C58" s="11"/>
      <c r="D58" s="11"/>
      <c r="E58" s="11" t="s">
        <v>1158</v>
      </c>
      <c r="F58" s="11" t="s">
        <v>1159</v>
      </c>
      <c r="G58" s="11" t="str">
        <f t="shared" si="1"/>
        <v>02660</v>
      </c>
      <c r="K58" s="2" t="s">
        <v>1160</v>
      </c>
      <c r="L58" s="2" t="s">
        <v>1161</v>
      </c>
      <c r="M58" s="2">
        <v>4</v>
      </c>
    </row>
    <row r="59" spans="2:13">
      <c r="B59" s="11"/>
      <c r="C59" s="11"/>
      <c r="D59" s="11" t="s">
        <v>1162</v>
      </c>
      <c r="E59" s="11"/>
      <c r="F59" s="11" t="s">
        <v>1163</v>
      </c>
      <c r="G59" s="11" t="str">
        <f t="shared" si="1"/>
        <v>02700</v>
      </c>
      <c r="K59" s="2" t="s">
        <v>1164</v>
      </c>
      <c r="L59" s="2" t="s">
        <v>1165</v>
      </c>
      <c r="M59" s="2">
        <v>3</v>
      </c>
    </row>
    <row r="60" spans="2:13">
      <c r="B60" s="11"/>
      <c r="C60" s="11"/>
      <c r="D60" s="11"/>
      <c r="E60" s="11" t="s">
        <v>1166</v>
      </c>
      <c r="F60" s="11" t="s">
        <v>1167</v>
      </c>
      <c r="G60" s="11" t="str">
        <f t="shared" si="1"/>
        <v>02740</v>
      </c>
      <c r="K60" s="2" t="s">
        <v>1168</v>
      </c>
      <c r="L60" s="2" t="s">
        <v>1169</v>
      </c>
      <c r="M60" s="2">
        <v>1</v>
      </c>
    </row>
    <row r="61" spans="2:13">
      <c r="B61" s="11"/>
      <c r="C61" s="11"/>
      <c r="D61" s="11"/>
      <c r="E61" s="11" t="s">
        <v>1170</v>
      </c>
      <c r="F61" s="11" t="s">
        <v>1171</v>
      </c>
      <c r="G61" s="11" t="str">
        <f t="shared" si="1"/>
        <v>02760</v>
      </c>
      <c r="K61" s="2" t="s">
        <v>1172</v>
      </c>
      <c r="L61" s="2" t="s">
        <v>1173</v>
      </c>
      <c r="M61" s="2">
        <v>2</v>
      </c>
    </row>
    <row r="62" spans="2:13">
      <c r="B62" s="11"/>
      <c r="C62" s="11"/>
      <c r="D62" s="11"/>
      <c r="E62" s="11" t="s">
        <v>1174</v>
      </c>
      <c r="F62" s="11" t="s">
        <v>1175</v>
      </c>
      <c r="G62" s="11" t="str">
        <f t="shared" si="1"/>
        <v>02770</v>
      </c>
      <c r="K62" s="2" t="s">
        <v>1176</v>
      </c>
      <c r="L62" s="2" t="s">
        <v>1177</v>
      </c>
      <c r="M62" s="2">
        <v>3</v>
      </c>
    </row>
    <row r="63" spans="2:13">
      <c r="B63" s="11"/>
      <c r="C63" s="11"/>
      <c r="D63" s="11"/>
      <c r="E63" s="11" t="s">
        <v>1178</v>
      </c>
      <c r="F63" s="11" t="s">
        <v>1179</v>
      </c>
      <c r="G63" s="11" t="str">
        <f t="shared" si="1"/>
        <v>02780</v>
      </c>
      <c r="K63" s="2" t="s">
        <v>1180</v>
      </c>
      <c r="L63" s="2" t="s">
        <v>1181</v>
      </c>
      <c r="M63" s="2">
        <v>4</v>
      </c>
    </row>
    <row r="64" spans="2:13">
      <c r="B64" s="11"/>
      <c r="C64" s="11"/>
      <c r="D64" s="11"/>
      <c r="E64" s="11" t="s">
        <v>1182</v>
      </c>
      <c r="F64" s="11" t="s">
        <v>1183</v>
      </c>
      <c r="G64" s="11" t="str">
        <f t="shared" si="1"/>
        <v>02790</v>
      </c>
      <c r="K64" s="2" t="s">
        <v>1184</v>
      </c>
      <c r="L64" s="2" t="s">
        <v>1185</v>
      </c>
      <c r="M64" s="2">
        <v>4</v>
      </c>
    </row>
    <row r="65" spans="2:13">
      <c r="B65" s="11"/>
      <c r="C65" s="11"/>
      <c r="D65" s="11"/>
      <c r="E65" s="11" t="s">
        <v>1186</v>
      </c>
      <c r="F65" s="11" t="s">
        <v>1187</v>
      </c>
      <c r="G65" s="11" t="str">
        <f t="shared" si="1"/>
        <v>02795</v>
      </c>
      <c r="K65" s="2" t="s">
        <v>1188</v>
      </c>
      <c r="L65" s="2" t="s">
        <v>1189</v>
      </c>
      <c r="M65" s="2">
        <v>4</v>
      </c>
    </row>
    <row r="66" spans="2:13">
      <c r="B66" s="11"/>
      <c r="C66" s="11"/>
      <c r="D66" s="11" t="s">
        <v>1190</v>
      </c>
      <c r="E66" s="11"/>
      <c r="F66" s="11" t="s">
        <v>1191</v>
      </c>
      <c r="G66" s="11" t="str">
        <f t="shared" si="1"/>
        <v>02800</v>
      </c>
      <c r="K66" s="2" t="s">
        <v>1192</v>
      </c>
      <c r="L66" s="2" t="s">
        <v>1193</v>
      </c>
      <c r="M66" s="2">
        <v>4</v>
      </c>
    </row>
    <row r="67" spans="2:13">
      <c r="B67" s="11"/>
      <c r="C67" s="11"/>
      <c r="D67" s="11"/>
      <c r="E67" s="11" t="s">
        <v>1194</v>
      </c>
      <c r="F67" s="11" t="s">
        <v>1195</v>
      </c>
      <c r="G67" s="11" t="str">
        <f t="shared" si="1"/>
        <v>02810</v>
      </c>
      <c r="K67" s="2" t="s">
        <v>1196</v>
      </c>
      <c r="L67" s="2" t="s">
        <v>1197</v>
      </c>
      <c r="M67" s="2">
        <v>4</v>
      </c>
    </row>
    <row r="68" spans="2:13">
      <c r="B68" s="11"/>
      <c r="C68" s="11"/>
      <c r="D68" s="11"/>
      <c r="E68" s="11" t="s">
        <v>1198</v>
      </c>
      <c r="F68" s="11" t="s">
        <v>1199</v>
      </c>
      <c r="G68" s="11" t="str">
        <f t="shared" si="1"/>
        <v>02815</v>
      </c>
      <c r="K68" s="2" t="s">
        <v>1200</v>
      </c>
      <c r="L68" s="2" t="s">
        <v>1201</v>
      </c>
      <c r="M68" s="2">
        <v>4</v>
      </c>
    </row>
    <row r="69" spans="2:13">
      <c r="B69" s="11"/>
      <c r="C69" s="11"/>
      <c r="D69" s="11"/>
      <c r="E69" s="11" t="s">
        <v>1202</v>
      </c>
      <c r="F69" s="11" t="s">
        <v>1203</v>
      </c>
      <c r="G69" s="11" t="str">
        <f t="shared" si="1"/>
        <v>02820</v>
      </c>
      <c r="K69" s="2" t="s">
        <v>1204</v>
      </c>
      <c r="L69" s="2" t="s">
        <v>1205</v>
      </c>
      <c r="M69" s="2">
        <v>3</v>
      </c>
    </row>
    <row r="70" spans="2:13">
      <c r="B70" s="11"/>
      <c r="C70" s="11"/>
      <c r="D70" s="11"/>
      <c r="E70" s="11" t="s">
        <v>1206</v>
      </c>
      <c r="F70" s="11" t="s">
        <v>1207</v>
      </c>
      <c r="G70" s="11" t="str">
        <f t="shared" si="1"/>
        <v>02827</v>
      </c>
      <c r="K70" s="2" t="s">
        <v>1208</v>
      </c>
      <c r="L70" s="2" t="s">
        <v>1209</v>
      </c>
      <c r="M70" s="2">
        <v>4</v>
      </c>
    </row>
    <row r="71" spans="2:13">
      <c r="B71" s="11"/>
      <c r="C71" s="11"/>
      <c r="D71" s="11"/>
      <c r="E71" s="11" t="s">
        <v>1210</v>
      </c>
      <c r="F71" s="11" t="s">
        <v>1211</v>
      </c>
      <c r="G71" s="11" t="str">
        <f t="shared" ref="G71:G134" si="2">B71&amp;C71&amp;D71&amp;E71</f>
        <v>02830</v>
      </c>
      <c r="K71" s="2" t="s">
        <v>1212</v>
      </c>
      <c r="L71" s="2" t="s">
        <v>1213</v>
      </c>
      <c r="M71" s="2">
        <v>4</v>
      </c>
    </row>
    <row r="72" spans="2:13">
      <c r="B72" s="11"/>
      <c r="C72" s="11"/>
      <c r="D72" s="11"/>
      <c r="E72" s="11" t="s">
        <v>1214</v>
      </c>
      <c r="F72" s="11" t="s">
        <v>1215</v>
      </c>
      <c r="G72" s="11" t="str">
        <f t="shared" si="2"/>
        <v>02835</v>
      </c>
      <c r="K72" s="2" t="s">
        <v>1216</v>
      </c>
      <c r="L72" s="2" t="s">
        <v>1217</v>
      </c>
      <c r="M72" s="2">
        <v>4</v>
      </c>
    </row>
    <row r="73" spans="2:13">
      <c r="B73" s="11"/>
      <c r="C73" s="11"/>
      <c r="D73" s="11"/>
      <c r="E73" s="11" t="s">
        <v>1218</v>
      </c>
      <c r="F73" s="11" t="s">
        <v>1219</v>
      </c>
      <c r="G73" s="11" t="str">
        <f t="shared" si="2"/>
        <v>02840</v>
      </c>
      <c r="K73" s="2" t="s">
        <v>1220</v>
      </c>
      <c r="L73" s="2" t="s">
        <v>1221</v>
      </c>
      <c r="M73" s="2">
        <v>4</v>
      </c>
    </row>
    <row r="74" spans="2:13">
      <c r="B74" s="11"/>
      <c r="C74" s="11"/>
      <c r="D74" s="11"/>
      <c r="E74" s="11" t="s">
        <v>1222</v>
      </c>
      <c r="F74" s="11" t="s">
        <v>1223</v>
      </c>
      <c r="G74" s="11" t="str">
        <f t="shared" si="2"/>
        <v>02860</v>
      </c>
      <c r="K74" s="2" t="s">
        <v>1224</v>
      </c>
      <c r="L74" s="2" t="s">
        <v>1225</v>
      </c>
      <c r="M74" s="2">
        <v>3</v>
      </c>
    </row>
    <row r="75" spans="2:13">
      <c r="B75" s="11"/>
      <c r="C75" s="11"/>
      <c r="D75" s="11"/>
      <c r="E75" s="11" t="s">
        <v>1226</v>
      </c>
      <c r="F75" s="11" t="s">
        <v>1227</v>
      </c>
      <c r="G75" s="11" t="str">
        <f t="shared" si="2"/>
        <v>02870</v>
      </c>
      <c r="K75" s="2" t="s">
        <v>1228</v>
      </c>
      <c r="L75" s="2" t="s">
        <v>1229</v>
      </c>
      <c r="M75" s="2">
        <v>4</v>
      </c>
    </row>
    <row r="76" spans="2:13">
      <c r="B76" s="11"/>
      <c r="C76" s="11"/>
      <c r="D76" s="11"/>
      <c r="E76" s="11" t="s">
        <v>1230</v>
      </c>
      <c r="F76" s="11" t="s">
        <v>1231</v>
      </c>
      <c r="G76" s="11" t="str">
        <f t="shared" si="2"/>
        <v>02872</v>
      </c>
      <c r="K76" s="2" t="s">
        <v>1232</v>
      </c>
      <c r="L76" s="2" t="s">
        <v>1233</v>
      </c>
      <c r="M76" s="2">
        <v>4</v>
      </c>
    </row>
    <row r="77" spans="2:13">
      <c r="B77" s="11"/>
      <c r="C77" s="11"/>
      <c r="D77" s="11"/>
      <c r="E77" s="11" t="s">
        <v>1234</v>
      </c>
      <c r="F77" s="11" t="s">
        <v>1235</v>
      </c>
      <c r="G77" s="11" t="str">
        <f t="shared" si="2"/>
        <v>02873</v>
      </c>
      <c r="K77" s="2" t="s">
        <v>1236</v>
      </c>
      <c r="L77" s="2" t="s">
        <v>1237</v>
      </c>
      <c r="M77" s="2">
        <v>4</v>
      </c>
    </row>
    <row r="78" spans="2:13">
      <c r="B78" s="11"/>
      <c r="C78" s="11"/>
      <c r="D78" s="11"/>
      <c r="E78" s="11" t="s">
        <v>1238</v>
      </c>
      <c r="F78" s="11" t="s">
        <v>1239</v>
      </c>
      <c r="G78" s="11" t="str">
        <f t="shared" si="2"/>
        <v>02875</v>
      </c>
      <c r="K78" s="2" t="s">
        <v>1240</v>
      </c>
      <c r="L78" s="2" t="s">
        <v>1241</v>
      </c>
      <c r="M78" s="2">
        <v>4</v>
      </c>
    </row>
    <row r="79" spans="2:13">
      <c r="B79" s="11"/>
      <c r="C79" s="11"/>
      <c r="D79" s="11"/>
      <c r="E79" s="11" t="s">
        <v>1242</v>
      </c>
      <c r="F79" s="11" t="s">
        <v>1243</v>
      </c>
      <c r="G79" s="11" t="str">
        <f t="shared" si="2"/>
        <v>02880</v>
      </c>
      <c r="K79" s="2" t="s">
        <v>1244</v>
      </c>
      <c r="L79" s="2" t="s">
        <v>1245</v>
      </c>
      <c r="M79" s="2">
        <v>4</v>
      </c>
    </row>
    <row r="80" spans="2:13">
      <c r="B80" s="11"/>
      <c r="C80" s="11"/>
      <c r="D80" s="11"/>
      <c r="E80" s="11" t="s">
        <v>1246</v>
      </c>
      <c r="F80" s="11" t="s">
        <v>1247</v>
      </c>
      <c r="G80" s="11" t="str">
        <f t="shared" si="2"/>
        <v>02891</v>
      </c>
      <c r="K80" s="2" t="s">
        <v>1248</v>
      </c>
      <c r="L80" s="2" t="s">
        <v>1249</v>
      </c>
      <c r="M80" s="2">
        <v>4</v>
      </c>
    </row>
    <row r="81" spans="2:13">
      <c r="B81" s="11"/>
      <c r="C81" s="11"/>
      <c r="D81" s="11" t="s">
        <v>1250</v>
      </c>
      <c r="E81" s="11"/>
      <c r="F81" s="11" t="s">
        <v>1251</v>
      </c>
      <c r="G81" s="11" t="str">
        <f t="shared" si="2"/>
        <v>02900</v>
      </c>
      <c r="K81" s="2" t="s">
        <v>1252</v>
      </c>
      <c r="L81" s="2" t="s">
        <v>1253</v>
      </c>
      <c r="M81" s="2">
        <v>2</v>
      </c>
    </row>
    <row r="82" spans="2:13">
      <c r="B82" s="11"/>
      <c r="C82" s="11"/>
      <c r="D82" s="11"/>
      <c r="E82" s="11" t="s">
        <v>1254</v>
      </c>
      <c r="F82" s="11" t="s">
        <v>1255</v>
      </c>
      <c r="G82" s="11" t="str">
        <f t="shared" si="2"/>
        <v>02905</v>
      </c>
      <c r="K82" s="2" t="s">
        <v>1256</v>
      </c>
      <c r="L82" s="2" t="s">
        <v>1257</v>
      </c>
      <c r="M82" s="2">
        <v>3</v>
      </c>
    </row>
    <row r="83" spans="2:13">
      <c r="B83" s="11"/>
      <c r="C83" s="11"/>
      <c r="D83" s="11"/>
      <c r="E83" s="11" t="s">
        <v>1258</v>
      </c>
      <c r="F83" s="11" t="s">
        <v>1259</v>
      </c>
      <c r="G83" s="11" t="str">
        <f t="shared" si="2"/>
        <v>02910</v>
      </c>
      <c r="K83" s="2" t="s">
        <v>1260</v>
      </c>
      <c r="L83" s="2" t="s">
        <v>1261</v>
      </c>
      <c r="M83" s="2">
        <v>4</v>
      </c>
    </row>
    <row r="84" spans="2:13">
      <c r="B84" s="11"/>
      <c r="C84" s="11"/>
      <c r="D84" s="11"/>
      <c r="E84" s="11" t="s">
        <v>1262</v>
      </c>
      <c r="F84" s="11" t="s">
        <v>1263</v>
      </c>
      <c r="G84" s="11" t="str">
        <f t="shared" si="2"/>
        <v>02936</v>
      </c>
      <c r="K84" s="2" t="s">
        <v>1264</v>
      </c>
      <c r="L84" s="2" t="s">
        <v>1265</v>
      </c>
      <c r="M84" s="2">
        <v>4</v>
      </c>
    </row>
    <row r="85" spans="2:13">
      <c r="B85" s="11"/>
      <c r="C85" s="11"/>
      <c r="D85" s="11"/>
      <c r="E85" s="11" t="s">
        <v>1266</v>
      </c>
      <c r="F85" s="11" t="s">
        <v>1267</v>
      </c>
      <c r="G85" s="11" t="str">
        <f t="shared" si="2"/>
        <v>02945</v>
      </c>
      <c r="K85" s="2" t="s">
        <v>1268</v>
      </c>
      <c r="L85" s="2" t="s">
        <v>1269</v>
      </c>
      <c r="M85" s="2">
        <v>4</v>
      </c>
    </row>
    <row r="86" spans="2:13">
      <c r="B86" s="11"/>
      <c r="C86" s="11" t="s">
        <v>1270</v>
      </c>
      <c r="D86" s="11"/>
      <c r="E86" s="11"/>
      <c r="F86" s="11" t="s">
        <v>1271</v>
      </c>
      <c r="G86" s="11" t="str">
        <f t="shared" si="2"/>
        <v>03000</v>
      </c>
      <c r="K86" s="2" t="s">
        <v>1272</v>
      </c>
      <c r="L86" s="2" t="s">
        <v>1273</v>
      </c>
      <c r="M86" s="2">
        <v>4</v>
      </c>
    </row>
    <row r="87" spans="2:13">
      <c r="B87" s="11"/>
      <c r="C87" s="11"/>
      <c r="D87" s="11" t="s">
        <v>1274</v>
      </c>
      <c r="E87" s="11"/>
      <c r="F87" s="11" t="s">
        <v>1275</v>
      </c>
      <c r="G87" s="11" t="str">
        <f t="shared" si="2"/>
        <v>03100</v>
      </c>
      <c r="K87" s="2" t="s">
        <v>1276</v>
      </c>
      <c r="L87" s="2" t="s">
        <v>1277</v>
      </c>
      <c r="M87" s="2">
        <v>4</v>
      </c>
    </row>
    <row r="88" spans="2:13">
      <c r="B88" s="11"/>
      <c r="C88" s="11"/>
      <c r="D88" s="11"/>
      <c r="E88" s="11" t="s">
        <v>1278</v>
      </c>
      <c r="F88" s="11" t="s">
        <v>1279</v>
      </c>
      <c r="G88" s="11" t="str">
        <f t="shared" si="2"/>
        <v>03150</v>
      </c>
      <c r="K88" s="2" t="s">
        <v>1280</v>
      </c>
      <c r="L88" s="2" t="s">
        <v>1281</v>
      </c>
      <c r="M88" s="2">
        <v>4</v>
      </c>
    </row>
    <row r="89" spans="2:13">
      <c r="B89" s="11"/>
      <c r="C89" s="11"/>
      <c r="D89" s="11" t="s">
        <v>1282</v>
      </c>
      <c r="E89" s="11"/>
      <c r="F89" s="11" t="s">
        <v>1283</v>
      </c>
      <c r="G89" s="11" t="str">
        <f t="shared" si="2"/>
        <v>03200</v>
      </c>
      <c r="K89" s="2" t="s">
        <v>1284</v>
      </c>
      <c r="L89" s="2" t="s">
        <v>1285</v>
      </c>
      <c r="M89" s="2">
        <v>4</v>
      </c>
    </row>
    <row r="90" spans="2:13">
      <c r="B90" s="11"/>
      <c r="C90" s="11"/>
      <c r="D90" s="11" t="s">
        <v>1286</v>
      </c>
      <c r="E90" s="11"/>
      <c r="F90" s="11" t="s">
        <v>1287</v>
      </c>
      <c r="G90" s="11" t="str">
        <f t="shared" si="2"/>
        <v>03300</v>
      </c>
      <c r="K90" s="2" t="s">
        <v>1288</v>
      </c>
      <c r="L90" s="2" t="s">
        <v>1289</v>
      </c>
      <c r="M90" s="2">
        <v>4</v>
      </c>
    </row>
    <row r="91" spans="2:13">
      <c r="B91" s="11"/>
      <c r="C91" s="11"/>
      <c r="D91" s="11"/>
      <c r="E91" s="11" t="s">
        <v>1290</v>
      </c>
      <c r="F91" s="11" t="s">
        <v>1291</v>
      </c>
      <c r="G91" s="11" t="str">
        <f t="shared" si="2"/>
        <v>03310</v>
      </c>
      <c r="K91" s="2" t="s">
        <v>1292</v>
      </c>
      <c r="L91" s="2" t="s">
        <v>1293</v>
      </c>
      <c r="M91" s="2">
        <v>3</v>
      </c>
    </row>
    <row r="92" spans="2:13">
      <c r="B92" s="11"/>
      <c r="C92" s="11"/>
      <c r="D92" s="11"/>
      <c r="E92" s="11" t="s">
        <v>1294</v>
      </c>
      <c r="F92" s="11" t="s">
        <v>1295</v>
      </c>
      <c r="G92" s="11" t="str">
        <f t="shared" si="2"/>
        <v>03315</v>
      </c>
      <c r="K92" s="2" t="s">
        <v>1296</v>
      </c>
      <c r="L92" s="2" t="s">
        <v>1297</v>
      </c>
      <c r="M92" s="2">
        <v>4</v>
      </c>
    </row>
    <row r="93" spans="2:13">
      <c r="B93" s="11"/>
      <c r="C93" s="11"/>
      <c r="D93" s="11"/>
      <c r="E93" s="11" t="s">
        <v>1298</v>
      </c>
      <c r="F93" s="11" t="s">
        <v>1299</v>
      </c>
      <c r="G93" s="11" t="str">
        <f t="shared" si="2"/>
        <v>03330</v>
      </c>
      <c r="K93" s="2" t="s">
        <v>1300</v>
      </c>
      <c r="L93" s="2" t="s">
        <v>1301</v>
      </c>
      <c r="M93" s="2">
        <v>4</v>
      </c>
    </row>
    <row r="94" spans="2:13">
      <c r="B94" s="11"/>
      <c r="C94" s="11"/>
      <c r="D94" s="11"/>
      <c r="E94" s="11" t="s">
        <v>1302</v>
      </c>
      <c r="F94" s="11" t="s">
        <v>1303</v>
      </c>
      <c r="G94" s="11" t="str">
        <f t="shared" si="2"/>
        <v>03350</v>
      </c>
      <c r="K94" s="2" t="s">
        <v>1304</v>
      </c>
      <c r="L94" s="2" t="s">
        <v>1305</v>
      </c>
      <c r="M94" s="2">
        <v>4</v>
      </c>
    </row>
    <row r="95" spans="2:13">
      <c r="B95" s="11"/>
      <c r="C95" s="11"/>
      <c r="D95" s="11"/>
      <c r="E95" s="11" t="s">
        <v>1306</v>
      </c>
      <c r="F95" s="11" t="s">
        <v>1307</v>
      </c>
      <c r="G95" s="11" t="str">
        <f t="shared" si="2"/>
        <v>03390</v>
      </c>
      <c r="K95" s="2" t="s">
        <v>1308</v>
      </c>
      <c r="L95" s="2" t="s">
        <v>1309</v>
      </c>
      <c r="M95" s="2">
        <v>4</v>
      </c>
    </row>
    <row r="96" spans="2:13">
      <c r="B96" s="11"/>
      <c r="C96" s="11"/>
      <c r="D96" s="11" t="s">
        <v>1310</v>
      </c>
      <c r="E96" s="11"/>
      <c r="F96" s="11" t="s">
        <v>1311</v>
      </c>
      <c r="G96" s="11" t="str">
        <f t="shared" si="2"/>
        <v>03400</v>
      </c>
      <c r="K96" s="2" t="s">
        <v>1312</v>
      </c>
      <c r="L96" s="2" t="s">
        <v>1313</v>
      </c>
      <c r="M96" s="2">
        <v>3</v>
      </c>
    </row>
    <row r="97" spans="2:13">
      <c r="B97" s="11"/>
      <c r="C97" s="11"/>
      <c r="D97" s="11"/>
      <c r="E97" s="11" t="s">
        <v>1314</v>
      </c>
      <c r="F97" s="11" t="s">
        <v>1315</v>
      </c>
      <c r="G97" s="11" t="str">
        <f t="shared" si="2"/>
        <v>03404</v>
      </c>
      <c r="K97" s="2" t="s">
        <v>1316</v>
      </c>
      <c r="L97" s="2" t="s">
        <v>1317</v>
      </c>
      <c r="M97" s="2">
        <v>4</v>
      </c>
    </row>
    <row r="98" spans="2:13">
      <c r="B98" s="11"/>
      <c r="C98" s="11"/>
      <c r="D98" s="11" t="s">
        <v>1318</v>
      </c>
      <c r="E98" s="11"/>
      <c r="F98" s="11" t="s">
        <v>1319</v>
      </c>
      <c r="G98" s="11" t="str">
        <f t="shared" si="2"/>
        <v>03500</v>
      </c>
      <c r="K98" s="2" t="s">
        <v>1320</v>
      </c>
      <c r="L98" s="2" t="s">
        <v>1321</v>
      </c>
      <c r="M98" s="2">
        <v>4</v>
      </c>
    </row>
    <row r="99" spans="2:13">
      <c r="B99" s="11"/>
      <c r="C99" s="11"/>
      <c r="D99" s="11"/>
      <c r="E99" s="11" t="s">
        <v>1322</v>
      </c>
      <c r="F99" s="11" t="s">
        <v>1323</v>
      </c>
      <c r="G99" s="11" t="str">
        <f t="shared" si="2"/>
        <v>03520</v>
      </c>
      <c r="K99" s="2" t="s">
        <v>1324</v>
      </c>
      <c r="L99" s="2" t="s">
        <v>1325</v>
      </c>
      <c r="M99" s="2">
        <v>4</v>
      </c>
    </row>
    <row r="100" spans="2:13">
      <c r="B100" s="11"/>
      <c r="C100" s="11"/>
      <c r="D100" s="11" t="s">
        <v>1326</v>
      </c>
      <c r="E100" s="11"/>
      <c r="F100" s="11" t="s">
        <v>1327</v>
      </c>
      <c r="G100" s="11" t="str">
        <f t="shared" si="2"/>
        <v>03600</v>
      </c>
      <c r="K100" s="2" t="s">
        <v>1328</v>
      </c>
      <c r="L100" s="2" t="s">
        <v>1329</v>
      </c>
      <c r="M100" s="2">
        <v>4</v>
      </c>
    </row>
    <row r="101" spans="2:13">
      <c r="B101" s="11"/>
      <c r="C101" s="11"/>
      <c r="D101" s="11" t="s">
        <v>1330</v>
      </c>
      <c r="E101" s="11"/>
      <c r="F101" s="11" t="s">
        <v>1331</v>
      </c>
      <c r="G101" s="11" t="str">
        <f t="shared" si="2"/>
        <v>03900</v>
      </c>
      <c r="K101" s="2" t="s">
        <v>1332</v>
      </c>
      <c r="L101" s="2" t="s">
        <v>1333</v>
      </c>
      <c r="M101" s="2">
        <v>4</v>
      </c>
    </row>
    <row r="102" spans="2:13">
      <c r="B102" s="11"/>
      <c r="C102" s="11" t="s">
        <v>1334</v>
      </c>
      <c r="D102" s="11"/>
      <c r="E102" s="11"/>
      <c r="F102" s="11" t="s">
        <v>1335</v>
      </c>
      <c r="G102" s="11" t="str">
        <f t="shared" si="2"/>
        <v>04000</v>
      </c>
      <c r="K102" s="2" t="s">
        <v>1336</v>
      </c>
      <c r="L102" s="2" t="s">
        <v>1337</v>
      </c>
      <c r="M102" s="2">
        <v>4</v>
      </c>
    </row>
    <row r="103" spans="2:13">
      <c r="B103" s="11"/>
      <c r="C103" s="11"/>
      <c r="D103" s="11" t="s">
        <v>1338</v>
      </c>
      <c r="E103" s="11"/>
      <c r="F103" s="11" t="s">
        <v>1339</v>
      </c>
      <c r="G103" s="11" t="str">
        <f t="shared" si="2"/>
        <v>04060</v>
      </c>
      <c r="K103" s="2" t="s">
        <v>1340</v>
      </c>
      <c r="L103" s="2" t="s">
        <v>1341</v>
      </c>
      <c r="M103" s="2">
        <v>4</v>
      </c>
    </row>
    <row r="104" spans="2:13">
      <c r="B104" s="11"/>
      <c r="C104" s="11"/>
      <c r="D104" s="11" t="s">
        <v>1342</v>
      </c>
      <c r="E104" s="11"/>
      <c r="F104" s="11" t="s">
        <v>1343</v>
      </c>
      <c r="G104" s="11" t="str">
        <f t="shared" si="2"/>
        <v>04090</v>
      </c>
      <c r="K104" s="2" t="s">
        <v>1344</v>
      </c>
      <c r="L104" s="2" t="s">
        <v>1345</v>
      </c>
      <c r="M104" s="2">
        <v>3</v>
      </c>
    </row>
    <row r="105" spans="2:13">
      <c r="B105" s="11"/>
      <c r="C105" s="11"/>
      <c r="D105" s="11" t="s">
        <v>1346</v>
      </c>
      <c r="E105" s="11"/>
      <c r="F105" s="11" t="s">
        <v>1347</v>
      </c>
      <c r="G105" s="11" t="str">
        <f t="shared" si="2"/>
        <v>04200</v>
      </c>
      <c r="K105" s="2" t="s">
        <v>1348</v>
      </c>
      <c r="L105" s="2" t="s">
        <v>1349</v>
      </c>
      <c r="M105" s="2">
        <v>4</v>
      </c>
    </row>
    <row r="106" spans="2:13">
      <c r="B106" s="11"/>
      <c r="C106" s="11"/>
      <c r="D106" s="11"/>
      <c r="E106" s="11" t="s">
        <v>1350</v>
      </c>
      <c r="F106" s="11" t="s">
        <v>1351</v>
      </c>
      <c r="G106" s="11" t="str">
        <f t="shared" si="2"/>
        <v>04210</v>
      </c>
      <c r="K106" s="2" t="s">
        <v>1352</v>
      </c>
      <c r="L106" s="2" t="s">
        <v>1353</v>
      </c>
      <c r="M106" s="2">
        <v>4</v>
      </c>
    </row>
    <row r="107" spans="2:13">
      <c r="B107" s="11"/>
      <c r="C107" s="11"/>
      <c r="D107" s="11"/>
      <c r="E107" s="11" t="s">
        <v>1354</v>
      </c>
      <c r="F107" s="11" t="s">
        <v>1355</v>
      </c>
      <c r="G107" s="11" t="str">
        <f t="shared" si="2"/>
        <v>04220</v>
      </c>
      <c r="K107" s="2" t="s">
        <v>1356</v>
      </c>
      <c r="L107" s="2" t="s">
        <v>1357</v>
      </c>
      <c r="M107" s="2">
        <v>3</v>
      </c>
    </row>
    <row r="108" spans="2:13">
      <c r="B108" s="11"/>
      <c r="C108" s="11"/>
      <c r="D108" s="11"/>
      <c r="E108" s="11" t="s">
        <v>1358</v>
      </c>
      <c r="F108" s="11" t="s">
        <v>1359</v>
      </c>
      <c r="G108" s="11" t="str">
        <f t="shared" si="2"/>
        <v>04270</v>
      </c>
      <c r="K108" s="2" t="s">
        <v>1360</v>
      </c>
      <c r="L108" s="2" t="s">
        <v>1361</v>
      </c>
      <c r="M108" s="2">
        <v>4</v>
      </c>
    </row>
    <row r="109" spans="2:13">
      <c r="B109" s="11"/>
      <c r="C109" s="11"/>
      <c r="D109" s="11" t="s">
        <v>1362</v>
      </c>
      <c r="E109" s="11"/>
      <c r="F109" s="11" t="s">
        <v>1363</v>
      </c>
      <c r="G109" s="11" t="str">
        <f t="shared" si="2"/>
        <v>04400</v>
      </c>
      <c r="K109" s="2" t="s">
        <v>1364</v>
      </c>
      <c r="L109" s="2" t="s">
        <v>1365</v>
      </c>
      <c r="M109" s="2">
        <v>4</v>
      </c>
    </row>
    <row r="110" spans="2:13">
      <c r="B110" s="11"/>
      <c r="C110" s="11"/>
      <c r="D110" s="11"/>
      <c r="E110" s="11" t="s">
        <v>1366</v>
      </c>
      <c r="F110" s="11" t="s">
        <v>1367</v>
      </c>
      <c r="G110" s="11" t="str">
        <f t="shared" si="2"/>
        <v>04411</v>
      </c>
      <c r="K110" s="2" t="s">
        <v>1368</v>
      </c>
      <c r="L110" s="2" t="s">
        <v>1369</v>
      </c>
      <c r="M110" s="2">
        <v>4</v>
      </c>
    </row>
    <row r="111" spans="2:13">
      <c r="B111" s="11"/>
      <c r="C111" s="11"/>
      <c r="D111" s="11"/>
      <c r="E111" s="11" t="s">
        <v>1370</v>
      </c>
      <c r="F111" s="11" t="s">
        <v>1371</v>
      </c>
      <c r="G111" s="11" t="str">
        <f t="shared" si="2"/>
        <v>04412</v>
      </c>
      <c r="K111" s="2" t="s">
        <v>1372</v>
      </c>
      <c r="L111" s="2" t="s">
        <v>1373</v>
      </c>
      <c r="M111" s="2">
        <v>4</v>
      </c>
    </row>
    <row r="112" spans="2:13">
      <c r="B112" s="11"/>
      <c r="C112" s="11"/>
      <c r="D112" s="11"/>
      <c r="E112" s="11" t="s">
        <v>1374</v>
      </c>
      <c r="F112" s="11" t="s">
        <v>1375</v>
      </c>
      <c r="G112" s="11" t="str">
        <f t="shared" si="2"/>
        <v>04413</v>
      </c>
      <c r="K112" s="2" t="s">
        <v>1376</v>
      </c>
      <c r="L112" s="2" t="s">
        <v>1377</v>
      </c>
      <c r="M112" s="2">
        <v>4</v>
      </c>
    </row>
    <row r="113" spans="2:13">
      <c r="B113" s="11"/>
      <c r="C113" s="11"/>
      <c r="D113" s="11"/>
      <c r="E113" s="11" t="s">
        <v>1378</v>
      </c>
      <c r="F113" s="11" t="s">
        <v>1379</v>
      </c>
      <c r="G113" s="11" t="str">
        <f t="shared" si="2"/>
        <v>04415</v>
      </c>
      <c r="K113" s="2" t="s">
        <v>1380</v>
      </c>
      <c r="L113" s="2" t="s">
        <v>1381</v>
      </c>
      <c r="M113" s="2">
        <v>3</v>
      </c>
    </row>
    <row r="114" spans="2:13">
      <c r="B114" s="11"/>
      <c r="C114" s="11"/>
      <c r="D114" s="11"/>
      <c r="E114" s="11" t="s">
        <v>1382</v>
      </c>
      <c r="F114" s="11" t="s">
        <v>1383</v>
      </c>
      <c r="G114" s="11" t="str">
        <f t="shared" si="2"/>
        <v>04420</v>
      </c>
      <c r="K114" s="2" t="s">
        <v>1384</v>
      </c>
      <c r="L114" s="2" t="s">
        <v>1385</v>
      </c>
      <c r="M114" s="2">
        <v>2</v>
      </c>
    </row>
    <row r="115" spans="2:13">
      <c r="B115" s="11"/>
      <c r="C115" s="11"/>
      <c r="D115" s="11" t="s">
        <v>1386</v>
      </c>
      <c r="E115" s="11"/>
      <c r="F115" s="11" t="s">
        <v>1387</v>
      </c>
      <c r="G115" s="11" t="str">
        <f t="shared" si="2"/>
        <v>04500</v>
      </c>
      <c r="K115" s="2" t="s">
        <v>1388</v>
      </c>
      <c r="L115" s="2" t="s">
        <v>1389</v>
      </c>
      <c r="M115" s="2">
        <v>3</v>
      </c>
    </row>
    <row r="116" spans="2:13">
      <c r="B116" s="11"/>
      <c r="C116" s="11"/>
      <c r="D116" s="11"/>
      <c r="E116" s="11" t="s">
        <v>1390</v>
      </c>
      <c r="F116" s="11" t="s">
        <v>1391</v>
      </c>
      <c r="G116" s="11" t="str">
        <f t="shared" si="2"/>
        <v>04510</v>
      </c>
      <c r="K116" s="2" t="s">
        <v>1392</v>
      </c>
      <c r="L116" s="2" t="s">
        <v>1393</v>
      </c>
      <c r="M116" s="2">
        <v>4</v>
      </c>
    </row>
    <row r="117" spans="2:13">
      <c r="B117" s="11"/>
      <c r="C117" s="11"/>
      <c r="D117" s="11" t="s">
        <v>1394</v>
      </c>
      <c r="E117" s="11"/>
      <c r="F117" s="11" t="s">
        <v>1395</v>
      </c>
      <c r="G117" s="11" t="str">
        <f t="shared" si="2"/>
        <v>04600</v>
      </c>
      <c r="K117" s="2" t="s">
        <v>1396</v>
      </c>
      <c r="L117" s="2" t="s">
        <v>1397</v>
      </c>
      <c r="M117" s="2">
        <v>4</v>
      </c>
    </row>
    <row r="118" spans="2:13">
      <c r="B118" s="11"/>
      <c r="C118" s="11"/>
      <c r="D118" s="11" t="s">
        <v>1398</v>
      </c>
      <c r="E118" s="11"/>
      <c r="F118" s="11" t="s">
        <v>1399</v>
      </c>
      <c r="G118" s="11" t="str">
        <f t="shared" si="2"/>
        <v>04700</v>
      </c>
      <c r="K118" s="2" t="s">
        <v>1400</v>
      </c>
      <c r="L118" s="2" t="s">
        <v>1401</v>
      </c>
      <c r="M118" s="2">
        <v>4</v>
      </c>
    </row>
    <row r="119" spans="2:13">
      <c r="B119" s="11"/>
      <c r="C119" s="11"/>
      <c r="D119" s="11"/>
      <c r="E119" s="11" t="s">
        <v>1402</v>
      </c>
      <c r="F119" s="11" t="s">
        <v>1403</v>
      </c>
      <c r="G119" s="11" t="str">
        <f t="shared" si="2"/>
        <v>04720</v>
      </c>
      <c r="K119" s="2" t="s">
        <v>1404</v>
      </c>
      <c r="L119" s="2" t="s">
        <v>1405</v>
      </c>
      <c r="M119" s="2">
        <v>4</v>
      </c>
    </row>
    <row r="120" spans="2:13">
      <c r="B120" s="11"/>
      <c r="C120" s="11"/>
      <c r="D120" s="11" t="s">
        <v>1406</v>
      </c>
      <c r="E120" s="11"/>
      <c r="F120" s="11" t="s">
        <v>1407</v>
      </c>
      <c r="G120" s="11" t="str">
        <f t="shared" si="2"/>
        <v>04800</v>
      </c>
      <c r="K120" s="2" t="s">
        <v>1408</v>
      </c>
      <c r="L120" s="2" t="s">
        <v>1409</v>
      </c>
      <c r="M120" s="2">
        <v>3</v>
      </c>
    </row>
    <row r="121" spans="2:13">
      <c r="B121" s="11"/>
      <c r="C121" s="11"/>
      <c r="D121" s="11" t="s">
        <v>1410</v>
      </c>
      <c r="E121" s="11"/>
      <c r="F121" s="11" t="s">
        <v>1411</v>
      </c>
      <c r="G121" s="11" t="str">
        <f t="shared" si="2"/>
        <v>04900</v>
      </c>
      <c r="K121" s="2" t="s">
        <v>1412</v>
      </c>
      <c r="L121" s="2" t="s">
        <v>1413</v>
      </c>
      <c r="M121" s="2">
        <v>4</v>
      </c>
    </row>
    <row r="122" spans="2:13">
      <c r="B122" s="11"/>
      <c r="C122" s="11"/>
      <c r="D122" s="11"/>
      <c r="E122" s="11" t="s">
        <v>1414</v>
      </c>
      <c r="F122" s="11" t="s">
        <v>1415</v>
      </c>
      <c r="G122" s="11" t="str">
        <f t="shared" si="2"/>
        <v>04910</v>
      </c>
      <c r="K122" s="2" t="s">
        <v>1416</v>
      </c>
      <c r="L122" s="2" t="s">
        <v>1417</v>
      </c>
      <c r="M122" s="2">
        <v>4</v>
      </c>
    </row>
    <row r="123" spans="2:13">
      <c r="B123" s="11"/>
      <c r="C123" s="11" t="s">
        <v>1418</v>
      </c>
      <c r="D123" s="11"/>
      <c r="E123" s="11"/>
      <c r="F123" s="11" t="s">
        <v>1419</v>
      </c>
      <c r="G123" s="11" t="str">
        <f t="shared" si="2"/>
        <v>05000</v>
      </c>
      <c r="K123" s="2" t="s">
        <v>1420</v>
      </c>
      <c r="L123" s="2" t="s">
        <v>1421</v>
      </c>
      <c r="M123" s="2">
        <v>4</v>
      </c>
    </row>
    <row r="124" spans="2:13">
      <c r="B124" s="11"/>
      <c r="C124" s="11"/>
      <c r="D124" s="11" t="s">
        <v>1422</v>
      </c>
      <c r="E124" s="11"/>
      <c r="F124" s="11" t="s">
        <v>1423</v>
      </c>
      <c r="G124" s="11" t="str">
        <f t="shared" si="2"/>
        <v>05020</v>
      </c>
      <c r="K124" s="2" t="s">
        <v>1424</v>
      </c>
      <c r="L124" s="2" t="s">
        <v>1425</v>
      </c>
      <c r="M124" s="2">
        <v>3</v>
      </c>
    </row>
    <row r="125" spans="2:13">
      <c r="B125" s="11"/>
      <c r="C125" s="11"/>
      <c r="D125" s="11" t="s">
        <v>1426</v>
      </c>
      <c r="E125" s="11"/>
      <c r="F125" s="11" t="s">
        <v>1427</v>
      </c>
      <c r="G125" s="11" t="str">
        <f t="shared" si="2"/>
        <v>05060</v>
      </c>
      <c r="K125" s="2" t="s">
        <v>1428</v>
      </c>
      <c r="L125" s="2" t="s">
        <v>1429</v>
      </c>
      <c r="M125" s="2">
        <v>4</v>
      </c>
    </row>
    <row r="126" spans="2:13">
      <c r="B126" s="11"/>
      <c r="C126" s="11"/>
      <c r="D126" s="11" t="s">
        <v>1430</v>
      </c>
      <c r="E126" s="11"/>
      <c r="F126" s="11" t="s">
        <v>1431</v>
      </c>
      <c r="G126" s="11" t="str">
        <f t="shared" si="2"/>
        <v>05080</v>
      </c>
      <c r="K126" s="2" t="s">
        <v>1432</v>
      </c>
      <c r="L126" s="2" t="s">
        <v>1433</v>
      </c>
      <c r="M126" s="2">
        <v>4</v>
      </c>
    </row>
    <row r="127" spans="2:13">
      <c r="B127" s="11"/>
      <c r="C127" s="11"/>
      <c r="D127" s="11" t="s">
        <v>1434</v>
      </c>
      <c r="E127" s="11"/>
      <c r="F127" s="11" t="s">
        <v>1435</v>
      </c>
      <c r="G127" s="11" t="str">
        <f t="shared" si="2"/>
        <v>05090</v>
      </c>
      <c r="K127" s="2" t="s">
        <v>1436</v>
      </c>
      <c r="L127" s="2" t="s">
        <v>1437</v>
      </c>
      <c r="M127" s="2">
        <v>4</v>
      </c>
    </row>
    <row r="128" spans="2:13">
      <c r="B128" s="11"/>
      <c r="C128" s="11"/>
      <c r="D128" s="11" t="s">
        <v>1438</v>
      </c>
      <c r="E128" s="11"/>
      <c r="F128" s="11" t="s">
        <v>1439</v>
      </c>
      <c r="G128" s="11" t="str">
        <f t="shared" si="2"/>
        <v>05100</v>
      </c>
      <c r="K128" s="2" t="s">
        <v>1440</v>
      </c>
      <c r="L128" s="2" t="s">
        <v>1441</v>
      </c>
      <c r="M128" s="2">
        <v>4</v>
      </c>
    </row>
    <row r="129" spans="2:13">
      <c r="B129" s="11"/>
      <c r="C129" s="11"/>
      <c r="D129" s="11"/>
      <c r="E129" s="11" t="s">
        <v>1442</v>
      </c>
      <c r="F129" s="11" t="s">
        <v>1443</v>
      </c>
      <c r="G129" s="11" t="str">
        <f t="shared" si="2"/>
        <v>05120</v>
      </c>
      <c r="K129" s="2" t="s">
        <v>1444</v>
      </c>
      <c r="L129" s="2" t="s">
        <v>1445</v>
      </c>
      <c r="M129" s="2">
        <v>3</v>
      </c>
    </row>
    <row r="130" spans="2:13">
      <c r="B130" s="11"/>
      <c r="C130" s="11"/>
      <c r="D130" s="11"/>
      <c r="E130" s="11" t="s">
        <v>1446</v>
      </c>
      <c r="F130" s="11" t="s">
        <v>1447</v>
      </c>
      <c r="G130" s="11" t="str">
        <f t="shared" si="2"/>
        <v>05140</v>
      </c>
      <c r="K130" s="2" t="s">
        <v>1448</v>
      </c>
      <c r="L130" s="2" t="s">
        <v>1449</v>
      </c>
      <c r="M130" s="2">
        <v>4</v>
      </c>
    </row>
    <row r="131" spans="2:13">
      <c r="B131" s="11"/>
      <c r="C131" s="11"/>
      <c r="D131" s="11"/>
      <c r="E131" s="11" t="s">
        <v>1450</v>
      </c>
      <c r="F131" s="11" t="s">
        <v>1451</v>
      </c>
      <c r="G131" s="11" t="str">
        <f t="shared" si="2"/>
        <v>05150</v>
      </c>
      <c r="K131" s="2" t="s">
        <v>1452</v>
      </c>
      <c r="L131" s="2" t="s">
        <v>1453</v>
      </c>
      <c r="M131" s="2">
        <v>4</v>
      </c>
    </row>
    <row r="132" spans="2:13">
      <c r="B132" s="11"/>
      <c r="C132" s="11"/>
      <c r="D132" s="11"/>
      <c r="E132" s="11" t="s">
        <v>1454</v>
      </c>
      <c r="F132" s="11" t="s">
        <v>1455</v>
      </c>
      <c r="G132" s="11" t="str">
        <f t="shared" si="2"/>
        <v>05160</v>
      </c>
      <c r="K132" s="2" t="s">
        <v>1456</v>
      </c>
      <c r="L132" s="2" t="s">
        <v>1457</v>
      </c>
      <c r="M132" s="2">
        <v>4</v>
      </c>
    </row>
    <row r="133" spans="2:13">
      <c r="B133" s="11"/>
      <c r="C133" s="11"/>
      <c r="D133" s="11" t="s">
        <v>1458</v>
      </c>
      <c r="E133" s="11"/>
      <c r="F133" s="11" t="s">
        <v>1459</v>
      </c>
      <c r="G133" s="11" t="str">
        <f t="shared" si="2"/>
        <v>05200</v>
      </c>
      <c r="K133" s="2" t="s">
        <v>1460</v>
      </c>
      <c r="L133" s="2" t="s">
        <v>1461</v>
      </c>
      <c r="M133" s="2">
        <v>3</v>
      </c>
    </row>
    <row r="134" spans="2:13">
      <c r="B134" s="11"/>
      <c r="C134" s="11"/>
      <c r="D134" s="11" t="s">
        <v>1462</v>
      </c>
      <c r="E134" s="11"/>
      <c r="F134" s="11" t="s">
        <v>1463</v>
      </c>
      <c r="G134" s="11" t="str">
        <f t="shared" si="2"/>
        <v>05300</v>
      </c>
      <c r="K134" s="2" t="s">
        <v>1464</v>
      </c>
      <c r="L134" s="2" t="s">
        <v>1465</v>
      </c>
      <c r="M134" s="2">
        <v>4</v>
      </c>
    </row>
    <row r="135" spans="2:13">
      <c r="B135" s="11"/>
      <c r="C135" s="11"/>
      <c r="D135" s="11"/>
      <c r="E135" s="11" t="s">
        <v>1466</v>
      </c>
      <c r="F135" s="11" t="s">
        <v>1467</v>
      </c>
      <c r="G135" s="11" t="str">
        <f t="shared" ref="G135:G198" si="3">B135&amp;C135&amp;D135&amp;E135</f>
        <v>05310</v>
      </c>
      <c r="K135" s="2" t="s">
        <v>1468</v>
      </c>
      <c r="L135" s="2" t="s">
        <v>1469</v>
      </c>
      <c r="M135" s="2">
        <v>4</v>
      </c>
    </row>
    <row r="136" spans="2:13">
      <c r="B136" s="11"/>
      <c r="C136" s="11"/>
      <c r="D136" s="11"/>
      <c r="E136" s="11" t="s">
        <v>1470</v>
      </c>
      <c r="F136" s="11" t="s">
        <v>1471</v>
      </c>
      <c r="G136" s="11" t="str">
        <f t="shared" si="3"/>
        <v>05320</v>
      </c>
      <c r="K136" s="2" t="s">
        <v>1472</v>
      </c>
      <c r="L136" s="2" t="s">
        <v>1473</v>
      </c>
      <c r="M136" s="2">
        <v>4</v>
      </c>
    </row>
    <row r="137" spans="2:13">
      <c r="B137" s="11"/>
      <c r="C137" s="11"/>
      <c r="D137" s="11"/>
      <c r="E137" s="11" t="s">
        <v>1474</v>
      </c>
      <c r="F137" s="11" t="s">
        <v>1475</v>
      </c>
      <c r="G137" s="11" t="str">
        <f t="shared" si="3"/>
        <v>05330</v>
      </c>
      <c r="K137" s="2" t="s">
        <v>1476</v>
      </c>
      <c r="L137" s="2" t="s">
        <v>1477</v>
      </c>
      <c r="M137" s="2">
        <v>3</v>
      </c>
    </row>
    <row r="138" spans="2:13">
      <c r="B138" s="11"/>
      <c r="C138" s="11"/>
      <c r="D138" s="11" t="s">
        <v>1478</v>
      </c>
      <c r="E138" s="11"/>
      <c r="F138" s="11" t="s">
        <v>1479</v>
      </c>
      <c r="G138" s="11" t="str">
        <f t="shared" si="3"/>
        <v>05400</v>
      </c>
      <c r="K138" s="2" t="s">
        <v>1480</v>
      </c>
      <c r="L138" s="2" t="s">
        <v>1481</v>
      </c>
      <c r="M138" s="2">
        <v>2</v>
      </c>
    </row>
    <row r="139" spans="2:13">
      <c r="B139" s="11"/>
      <c r="C139" s="11"/>
      <c r="D139" s="11"/>
      <c r="E139" s="11" t="s">
        <v>1482</v>
      </c>
      <c r="F139" s="11" t="s">
        <v>1483</v>
      </c>
      <c r="G139" s="11" t="str">
        <f t="shared" si="3"/>
        <v>05401</v>
      </c>
      <c r="K139" s="2" t="s">
        <v>1484</v>
      </c>
      <c r="L139" s="2" t="s">
        <v>1485</v>
      </c>
      <c r="M139" s="2">
        <v>3</v>
      </c>
    </row>
    <row r="140" spans="2:13">
      <c r="B140" s="11"/>
      <c r="C140" s="11"/>
      <c r="D140" s="11"/>
      <c r="E140" s="11" t="s">
        <v>1486</v>
      </c>
      <c r="F140" s="11" t="s">
        <v>1487</v>
      </c>
      <c r="G140" s="11" t="str">
        <f t="shared" si="3"/>
        <v>05450</v>
      </c>
      <c r="K140" s="2" t="s">
        <v>1488</v>
      </c>
      <c r="L140" s="2" t="s">
        <v>1489</v>
      </c>
      <c r="M140" s="2">
        <v>4</v>
      </c>
    </row>
    <row r="141" spans="2:13">
      <c r="B141" s="11"/>
      <c r="C141" s="11"/>
      <c r="D141" s="11" t="s">
        <v>1490</v>
      </c>
      <c r="E141" s="11"/>
      <c r="F141" s="11" t="s">
        <v>1491</v>
      </c>
      <c r="G141" s="11" t="str">
        <f t="shared" si="3"/>
        <v>05500</v>
      </c>
      <c r="K141" s="2" t="s">
        <v>1492</v>
      </c>
      <c r="L141" s="2" t="s">
        <v>1493</v>
      </c>
      <c r="M141" s="2">
        <v>4</v>
      </c>
    </row>
    <row r="142" spans="2:13">
      <c r="B142" s="11"/>
      <c r="C142" s="11"/>
      <c r="D142" s="11"/>
      <c r="E142" s="11" t="s">
        <v>1494</v>
      </c>
      <c r="F142" s="11" t="s">
        <v>1495</v>
      </c>
      <c r="G142" s="11" t="str">
        <f t="shared" si="3"/>
        <v>05510</v>
      </c>
      <c r="K142" s="2" t="s">
        <v>1496</v>
      </c>
      <c r="L142" s="2" t="s">
        <v>1497</v>
      </c>
      <c r="M142" s="2">
        <v>4</v>
      </c>
    </row>
    <row r="143" spans="2:13">
      <c r="B143" s="11"/>
      <c r="C143" s="11"/>
      <c r="D143" s="11"/>
      <c r="E143" s="11" t="s">
        <v>1498</v>
      </c>
      <c r="F143" s="11" t="s">
        <v>1499</v>
      </c>
      <c r="G143" s="11" t="str">
        <f t="shared" si="3"/>
        <v>05520</v>
      </c>
      <c r="K143" s="2" t="s">
        <v>1500</v>
      </c>
      <c r="L143" s="2" t="s">
        <v>1501</v>
      </c>
      <c r="M143" s="2">
        <v>4</v>
      </c>
    </row>
    <row r="144" spans="2:13">
      <c r="B144" s="11"/>
      <c r="C144" s="11"/>
      <c r="D144" s="11"/>
      <c r="E144" s="11" t="s">
        <v>1502</v>
      </c>
      <c r="F144" s="11" t="s">
        <v>1503</v>
      </c>
      <c r="G144" s="11" t="str">
        <f t="shared" si="3"/>
        <v>05530</v>
      </c>
      <c r="K144" s="2" t="s">
        <v>1504</v>
      </c>
      <c r="L144" s="2" t="s">
        <v>1505</v>
      </c>
      <c r="M144" s="2">
        <v>4</v>
      </c>
    </row>
    <row r="145" spans="2:13">
      <c r="B145" s="11"/>
      <c r="C145" s="11"/>
      <c r="D145" s="11"/>
      <c r="E145" s="11" t="s">
        <v>1506</v>
      </c>
      <c r="F145" s="11" t="s">
        <v>1507</v>
      </c>
      <c r="G145" s="11" t="str">
        <f t="shared" si="3"/>
        <v>05560</v>
      </c>
      <c r="K145" s="2" t="s">
        <v>1508</v>
      </c>
      <c r="L145" s="2" t="s">
        <v>1509</v>
      </c>
      <c r="M145" s="2">
        <v>4</v>
      </c>
    </row>
    <row r="146" spans="2:13">
      <c r="B146" s="11"/>
      <c r="C146" s="11"/>
      <c r="D146" s="11"/>
      <c r="E146" s="11" t="s">
        <v>1510</v>
      </c>
      <c r="F146" s="11" t="s">
        <v>1511</v>
      </c>
      <c r="G146" s="11" t="str">
        <f t="shared" si="3"/>
        <v>05580</v>
      </c>
      <c r="K146" s="2" t="s">
        <v>1512</v>
      </c>
      <c r="L146" s="2" t="s">
        <v>1513</v>
      </c>
      <c r="M146" s="2">
        <v>3</v>
      </c>
    </row>
    <row r="147" spans="2:13">
      <c r="B147" s="11"/>
      <c r="C147" s="11"/>
      <c r="D147" s="11"/>
      <c r="E147" s="11" t="s">
        <v>1514</v>
      </c>
      <c r="F147" s="11" t="s">
        <v>1515</v>
      </c>
      <c r="G147" s="11" t="str">
        <f t="shared" si="3"/>
        <v>05586</v>
      </c>
      <c r="K147" s="2" t="s">
        <v>1516</v>
      </c>
      <c r="L147" s="2" t="s">
        <v>1517</v>
      </c>
      <c r="M147" s="2">
        <v>4</v>
      </c>
    </row>
    <row r="148" spans="2:13">
      <c r="B148" s="11"/>
      <c r="C148" s="11"/>
      <c r="D148" s="11" t="s">
        <v>1518</v>
      </c>
      <c r="E148" s="11"/>
      <c r="F148" s="11" t="s">
        <v>1519</v>
      </c>
      <c r="G148" s="11" t="str">
        <f t="shared" si="3"/>
        <v>05700</v>
      </c>
      <c r="K148" s="2" t="s">
        <v>1520</v>
      </c>
      <c r="L148" s="2" t="s">
        <v>1521</v>
      </c>
      <c r="M148" s="2">
        <v>4</v>
      </c>
    </row>
    <row r="149" spans="2:13">
      <c r="B149" s="11"/>
      <c r="C149" s="11"/>
      <c r="D149" s="11"/>
      <c r="E149" s="11" t="s">
        <v>1522</v>
      </c>
      <c r="F149" s="11" t="s">
        <v>1523</v>
      </c>
      <c r="G149" s="11" t="str">
        <f t="shared" si="3"/>
        <v>05710</v>
      </c>
      <c r="K149" s="2" t="s">
        <v>1524</v>
      </c>
      <c r="L149" s="2" t="s">
        <v>1525</v>
      </c>
      <c r="M149" s="2">
        <v>4</v>
      </c>
    </row>
    <row r="150" spans="2:13">
      <c r="B150" s="11"/>
      <c r="C150" s="11"/>
      <c r="D150" s="11"/>
      <c r="E150" s="11" t="s">
        <v>1526</v>
      </c>
      <c r="F150" s="11" t="s">
        <v>1527</v>
      </c>
      <c r="G150" s="11" t="str">
        <f t="shared" si="3"/>
        <v>05715</v>
      </c>
      <c r="K150" s="2" t="s">
        <v>1528</v>
      </c>
      <c r="L150" s="2" t="s">
        <v>1529</v>
      </c>
      <c r="M150" s="2">
        <v>4</v>
      </c>
    </row>
    <row r="151" spans="2:13">
      <c r="B151" s="11"/>
      <c r="C151" s="11"/>
      <c r="D151" s="11"/>
      <c r="E151" s="11" t="s">
        <v>1530</v>
      </c>
      <c r="F151" s="11" t="s">
        <v>1531</v>
      </c>
      <c r="G151" s="11" t="str">
        <f t="shared" si="3"/>
        <v>05720</v>
      </c>
      <c r="K151" s="2" t="s">
        <v>1532</v>
      </c>
      <c r="L151" s="2" t="s">
        <v>1533</v>
      </c>
      <c r="M151" s="2">
        <v>3</v>
      </c>
    </row>
    <row r="152" spans="2:13">
      <c r="B152" s="11"/>
      <c r="C152" s="11"/>
      <c r="D152" s="11"/>
      <c r="E152" s="11" t="s">
        <v>1534</v>
      </c>
      <c r="F152" s="11" t="s">
        <v>1535</v>
      </c>
      <c r="G152" s="11" t="str">
        <f t="shared" si="3"/>
        <v>05725</v>
      </c>
      <c r="K152" s="2" t="s">
        <v>1536</v>
      </c>
      <c r="L152" s="2" t="s">
        <v>1537</v>
      </c>
      <c r="M152" s="2">
        <v>4</v>
      </c>
    </row>
    <row r="153" spans="2:13">
      <c r="B153" s="11"/>
      <c r="C153" s="11"/>
      <c r="D153" s="11"/>
      <c r="E153" s="11" t="s">
        <v>1538</v>
      </c>
      <c r="F153" s="11" t="s">
        <v>1539</v>
      </c>
      <c r="G153" s="11" t="str">
        <f t="shared" si="3"/>
        <v>05730</v>
      </c>
      <c r="K153" s="2" t="s">
        <v>1540</v>
      </c>
      <c r="L153" s="2" t="s">
        <v>1541</v>
      </c>
      <c r="M153" s="2">
        <v>4</v>
      </c>
    </row>
    <row r="154" spans="2:13">
      <c r="B154" s="11"/>
      <c r="C154" s="11"/>
      <c r="D154" s="11"/>
      <c r="E154" s="11" t="s">
        <v>1542</v>
      </c>
      <c r="F154" s="11" t="s">
        <v>1543</v>
      </c>
      <c r="G154" s="11" t="str">
        <f t="shared" si="3"/>
        <v>05740</v>
      </c>
      <c r="K154" s="2" t="s">
        <v>1544</v>
      </c>
      <c r="L154" s="2" t="s">
        <v>1545</v>
      </c>
      <c r="M154" s="2">
        <v>4</v>
      </c>
    </row>
    <row r="155" spans="2:13">
      <c r="B155" s="11"/>
      <c r="C155" s="11"/>
      <c r="D155" s="11"/>
      <c r="E155" s="11" t="s">
        <v>1546</v>
      </c>
      <c r="F155" s="11" t="s">
        <v>1547</v>
      </c>
      <c r="G155" s="11" t="str">
        <f t="shared" si="3"/>
        <v>05750</v>
      </c>
      <c r="K155" s="2" t="s">
        <v>1548</v>
      </c>
      <c r="L155" s="2" t="s">
        <v>1549</v>
      </c>
      <c r="M155" s="2">
        <v>4</v>
      </c>
    </row>
    <row r="156" spans="2:13">
      <c r="B156" s="11"/>
      <c r="C156" s="11"/>
      <c r="D156" s="11" t="s">
        <v>1550</v>
      </c>
      <c r="E156" s="11"/>
      <c r="F156" s="11" t="s">
        <v>1551</v>
      </c>
      <c r="G156" s="11" t="str">
        <f t="shared" si="3"/>
        <v>05800</v>
      </c>
      <c r="K156" s="2" t="s">
        <v>1552</v>
      </c>
      <c r="L156" s="2" t="s">
        <v>1553</v>
      </c>
      <c r="M156" s="2">
        <v>4</v>
      </c>
    </row>
    <row r="157" spans="2:13">
      <c r="B157" s="11"/>
      <c r="C157" s="11"/>
      <c r="D157" s="11"/>
      <c r="E157" s="11" t="s">
        <v>1554</v>
      </c>
      <c r="F157" s="11" t="s">
        <v>1555</v>
      </c>
      <c r="G157" s="11" t="str">
        <f t="shared" si="3"/>
        <v>05810</v>
      </c>
      <c r="K157" s="2" t="s">
        <v>1556</v>
      </c>
      <c r="L157" s="2" t="s">
        <v>1557</v>
      </c>
      <c r="M157" s="2">
        <v>4</v>
      </c>
    </row>
    <row r="158" spans="2:13">
      <c r="B158" s="11"/>
      <c r="C158" s="11"/>
      <c r="D158" s="11"/>
      <c r="E158" s="11" t="s">
        <v>1558</v>
      </c>
      <c r="F158" s="11" t="s">
        <v>1559</v>
      </c>
      <c r="G158" s="11" t="str">
        <f t="shared" si="3"/>
        <v>05820</v>
      </c>
      <c r="K158" s="2" t="s">
        <v>1560</v>
      </c>
      <c r="L158" s="2" t="s">
        <v>1561</v>
      </c>
      <c r="M158" s="2">
        <v>4</v>
      </c>
    </row>
    <row r="159" spans="2:13">
      <c r="B159" s="11"/>
      <c r="C159" s="11"/>
      <c r="D159" s="11"/>
      <c r="E159" s="11" t="s">
        <v>1562</v>
      </c>
      <c r="F159" s="11" t="s">
        <v>1563</v>
      </c>
      <c r="G159" s="11" t="str">
        <f t="shared" si="3"/>
        <v>05830</v>
      </c>
      <c r="K159" s="2" t="s">
        <v>1564</v>
      </c>
      <c r="L159" s="2" t="s">
        <v>1565</v>
      </c>
      <c r="M159" s="2">
        <v>4</v>
      </c>
    </row>
    <row r="160" spans="2:13" ht="16.899999999999999" customHeight="1">
      <c r="B160" s="11"/>
      <c r="C160" s="11"/>
      <c r="D160" s="11"/>
      <c r="E160" s="11" t="s">
        <v>1566</v>
      </c>
      <c r="F160" s="11" t="s">
        <v>1567</v>
      </c>
      <c r="G160" s="11" t="str">
        <f t="shared" si="3"/>
        <v>05850</v>
      </c>
      <c r="K160" s="2" t="s">
        <v>1568</v>
      </c>
      <c r="L160" s="2" t="s">
        <v>1569</v>
      </c>
      <c r="M160" s="2">
        <v>4</v>
      </c>
    </row>
    <row r="161" spans="2:13">
      <c r="B161" s="11"/>
      <c r="C161" s="11" t="s">
        <v>1570</v>
      </c>
      <c r="D161" s="11"/>
      <c r="E161" s="11"/>
      <c r="F161" s="11" t="s">
        <v>1571</v>
      </c>
      <c r="G161" s="11" t="str">
        <f t="shared" si="3"/>
        <v>06000</v>
      </c>
      <c r="K161" s="2" t="s">
        <v>1572</v>
      </c>
      <c r="L161" s="2" t="s">
        <v>1573</v>
      </c>
      <c r="M161" s="2">
        <v>3</v>
      </c>
    </row>
    <row r="162" spans="2:13">
      <c r="B162" s="11"/>
      <c r="C162" s="11"/>
      <c r="D162" s="11" t="s">
        <v>1574</v>
      </c>
      <c r="E162" s="11"/>
      <c r="F162" s="11" t="s">
        <v>1575</v>
      </c>
      <c r="G162" s="11" t="str">
        <f t="shared" si="3"/>
        <v>06050</v>
      </c>
      <c r="K162" s="2" t="s">
        <v>1576</v>
      </c>
      <c r="L162" s="2" t="s">
        <v>1577</v>
      </c>
      <c r="M162" s="2">
        <v>4</v>
      </c>
    </row>
    <row r="163" spans="2:13">
      <c r="B163" s="11"/>
      <c r="C163" s="11"/>
      <c r="D163" s="11"/>
      <c r="E163" s="11" t="s">
        <v>1578</v>
      </c>
      <c r="F163" s="11" t="s">
        <v>1579</v>
      </c>
      <c r="G163" s="11" t="str">
        <f t="shared" si="3"/>
        <v>06060</v>
      </c>
      <c r="K163" s="2" t="s">
        <v>1580</v>
      </c>
      <c r="L163" s="2" t="s">
        <v>1581</v>
      </c>
      <c r="M163" s="2">
        <v>4</v>
      </c>
    </row>
    <row r="164" spans="2:13">
      <c r="B164" s="11"/>
      <c r="C164" s="11"/>
      <c r="D164" s="11"/>
      <c r="E164" s="11" t="s">
        <v>1582</v>
      </c>
      <c r="F164" s="11" t="s">
        <v>1583</v>
      </c>
      <c r="G164" s="11" t="str">
        <f t="shared" si="3"/>
        <v>06062</v>
      </c>
      <c r="K164" s="2" t="s">
        <v>1584</v>
      </c>
      <c r="L164" s="2" t="s">
        <v>1585</v>
      </c>
      <c r="M164" s="2">
        <v>3</v>
      </c>
    </row>
    <row r="165" spans="2:13">
      <c r="B165" s="11"/>
      <c r="C165" s="11"/>
      <c r="D165" s="11"/>
      <c r="E165" s="11" t="s">
        <v>1586</v>
      </c>
      <c r="F165" s="11" t="s">
        <v>1587</v>
      </c>
      <c r="G165" s="11" t="str">
        <f t="shared" si="3"/>
        <v>06070</v>
      </c>
      <c r="K165" s="2" t="s">
        <v>1588</v>
      </c>
      <c r="L165" s="2" t="s">
        <v>1589</v>
      </c>
      <c r="M165" s="2">
        <v>4</v>
      </c>
    </row>
    <row r="166" spans="2:13">
      <c r="B166" s="11"/>
      <c r="C166" s="11"/>
      <c r="D166" s="11"/>
      <c r="E166" s="11" t="s">
        <v>1590</v>
      </c>
      <c r="F166" s="11" t="s">
        <v>1591</v>
      </c>
      <c r="G166" s="11" t="str">
        <f t="shared" si="3"/>
        <v>06072</v>
      </c>
      <c r="K166" s="2" t="s">
        <v>1592</v>
      </c>
      <c r="L166" s="2" t="s">
        <v>1593</v>
      </c>
      <c r="M166" s="2">
        <v>4</v>
      </c>
    </row>
    <row r="167" spans="2:13">
      <c r="B167" s="11"/>
      <c r="C167" s="11"/>
      <c r="D167" s="11"/>
      <c r="E167" s="11" t="s">
        <v>1594</v>
      </c>
      <c r="F167" s="11" t="s">
        <v>1595</v>
      </c>
      <c r="G167" s="11" t="str">
        <f t="shared" si="3"/>
        <v>06090</v>
      </c>
      <c r="K167" s="2" t="s">
        <v>1596</v>
      </c>
      <c r="L167" s="2" t="s">
        <v>1597</v>
      </c>
      <c r="M167" s="2">
        <v>3</v>
      </c>
    </row>
    <row r="168" spans="2:13">
      <c r="B168" s="11"/>
      <c r="C168" s="11"/>
      <c r="D168" s="11"/>
      <c r="E168" s="11" t="s">
        <v>1598</v>
      </c>
      <c r="F168" s="11" t="s">
        <v>1599</v>
      </c>
      <c r="G168" s="11" t="str">
        <f t="shared" si="3"/>
        <v>06094</v>
      </c>
      <c r="K168" s="2" t="s">
        <v>1600</v>
      </c>
      <c r="L168" s="2" t="s">
        <v>1601</v>
      </c>
      <c r="M168" s="2">
        <v>4</v>
      </c>
    </row>
    <row r="169" spans="2:13">
      <c r="B169" s="11"/>
      <c r="C169" s="11"/>
      <c r="D169" s="11" t="s">
        <v>1602</v>
      </c>
      <c r="E169" s="11"/>
      <c r="F169" s="11" t="s">
        <v>1603</v>
      </c>
      <c r="G169" s="11" t="str">
        <f t="shared" si="3"/>
        <v>06100</v>
      </c>
      <c r="K169" s="2" t="s">
        <v>1604</v>
      </c>
      <c r="L169" s="2" t="s">
        <v>1605</v>
      </c>
      <c r="M169" s="2">
        <v>4</v>
      </c>
    </row>
    <row r="170" spans="2:13">
      <c r="B170" s="11"/>
      <c r="C170" s="11"/>
      <c r="D170" s="11"/>
      <c r="E170" s="11" t="s">
        <v>1606</v>
      </c>
      <c r="F170" s="11" t="s">
        <v>1607</v>
      </c>
      <c r="G170" s="11" t="str">
        <f t="shared" si="3"/>
        <v>06150</v>
      </c>
      <c r="K170" s="2" t="s">
        <v>1608</v>
      </c>
      <c r="L170" s="2" t="s">
        <v>1609</v>
      </c>
      <c r="M170" s="2">
        <v>4</v>
      </c>
    </row>
    <row r="171" spans="2:13">
      <c r="B171" s="11"/>
      <c r="C171" s="11"/>
      <c r="D171" s="11"/>
      <c r="E171" s="11" t="s">
        <v>1610</v>
      </c>
      <c r="F171" s="11" t="s">
        <v>1611</v>
      </c>
      <c r="G171" s="11" t="str">
        <f t="shared" si="3"/>
        <v>06160</v>
      </c>
      <c r="K171" s="2" t="s">
        <v>1612</v>
      </c>
      <c r="L171" s="2" t="s">
        <v>1613</v>
      </c>
      <c r="M171" s="2">
        <v>4</v>
      </c>
    </row>
    <row r="172" spans="2:13">
      <c r="B172" s="11"/>
      <c r="C172" s="11"/>
      <c r="D172" s="11"/>
      <c r="E172" s="11" t="s">
        <v>1614</v>
      </c>
      <c r="F172" s="11" t="s">
        <v>1615</v>
      </c>
      <c r="G172" s="11" t="str">
        <f t="shared" si="3"/>
        <v>06170</v>
      </c>
      <c r="K172" s="2" t="s">
        <v>1616</v>
      </c>
      <c r="L172" s="2" t="s">
        <v>1617</v>
      </c>
      <c r="M172" s="2">
        <v>4</v>
      </c>
    </row>
    <row r="173" spans="2:13">
      <c r="B173" s="11"/>
      <c r="C173" s="11"/>
      <c r="D173" s="11"/>
      <c r="E173" s="11" t="s">
        <v>1618</v>
      </c>
      <c r="F173" s="11" t="s">
        <v>1619</v>
      </c>
      <c r="G173" s="11" t="str">
        <f t="shared" si="3"/>
        <v>06172</v>
      </c>
      <c r="K173" s="2" t="s">
        <v>1620</v>
      </c>
      <c r="L173" s="2" t="s">
        <v>1621</v>
      </c>
      <c r="M173" s="2">
        <v>3</v>
      </c>
    </row>
    <row r="174" spans="2:13">
      <c r="B174" s="11"/>
      <c r="C174" s="11"/>
      <c r="D174" s="11"/>
      <c r="E174" s="11" t="s">
        <v>1622</v>
      </c>
      <c r="F174" s="11" t="s">
        <v>1623</v>
      </c>
      <c r="G174" s="11" t="str">
        <f t="shared" si="3"/>
        <v>06180</v>
      </c>
      <c r="K174" s="2" t="s">
        <v>1624</v>
      </c>
      <c r="L174" s="2" t="s">
        <v>1625</v>
      </c>
      <c r="M174" s="2">
        <v>4</v>
      </c>
    </row>
    <row r="175" spans="2:13">
      <c r="B175" s="11"/>
      <c r="C175" s="11"/>
      <c r="D175" s="11" t="s">
        <v>1626</v>
      </c>
      <c r="E175" s="11"/>
      <c r="F175" s="11" t="s">
        <v>1627</v>
      </c>
      <c r="G175" s="11" t="str">
        <f t="shared" si="3"/>
        <v>06200</v>
      </c>
      <c r="K175" s="2" t="s">
        <v>1628</v>
      </c>
      <c r="L175" s="2" t="s">
        <v>1629</v>
      </c>
      <c r="M175" s="2">
        <v>4</v>
      </c>
    </row>
    <row r="176" spans="2:13">
      <c r="B176" s="11"/>
      <c r="C176" s="11"/>
      <c r="D176" s="11"/>
      <c r="E176" s="11" t="s">
        <v>1630</v>
      </c>
      <c r="F176" s="11" t="s">
        <v>1631</v>
      </c>
      <c r="G176" s="11" t="str">
        <f t="shared" si="3"/>
        <v>06220</v>
      </c>
      <c r="K176" s="2" t="s">
        <v>1632</v>
      </c>
      <c r="L176" s="2" t="s">
        <v>1633</v>
      </c>
      <c r="M176" s="2">
        <v>4</v>
      </c>
    </row>
    <row r="177" spans="2:13">
      <c r="B177" s="11"/>
      <c r="C177" s="11"/>
      <c r="D177" s="11"/>
      <c r="E177" s="11" t="s">
        <v>1634</v>
      </c>
      <c r="F177" s="11" t="s">
        <v>1635</v>
      </c>
      <c r="G177" s="11" t="str">
        <f t="shared" si="3"/>
        <v>06250</v>
      </c>
      <c r="K177" s="2" t="s">
        <v>1636</v>
      </c>
      <c r="L177" s="2" t="s">
        <v>1637</v>
      </c>
      <c r="M177" s="2">
        <v>4</v>
      </c>
    </row>
    <row r="178" spans="2:13">
      <c r="B178" s="11"/>
      <c r="C178" s="11"/>
      <c r="D178" s="11" t="s">
        <v>1638</v>
      </c>
      <c r="E178" s="11"/>
      <c r="F178" s="11" t="s">
        <v>1639</v>
      </c>
      <c r="G178" s="11" t="str">
        <f t="shared" si="3"/>
        <v>06400</v>
      </c>
      <c r="K178" s="2" t="s">
        <v>1640</v>
      </c>
      <c r="L178" s="2" t="s">
        <v>1641</v>
      </c>
      <c r="M178" s="2">
        <v>4</v>
      </c>
    </row>
    <row r="179" spans="2:13">
      <c r="B179" s="11"/>
      <c r="C179" s="11"/>
      <c r="D179" s="11"/>
      <c r="E179" s="11" t="s">
        <v>1642</v>
      </c>
      <c r="F179" s="11" t="s">
        <v>1643</v>
      </c>
      <c r="G179" s="11" t="str">
        <f t="shared" si="3"/>
        <v>06410</v>
      </c>
      <c r="K179" s="2" t="s">
        <v>1644</v>
      </c>
      <c r="L179" s="2" t="s">
        <v>1645</v>
      </c>
      <c r="M179" s="2">
        <v>4</v>
      </c>
    </row>
    <row r="180" spans="2:13">
      <c r="B180" s="11"/>
      <c r="C180" s="11"/>
      <c r="D180" s="11"/>
      <c r="E180" s="11" t="s">
        <v>1646</v>
      </c>
      <c r="F180" s="11" t="s">
        <v>1647</v>
      </c>
      <c r="G180" s="11" t="str">
        <f t="shared" si="3"/>
        <v>06415</v>
      </c>
      <c r="K180" s="2" t="s">
        <v>1648</v>
      </c>
      <c r="L180" s="2" t="s">
        <v>1649</v>
      </c>
      <c r="M180" s="2">
        <v>4</v>
      </c>
    </row>
    <row r="181" spans="2:13">
      <c r="B181" s="11"/>
      <c r="C181" s="11"/>
      <c r="D181" s="11"/>
      <c r="E181" s="11" t="s">
        <v>1650</v>
      </c>
      <c r="F181" s="11" t="s">
        <v>1651</v>
      </c>
      <c r="G181" s="11" t="str">
        <f t="shared" si="3"/>
        <v>06420</v>
      </c>
      <c r="K181" s="2" t="s">
        <v>1652</v>
      </c>
      <c r="L181" s="2" t="s">
        <v>1653</v>
      </c>
      <c r="M181" s="2">
        <v>4</v>
      </c>
    </row>
    <row r="182" spans="2:13">
      <c r="B182" s="11"/>
      <c r="C182" s="11"/>
      <c r="D182" s="11"/>
      <c r="E182" s="11" t="s">
        <v>1654</v>
      </c>
      <c r="F182" s="11" t="s">
        <v>1655</v>
      </c>
      <c r="G182" s="11" t="str">
        <f t="shared" si="3"/>
        <v>06430</v>
      </c>
      <c r="K182" s="2" t="s">
        <v>1656</v>
      </c>
      <c r="L182" s="2" t="s">
        <v>1657</v>
      </c>
      <c r="M182" s="2">
        <v>4</v>
      </c>
    </row>
    <row r="183" spans="2:13">
      <c r="B183" s="11"/>
      <c r="C183" s="11"/>
      <c r="D183" s="11"/>
      <c r="E183" s="11" t="s">
        <v>1658</v>
      </c>
      <c r="F183" s="11" t="s">
        <v>1659</v>
      </c>
      <c r="G183" s="11" t="str">
        <f t="shared" si="3"/>
        <v>06440</v>
      </c>
      <c r="K183" s="2" t="s">
        <v>1660</v>
      </c>
      <c r="L183" s="2" t="s">
        <v>1661</v>
      </c>
      <c r="M183" s="2">
        <v>4</v>
      </c>
    </row>
    <row r="184" spans="2:13">
      <c r="B184" s="11"/>
      <c r="C184" s="11"/>
      <c r="D184" s="11"/>
      <c r="E184" s="11" t="s">
        <v>1662</v>
      </c>
      <c r="F184" s="11" t="s">
        <v>1663</v>
      </c>
      <c r="G184" s="11" t="str">
        <f t="shared" si="3"/>
        <v>06450</v>
      </c>
      <c r="K184" s="2" t="s">
        <v>1664</v>
      </c>
      <c r="L184" s="2" t="s">
        <v>1665</v>
      </c>
      <c r="M184" s="2">
        <v>4</v>
      </c>
    </row>
    <row r="185" spans="2:13">
      <c r="B185" s="11"/>
      <c r="C185" s="11"/>
      <c r="D185" s="11"/>
      <c r="E185" s="11" t="s">
        <v>1666</v>
      </c>
      <c r="F185" s="11" t="s">
        <v>1667</v>
      </c>
      <c r="G185" s="11" t="str">
        <f t="shared" si="3"/>
        <v>06460</v>
      </c>
      <c r="K185" s="2" t="s">
        <v>1668</v>
      </c>
      <c r="L185" s="2" t="s">
        <v>1669</v>
      </c>
      <c r="M185" s="2">
        <v>4</v>
      </c>
    </row>
    <row r="186" spans="2:13">
      <c r="B186" s="11"/>
      <c r="C186" s="11"/>
      <c r="D186" s="11" t="s">
        <v>1670</v>
      </c>
      <c r="E186" s="11"/>
      <c r="F186" s="11" t="s">
        <v>1671</v>
      </c>
      <c r="G186" s="11" t="str">
        <f t="shared" si="3"/>
        <v>06500</v>
      </c>
      <c r="K186" s="2" t="s">
        <v>1672</v>
      </c>
      <c r="L186" s="2" t="s">
        <v>1673</v>
      </c>
      <c r="M186" s="2">
        <v>2</v>
      </c>
    </row>
    <row r="187" spans="2:13">
      <c r="B187" s="11"/>
      <c r="C187" s="11" t="s">
        <v>1674</v>
      </c>
      <c r="D187" s="11"/>
      <c r="E187" s="11"/>
      <c r="F187" s="11" t="s">
        <v>1675</v>
      </c>
      <c r="G187" s="11" t="str">
        <f t="shared" si="3"/>
        <v>07000</v>
      </c>
      <c r="K187" s="2" t="s">
        <v>1676</v>
      </c>
      <c r="L187" s="2" t="s">
        <v>1677</v>
      </c>
      <c r="M187" s="2">
        <v>3</v>
      </c>
    </row>
    <row r="188" spans="2:13">
      <c r="B188" s="11"/>
      <c r="C188" s="11"/>
      <c r="D188" s="11" t="s">
        <v>1678</v>
      </c>
      <c r="E188" s="11"/>
      <c r="F188" s="11" t="s">
        <v>1679</v>
      </c>
      <c r="G188" s="11" t="str">
        <f t="shared" si="3"/>
        <v>07100</v>
      </c>
      <c r="K188" s="2" t="s">
        <v>1680</v>
      </c>
      <c r="L188" s="2" t="s">
        <v>1681</v>
      </c>
      <c r="M188" s="2">
        <v>4</v>
      </c>
    </row>
    <row r="189" spans="2:13">
      <c r="B189" s="11"/>
      <c r="C189" s="11"/>
      <c r="D189" s="11" t="s">
        <v>1682</v>
      </c>
      <c r="E189" s="11"/>
      <c r="F189" s="11" t="s">
        <v>1683</v>
      </c>
      <c r="G189" s="11" t="str">
        <f t="shared" si="3"/>
        <v>07200</v>
      </c>
      <c r="K189" s="2" t="s">
        <v>1684</v>
      </c>
      <c r="L189" s="2" t="s">
        <v>1685</v>
      </c>
      <c r="M189" s="2">
        <v>4</v>
      </c>
    </row>
    <row r="190" spans="2:13">
      <c r="B190" s="11"/>
      <c r="C190" s="11"/>
      <c r="D190" s="11"/>
      <c r="E190" s="11" t="s">
        <v>1686</v>
      </c>
      <c r="F190" s="11" t="s">
        <v>1687</v>
      </c>
      <c r="G190" s="11" t="str">
        <f t="shared" si="3"/>
        <v>07220</v>
      </c>
      <c r="K190" s="2" t="s">
        <v>1688</v>
      </c>
      <c r="L190" s="2" t="s">
        <v>1689</v>
      </c>
      <c r="M190" s="2">
        <v>4</v>
      </c>
    </row>
    <row r="191" spans="2:13">
      <c r="B191" s="11"/>
      <c r="C191" s="11"/>
      <c r="D191" s="11"/>
      <c r="E191" s="11" t="s">
        <v>1690</v>
      </c>
      <c r="F191" s="11" t="s">
        <v>1691</v>
      </c>
      <c r="G191" s="11" t="str">
        <f t="shared" si="3"/>
        <v>07240</v>
      </c>
      <c r="K191" s="2" t="s">
        <v>1692</v>
      </c>
      <c r="L191" s="2" t="s">
        <v>1693</v>
      </c>
      <c r="M191" s="2">
        <v>4</v>
      </c>
    </row>
    <row r="192" spans="2:13">
      <c r="B192" s="11"/>
      <c r="C192" s="11"/>
      <c r="D192" s="11"/>
      <c r="E192" s="11" t="s">
        <v>1694</v>
      </c>
      <c r="F192" s="11" t="s">
        <v>1695</v>
      </c>
      <c r="G192" s="11" t="str">
        <f t="shared" si="3"/>
        <v>07260</v>
      </c>
      <c r="K192" s="2" t="s">
        <v>1696</v>
      </c>
      <c r="L192" s="2" t="s">
        <v>1697</v>
      </c>
      <c r="M192" s="2">
        <v>4</v>
      </c>
    </row>
    <row r="193" spans="2:13">
      <c r="B193" s="11"/>
      <c r="C193" s="11"/>
      <c r="D193" s="11" t="s">
        <v>1698</v>
      </c>
      <c r="E193" s="11"/>
      <c r="F193" s="11" t="s">
        <v>1699</v>
      </c>
      <c r="G193" s="11" t="str">
        <f t="shared" si="3"/>
        <v>07300</v>
      </c>
      <c r="K193" s="2" t="s">
        <v>1700</v>
      </c>
      <c r="L193" s="2" t="s">
        <v>1701</v>
      </c>
      <c r="M193" s="2">
        <v>4</v>
      </c>
    </row>
    <row r="194" spans="2:13">
      <c r="B194" s="11"/>
      <c r="C194" s="11"/>
      <c r="D194" s="11"/>
      <c r="E194" s="11" t="s">
        <v>1702</v>
      </c>
      <c r="F194" s="11" t="s">
        <v>1703</v>
      </c>
      <c r="G194" s="11" t="str">
        <f t="shared" si="3"/>
        <v>07310</v>
      </c>
      <c r="K194" s="2" t="s">
        <v>1704</v>
      </c>
      <c r="L194" s="2" t="s">
        <v>1705</v>
      </c>
      <c r="M194" s="2">
        <v>4</v>
      </c>
    </row>
    <row r="195" spans="2:13">
      <c r="B195" s="11"/>
      <c r="C195" s="11"/>
      <c r="D195" s="11"/>
      <c r="E195" s="11" t="s">
        <v>1706</v>
      </c>
      <c r="F195" s="11" t="s">
        <v>1707</v>
      </c>
      <c r="G195" s="11" t="str">
        <f t="shared" si="3"/>
        <v>07320</v>
      </c>
      <c r="K195" s="2" t="s">
        <v>1708</v>
      </c>
      <c r="L195" s="2" t="s">
        <v>1709</v>
      </c>
      <c r="M195" s="2">
        <v>4</v>
      </c>
    </row>
    <row r="196" spans="2:13">
      <c r="B196" s="11"/>
      <c r="C196" s="11"/>
      <c r="D196" s="11" t="s">
        <v>1710</v>
      </c>
      <c r="E196" s="11"/>
      <c r="F196" s="11" t="s">
        <v>1711</v>
      </c>
      <c r="G196" s="11" t="str">
        <f t="shared" si="3"/>
        <v>07400</v>
      </c>
      <c r="K196" s="2" t="s">
        <v>1712</v>
      </c>
      <c r="L196" s="2" t="s">
        <v>1713</v>
      </c>
      <c r="M196" s="2">
        <v>4</v>
      </c>
    </row>
    <row r="197" spans="2:13">
      <c r="B197" s="11"/>
      <c r="C197" s="11"/>
      <c r="D197" s="11"/>
      <c r="E197" s="11" t="s">
        <v>1714</v>
      </c>
      <c r="F197" s="11" t="s">
        <v>1715</v>
      </c>
      <c r="G197" s="11" t="str">
        <f t="shared" si="3"/>
        <v>07430</v>
      </c>
      <c r="K197" s="2" t="s">
        <v>1716</v>
      </c>
      <c r="L197" s="2" t="s">
        <v>1717</v>
      </c>
      <c r="M197" s="2">
        <v>3</v>
      </c>
    </row>
    <row r="198" spans="2:13">
      <c r="B198" s="11"/>
      <c r="C198" s="11"/>
      <c r="D198" s="11"/>
      <c r="E198" s="11" t="s">
        <v>1718</v>
      </c>
      <c r="F198" s="11" t="s">
        <v>1719</v>
      </c>
      <c r="G198" s="11" t="str">
        <f t="shared" si="3"/>
        <v>07460</v>
      </c>
      <c r="K198" s="2" t="s">
        <v>1720</v>
      </c>
      <c r="L198" s="2" t="s">
        <v>1721</v>
      </c>
      <c r="M198" s="2">
        <v>3</v>
      </c>
    </row>
    <row r="199" spans="2:13">
      <c r="B199" s="11"/>
      <c r="C199" s="11"/>
      <c r="D199" s="11"/>
      <c r="E199" s="11" t="s">
        <v>1722</v>
      </c>
      <c r="F199" s="11" t="s">
        <v>1723</v>
      </c>
      <c r="G199" s="11" t="str">
        <f t="shared" ref="G199:G262" si="4">B199&amp;C199&amp;D199&amp;E199</f>
        <v>07480</v>
      </c>
      <c r="K199" s="2" t="s">
        <v>1724</v>
      </c>
      <c r="L199" s="2" t="s">
        <v>1725</v>
      </c>
      <c r="M199" s="2">
        <v>4</v>
      </c>
    </row>
    <row r="200" spans="2:13">
      <c r="B200" s="11"/>
      <c r="C200" s="11"/>
      <c r="D200" s="11" t="s">
        <v>1726</v>
      </c>
      <c r="E200" s="11"/>
      <c r="F200" s="11" t="s">
        <v>1727</v>
      </c>
      <c r="G200" s="11" t="str">
        <f t="shared" si="4"/>
        <v>07500</v>
      </c>
      <c r="K200" s="2" t="s">
        <v>1728</v>
      </c>
      <c r="L200" s="2" t="s">
        <v>1729</v>
      </c>
      <c r="M200" s="2">
        <v>4</v>
      </c>
    </row>
    <row r="201" spans="2:13">
      <c r="B201" s="11"/>
      <c r="C201" s="11"/>
      <c r="D201" s="11"/>
      <c r="E201" s="11" t="s">
        <v>1730</v>
      </c>
      <c r="F201" s="11" t="s">
        <v>1731</v>
      </c>
      <c r="G201" s="11" t="str">
        <f t="shared" si="4"/>
        <v>07510</v>
      </c>
      <c r="K201" s="2" t="s">
        <v>1732</v>
      </c>
      <c r="L201" s="2" t="s">
        <v>1733</v>
      </c>
      <c r="M201" s="2">
        <v>4</v>
      </c>
    </row>
    <row r="202" spans="2:13">
      <c r="B202" s="11"/>
      <c r="C202" s="11"/>
      <c r="D202" s="11"/>
      <c r="E202" s="11" t="s">
        <v>1734</v>
      </c>
      <c r="F202" s="11" t="s">
        <v>1735</v>
      </c>
      <c r="G202" s="11" t="str">
        <f t="shared" si="4"/>
        <v>07530</v>
      </c>
      <c r="K202" s="2" t="s">
        <v>1736</v>
      </c>
      <c r="L202" s="2" t="s">
        <v>1737</v>
      </c>
      <c r="M202" s="2">
        <v>4</v>
      </c>
    </row>
    <row r="203" spans="2:13">
      <c r="B203" s="11"/>
      <c r="C203" s="11"/>
      <c r="D203" s="11"/>
      <c r="E203" s="11" t="s">
        <v>1738</v>
      </c>
      <c r="F203" s="11" t="s">
        <v>1739</v>
      </c>
      <c r="G203" s="11" t="str">
        <f t="shared" si="4"/>
        <v>07560</v>
      </c>
      <c r="K203" s="2" t="s">
        <v>1740</v>
      </c>
      <c r="L203" s="2" t="s">
        <v>1741</v>
      </c>
      <c r="M203" s="2">
        <v>4</v>
      </c>
    </row>
    <row r="204" spans="2:13">
      <c r="B204" s="11"/>
      <c r="C204" s="11"/>
      <c r="D204" s="11"/>
      <c r="E204" s="11" t="s">
        <v>1742</v>
      </c>
      <c r="F204" s="11" t="s">
        <v>1743</v>
      </c>
      <c r="G204" s="11" t="str">
        <f t="shared" si="4"/>
        <v>07570</v>
      </c>
      <c r="K204" s="2" t="s">
        <v>1744</v>
      </c>
      <c r="L204" s="2" t="s">
        <v>1745</v>
      </c>
      <c r="M204" s="2">
        <v>4</v>
      </c>
    </row>
    <row r="205" spans="2:13">
      <c r="B205" s="11"/>
      <c r="C205" s="11"/>
      <c r="D205" s="11"/>
      <c r="E205" s="11" t="s">
        <v>1746</v>
      </c>
      <c r="F205" s="11" t="s">
        <v>1747</v>
      </c>
      <c r="G205" s="11" t="str">
        <f t="shared" si="4"/>
        <v>07590</v>
      </c>
      <c r="K205" s="2" t="s">
        <v>1748</v>
      </c>
      <c r="L205" s="2" t="s">
        <v>1749</v>
      </c>
      <c r="M205" s="2">
        <v>4</v>
      </c>
    </row>
    <row r="206" spans="2:13">
      <c r="B206" s="11"/>
      <c r="C206" s="11"/>
      <c r="D206" s="11" t="s">
        <v>1750</v>
      </c>
      <c r="E206" s="11"/>
      <c r="F206" s="11" t="s">
        <v>1751</v>
      </c>
      <c r="G206" s="11" t="str">
        <f t="shared" si="4"/>
        <v>07600</v>
      </c>
      <c r="K206" s="2" t="s">
        <v>1752</v>
      </c>
      <c r="L206" s="2" t="s">
        <v>1753</v>
      </c>
      <c r="M206" s="2">
        <v>4</v>
      </c>
    </row>
    <row r="207" spans="2:13">
      <c r="B207" s="11"/>
      <c r="C207" s="11"/>
      <c r="D207" s="11"/>
      <c r="E207" s="11" t="s">
        <v>1754</v>
      </c>
      <c r="F207" s="11" t="s">
        <v>1755</v>
      </c>
      <c r="G207" s="11" t="str">
        <f t="shared" si="4"/>
        <v>07610</v>
      </c>
      <c r="K207" s="2" t="s">
        <v>1756</v>
      </c>
      <c r="L207" s="2" t="s">
        <v>1757</v>
      </c>
      <c r="M207" s="2">
        <v>4</v>
      </c>
    </row>
    <row r="208" spans="2:13">
      <c r="B208" s="11"/>
      <c r="C208" s="11"/>
      <c r="D208" s="11"/>
      <c r="E208" s="11" t="s">
        <v>1758</v>
      </c>
      <c r="F208" s="11" t="s">
        <v>1759</v>
      </c>
      <c r="G208" s="11" t="str">
        <f t="shared" si="4"/>
        <v>07620</v>
      </c>
      <c r="K208" s="2" t="s">
        <v>1760</v>
      </c>
      <c r="L208" s="2" t="s">
        <v>1761</v>
      </c>
      <c r="M208" s="2">
        <v>4</v>
      </c>
    </row>
    <row r="209" spans="2:13">
      <c r="B209" s="11"/>
      <c r="C209" s="11"/>
      <c r="D209" s="11" t="s">
        <v>1762</v>
      </c>
      <c r="E209" s="11"/>
      <c r="F209" s="11" t="s">
        <v>1763</v>
      </c>
      <c r="G209" s="11" t="str">
        <f t="shared" si="4"/>
        <v>07700</v>
      </c>
      <c r="K209" s="2" t="s">
        <v>1764</v>
      </c>
      <c r="L209" s="2" t="s">
        <v>1765</v>
      </c>
      <c r="M209" s="2">
        <v>4</v>
      </c>
    </row>
    <row r="210" spans="2:13">
      <c r="B210" s="11"/>
      <c r="C210" s="11"/>
      <c r="D210" s="11"/>
      <c r="E210" s="11" t="s">
        <v>1766</v>
      </c>
      <c r="F210" s="11" t="s">
        <v>1767</v>
      </c>
      <c r="G210" s="11" t="str">
        <f t="shared" si="4"/>
        <v>07710</v>
      </c>
      <c r="K210" s="2" t="s">
        <v>1768</v>
      </c>
      <c r="L210" s="2" t="s">
        <v>1769</v>
      </c>
      <c r="M210" s="2">
        <v>4</v>
      </c>
    </row>
    <row r="211" spans="2:13">
      <c r="B211" s="11"/>
      <c r="C211" s="11"/>
      <c r="D211" s="11"/>
      <c r="E211" s="11" t="s">
        <v>1770</v>
      </c>
      <c r="F211" s="11" t="s">
        <v>1771</v>
      </c>
      <c r="G211" s="11" t="str">
        <f t="shared" si="4"/>
        <v>07720</v>
      </c>
      <c r="K211" s="2" t="s">
        <v>1772</v>
      </c>
      <c r="L211" s="2" t="s">
        <v>1773</v>
      </c>
      <c r="M211" s="2">
        <v>3</v>
      </c>
    </row>
    <row r="212" spans="2:13">
      <c r="B212" s="11"/>
      <c r="C212" s="11"/>
      <c r="D212" s="11"/>
      <c r="E212" s="11" t="s">
        <v>1774</v>
      </c>
      <c r="F212" s="11" t="s">
        <v>1775</v>
      </c>
      <c r="G212" s="11" t="str">
        <f t="shared" si="4"/>
        <v>07725</v>
      </c>
      <c r="K212" s="2" t="s">
        <v>1776</v>
      </c>
      <c r="L212" s="2" t="s">
        <v>1777</v>
      </c>
      <c r="M212" s="2">
        <v>4</v>
      </c>
    </row>
    <row r="213" spans="2:13">
      <c r="B213" s="11"/>
      <c r="C213" s="11"/>
      <c r="D213" s="11" t="s">
        <v>1778</v>
      </c>
      <c r="E213" s="11"/>
      <c r="F213" s="11" t="s">
        <v>1779</v>
      </c>
      <c r="G213" s="11" t="str">
        <f t="shared" si="4"/>
        <v>07800</v>
      </c>
      <c r="K213" s="2" t="s">
        <v>1780</v>
      </c>
      <c r="L213" s="2" t="s">
        <v>1781</v>
      </c>
      <c r="M213" s="2">
        <v>4</v>
      </c>
    </row>
    <row r="214" spans="2:13">
      <c r="B214" s="11"/>
      <c r="C214" s="11"/>
      <c r="D214" s="11"/>
      <c r="E214" s="11" t="s">
        <v>1782</v>
      </c>
      <c r="F214" s="11" t="s">
        <v>1783</v>
      </c>
      <c r="G214" s="11" t="str">
        <f t="shared" si="4"/>
        <v>07810</v>
      </c>
      <c r="K214" s="2" t="s">
        <v>1784</v>
      </c>
      <c r="L214" s="2" t="s">
        <v>1785</v>
      </c>
      <c r="M214" s="2">
        <v>4</v>
      </c>
    </row>
    <row r="215" spans="2:13">
      <c r="B215" s="11"/>
      <c r="C215" s="11"/>
      <c r="D215" s="11"/>
      <c r="E215" s="11" t="s">
        <v>1786</v>
      </c>
      <c r="F215" s="11" t="s">
        <v>1783</v>
      </c>
      <c r="G215" s="11" t="str">
        <f t="shared" si="4"/>
        <v>07812</v>
      </c>
      <c r="K215" s="2" t="s">
        <v>1787</v>
      </c>
      <c r="L215" s="2" t="s">
        <v>1788</v>
      </c>
      <c r="M215" s="2">
        <v>4</v>
      </c>
    </row>
    <row r="216" spans="2:13">
      <c r="B216" s="11"/>
      <c r="C216" s="11"/>
      <c r="D216" s="11"/>
      <c r="E216" s="11" t="s">
        <v>1789</v>
      </c>
      <c r="F216" s="11" t="s">
        <v>1790</v>
      </c>
      <c r="G216" s="11" t="str">
        <f t="shared" si="4"/>
        <v>07840</v>
      </c>
      <c r="K216" s="2" t="s">
        <v>1791</v>
      </c>
      <c r="L216" s="2" t="s">
        <v>1792</v>
      </c>
      <c r="M216" s="2">
        <v>4</v>
      </c>
    </row>
    <row r="217" spans="2:13">
      <c r="B217" s="11"/>
      <c r="C217" s="11"/>
      <c r="D217" s="11"/>
      <c r="E217" s="11" t="s">
        <v>1793</v>
      </c>
      <c r="F217" s="11" t="s">
        <v>1794</v>
      </c>
      <c r="G217" s="11" t="str">
        <f t="shared" si="4"/>
        <v>07870</v>
      </c>
      <c r="K217" s="2" t="s">
        <v>1795</v>
      </c>
      <c r="L217" s="2" t="s">
        <v>1796</v>
      </c>
      <c r="M217" s="2">
        <v>4</v>
      </c>
    </row>
    <row r="218" spans="2:13">
      <c r="B218" s="11"/>
      <c r="C218" s="11"/>
      <c r="D218" s="11" t="s">
        <v>1797</v>
      </c>
      <c r="E218" s="11"/>
      <c r="F218" s="11" t="s">
        <v>1798</v>
      </c>
      <c r="G218" s="11" t="str">
        <f t="shared" si="4"/>
        <v>07900</v>
      </c>
      <c r="K218" s="2" t="s">
        <v>1799</v>
      </c>
      <c r="L218" s="2" t="s">
        <v>1800</v>
      </c>
      <c r="M218" s="2">
        <v>3</v>
      </c>
    </row>
    <row r="219" spans="2:13">
      <c r="B219" s="11"/>
      <c r="C219" s="11"/>
      <c r="D219" s="11"/>
      <c r="E219" s="11" t="s">
        <v>1801</v>
      </c>
      <c r="F219" s="11" t="s">
        <v>1802</v>
      </c>
      <c r="G219" s="11" t="str">
        <f t="shared" si="4"/>
        <v>07920</v>
      </c>
      <c r="K219" s="2" t="s">
        <v>1803</v>
      </c>
      <c r="L219" s="2" t="s">
        <v>1804</v>
      </c>
      <c r="M219" s="2">
        <v>4</v>
      </c>
    </row>
    <row r="220" spans="2:13">
      <c r="B220" s="11"/>
      <c r="C220" s="11" t="s">
        <v>1805</v>
      </c>
      <c r="D220" s="11"/>
      <c r="E220" s="11"/>
      <c r="F220" s="11" t="s">
        <v>1806</v>
      </c>
      <c r="G220" s="11" t="str">
        <f t="shared" si="4"/>
        <v>08000</v>
      </c>
      <c r="K220" s="2" t="s">
        <v>1807</v>
      </c>
      <c r="L220" s="2" t="s">
        <v>1808</v>
      </c>
      <c r="M220" s="2">
        <v>4</v>
      </c>
    </row>
    <row r="221" spans="2:13">
      <c r="B221" s="11"/>
      <c r="C221" s="11"/>
      <c r="D221" s="11" t="s">
        <v>1809</v>
      </c>
      <c r="E221" s="11"/>
      <c r="F221" s="11" t="s">
        <v>1810</v>
      </c>
      <c r="G221" s="11" t="str">
        <f t="shared" si="4"/>
        <v>08100</v>
      </c>
      <c r="K221" s="2" t="s">
        <v>1811</v>
      </c>
      <c r="L221" s="2" t="s">
        <v>1812</v>
      </c>
      <c r="M221" s="2">
        <v>4</v>
      </c>
    </row>
    <row r="222" spans="2:13">
      <c r="B222" s="11"/>
      <c r="C222" s="11"/>
      <c r="D222" s="11" t="s">
        <v>1813</v>
      </c>
      <c r="E222" s="11"/>
      <c r="F222" s="11" t="s">
        <v>1814</v>
      </c>
      <c r="G222" s="11" t="str">
        <f t="shared" si="4"/>
        <v>08200</v>
      </c>
      <c r="K222" s="2" t="s">
        <v>1815</v>
      </c>
      <c r="L222" s="2" t="s">
        <v>1816</v>
      </c>
      <c r="M222" s="2">
        <v>4</v>
      </c>
    </row>
    <row r="223" spans="2:13">
      <c r="B223" s="11"/>
      <c r="C223" s="11"/>
      <c r="D223" s="11"/>
      <c r="E223" s="11" t="s">
        <v>1817</v>
      </c>
      <c r="F223" s="11" t="s">
        <v>1818</v>
      </c>
      <c r="G223" s="11" t="str">
        <f t="shared" si="4"/>
        <v>08210</v>
      </c>
      <c r="K223" s="2" t="s">
        <v>1819</v>
      </c>
      <c r="L223" s="2" t="s">
        <v>1820</v>
      </c>
      <c r="M223" s="2">
        <v>4</v>
      </c>
    </row>
    <row r="224" spans="2:13">
      <c r="B224" s="11"/>
      <c r="C224" s="11"/>
      <c r="D224" s="11"/>
      <c r="E224" s="11" t="s">
        <v>1821</v>
      </c>
      <c r="F224" s="11" t="s">
        <v>1822</v>
      </c>
      <c r="G224" s="11" t="str">
        <f t="shared" si="4"/>
        <v>08220</v>
      </c>
      <c r="K224" s="2" t="s">
        <v>1823</v>
      </c>
      <c r="L224" s="2" t="s">
        <v>1824</v>
      </c>
      <c r="M224" s="2">
        <v>1</v>
      </c>
    </row>
    <row r="225" spans="2:13">
      <c r="B225" s="11"/>
      <c r="C225" s="11"/>
      <c r="D225" s="11"/>
      <c r="E225" s="11" t="s">
        <v>1825</v>
      </c>
      <c r="F225" s="11" t="s">
        <v>1826</v>
      </c>
      <c r="G225" s="11" t="str">
        <f t="shared" si="4"/>
        <v>08250</v>
      </c>
      <c r="K225" s="2" t="s">
        <v>1827</v>
      </c>
      <c r="L225" s="2" t="s">
        <v>1828</v>
      </c>
      <c r="M225" s="2">
        <v>2</v>
      </c>
    </row>
    <row r="226" spans="2:13">
      <c r="B226" s="11"/>
      <c r="C226" s="11"/>
      <c r="D226" s="11"/>
      <c r="E226" s="11" t="s">
        <v>1829</v>
      </c>
      <c r="F226" s="11" t="s">
        <v>1830</v>
      </c>
      <c r="G226" s="11" t="str">
        <f t="shared" si="4"/>
        <v>08270</v>
      </c>
      <c r="K226" s="2" t="s">
        <v>1831</v>
      </c>
      <c r="L226" s="2" t="s">
        <v>1832</v>
      </c>
      <c r="M226" s="2">
        <v>3</v>
      </c>
    </row>
    <row r="227" spans="2:13">
      <c r="B227" s="11"/>
      <c r="C227" s="11"/>
      <c r="D227" s="11" t="s">
        <v>1833</v>
      </c>
      <c r="E227" s="11"/>
      <c r="F227" s="11" t="s">
        <v>1834</v>
      </c>
      <c r="G227" s="11" t="str">
        <f t="shared" si="4"/>
        <v>08300</v>
      </c>
      <c r="K227" s="2" t="s">
        <v>1835</v>
      </c>
      <c r="L227" s="2" t="s">
        <v>1836</v>
      </c>
      <c r="M227" s="2">
        <v>4</v>
      </c>
    </row>
    <row r="228" spans="2:13">
      <c r="B228" s="11"/>
      <c r="C228" s="11"/>
      <c r="D228" s="11"/>
      <c r="E228" s="11" t="s">
        <v>1837</v>
      </c>
      <c r="F228" s="11" t="s">
        <v>1838</v>
      </c>
      <c r="G228" s="11" t="str">
        <f t="shared" si="4"/>
        <v>08310</v>
      </c>
      <c r="K228" s="2" t="s">
        <v>1839</v>
      </c>
      <c r="L228" s="2" t="s">
        <v>1840</v>
      </c>
      <c r="M228" s="2">
        <v>4</v>
      </c>
    </row>
    <row r="229" spans="2:13">
      <c r="B229" s="11"/>
      <c r="C229" s="11"/>
      <c r="D229" s="11"/>
      <c r="E229" s="11" t="s">
        <v>1841</v>
      </c>
      <c r="F229" s="11" t="s">
        <v>1842</v>
      </c>
      <c r="G229" s="11" t="str">
        <f t="shared" si="4"/>
        <v>08315</v>
      </c>
      <c r="K229" s="2" t="s">
        <v>1843</v>
      </c>
      <c r="L229" s="2" t="s">
        <v>1844</v>
      </c>
      <c r="M229" s="2">
        <v>4</v>
      </c>
    </row>
    <row r="230" spans="2:13">
      <c r="B230" s="11"/>
      <c r="C230" s="11"/>
      <c r="D230" s="11"/>
      <c r="E230" s="11" t="s">
        <v>1845</v>
      </c>
      <c r="F230" s="11" t="s">
        <v>1846</v>
      </c>
      <c r="G230" s="11" t="str">
        <f t="shared" si="4"/>
        <v>08320</v>
      </c>
      <c r="K230" s="2" t="s">
        <v>1847</v>
      </c>
      <c r="L230" s="2" t="s">
        <v>1848</v>
      </c>
      <c r="M230" s="2">
        <v>4</v>
      </c>
    </row>
    <row r="231" spans="2:13">
      <c r="B231" s="11"/>
      <c r="C231" s="11"/>
      <c r="D231" s="11"/>
      <c r="E231" s="11" t="s">
        <v>1849</v>
      </c>
      <c r="F231" s="11" t="s">
        <v>1850</v>
      </c>
      <c r="G231" s="11" t="str">
        <f t="shared" si="4"/>
        <v>08321</v>
      </c>
      <c r="K231" s="2" t="s">
        <v>1851</v>
      </c>
      <c r="L231" s="2" t="s">
        <v>1852</v>
      </c>
      <c r="M231" s="2">
        <v>4</v>
      </c>
    </row>
    <row r="232" spans="2:13">
      <c r="B232" s="11"/>
      <c r="C232" s="11"/>
      <c r="D232" s="11"/>
      <c r="E232" s="11" t="s">
        <v>1853</v>
      </c>
      <c r="F232" s="11" t="s">
        <v>1854</v>
      </c>
      <c r="G232" s="11" t="str">
        <f t="shared" si="4"/>
        <v>08330</v>
      </c>
      <c r="K232" s="2" t="s">
        <v>1855</v>
      </c>
      <c r="L232" s="2" t="s">
        <v>1856</v>
      </c>
      <c r="M232" s="2">
        <v>3</v>
      </c>
    </row>
    <row r="233" spans="2:13">
      <c r="B233" s="11"/>
      <c r="C233" s="11"/>
      <c r="D233" s="11"/>
      <c r="E233" s="11" t="s">
        <v>1857</v>
      </c>
      <c r="F233" s="11" t="s">
        <v>1858</v>
      </c>
      <c r="G233" s="11" t="str">
        <f t="shared" si="4"/>
        <v>08340</v>
      </c>
      <c r="K233" s="2" t="s">
        <v>1859</v>
      </c>
      <c r="L233" s="2" t="s">
        <v>1860</v>
      </c>
      <c r="M233" s="2">
        <v>4</v>
      </c>
    </row>
    <row r="234" spans="2:13">
      <c r="B234" s="11"/>
      <c r="C234" s="11"/>
      <c r="D234" s="11"/>
      <c r="E234" s="11" t="s">
        <v>1861</v>
      </c>
      <c r="F234" s="11" t="s">
        <v>1862</v>
      </c>
      <c r="G234" s="11" t="str">
        <f t="shared" si="4"/>
        <v>08350</v>
      </c>
      <c r="K234" s="2" t="s">
        <v>1863</v>
      </c>
      <c r="L234" s="2" t="s">
        <v>1864</v>
      </c>
      <c r="M234" s="2">
        <v>4</v>
      </c>
    </row>
    <row r="235" spans="2:13">
      <c r="B235" s="11"/>
      <c r="C235" s="11"/>
      <c r="D235" s="11"/>
      <c r="E235" s="11" t="s">
        <v>1865</v>
      </c>
      <c r="F235" s="11" t="s">
        <v>1866</v>
      </c>
      <c r="G235" s="11" t="str">
        <f t="shared" si="4"/>
        <v>08360</v>
      </c>
      <c r="K235" s="2" t="s">
        <v>1867</v>
      </c>
      <c r="L235" s="2" t="s">
        <v>1868</v>
      </c>
      <c r="M235" s="2">
        <v>4</v>
      </c>
    </row>
    <row r="236" spans="2:13">
      <c r="B236" s="11"/>
      <c r="C236" s="11"/>
      <c r="D236" s="11"/>
      <c r="E236" s="11" t="s">
        <v>1869</v>
      </c>
      <c r="F236" s="11" t="s">
        <v>1870</v>
      </c>
      <c r="G236" s="11" t="str">
        <f t="shared" si="4"/>
        <v>08370</v>
      </c>
      <c r="K236" s="2" t="s">
        <v>1871</v>
      </c>
      <c r="L236" s="2" t="s">
        <v>1872</v>
      </c>
      <c r="M236" s="2">
        <v>4</v>
      </c>
    </row>
    <row r="237" spans="2:13">
      <c r="B237" s="11"/>
      <c r="C237" s="11"/>
      <c r="D237" s="11"/>
      <c r="E237" s="11" t="s">
        <v>1873</v>
      </c>
      <c r="F237" s="11" t="s">
        <v>1874</v>
      </c>
      <c r="G237" s="11" t="str">
        <f t="shared" si="4"/>
        <v>08380</v>
      </c>
      <c r="K237" s="2" t="s">
        <v>1875</v>
      </c>
      <c r="L237" s="2" t="s">
        <v>1876</v>
      </c>
      <c r="M237" s="2">
        <v>3</v>
      </c>
    </row>
    <row r="238" spans="2:13">
      <c r="B238" s="11"/>
      <c r="C238" s="11"/>
      <c r="D238" s="11"/>
      <c r="E238" s="11" t="s">
        <v>1877</v>
      </c>
      <c r="F238" s="11" t="s">
        <v>1878</v>
      </c>
      <c r="G238" s="11" t="str">
        <f t="shared" si="4"/>
        <v>08390</v>
      </c>
      <c r="K238" s="2" t="s">
        <v>1879</v>
      </c>
      <c r="L238" s="2" t="s">
        <v>1880</v>
      </c>
      <c r="M238" s="2">
        <v>4</v>
      </c>
    </row>
    <row r="239" spans="2:13">
      <c r="B239" s="11"/>
      <c r="C239" s="11"/>
      <c r="D239" s="11"/>
      <c r="E239" s="11" t="s">
        <v>1881</v>
      </c>
      <c r="F239" s="11" t="s">
        <v>1882</v>
      </c>
      <c r="G239" s="11" t="str">
        <f t="shared" si="4"/>
        <v>08394</v>
      </c>
      <c r="K239" s="2" t="s">
        <v>1883</v>
      </c>
      <c r="L239" s="2" t="s">
        <v>1884</v>
      </c>
      <c r="M239" s="2">
        <v>4</v>
      </c>
    </row>
    <row r="240" spans="2:13">
      <c r="B240" s="11"/>
      <c r="C240" s="11"/>
      <c r="D240" s="11"/>
      <c r="E240" s="11" t="s">
        <v>1885</v>
      </c>
      <c r="F240" s="11" t="s">
        <v>1886</v>
      </c>
      <c r="G240" s="11" t="str">
        <f t="shared" si="4"/>
        <v>08395</v>
      </c>
      <c r="K240" s="2" t="s">
        <v>1887</v>
      </c>
      <c r="L240" s="2" t="s">
        <v>1888</v>
      </c>
      <c r="M240" s="2">
        <v>4</v>
      </c>
    </row>
    <row r="241" spans="2:13">
      <c r="B241" s="11"/>
      <c r="C241" s="11"/>
      <c r="D241" s="11" t="s">
        <v>1889</v>
      </c>
      <c r="E241" s="11"/>
      <c r="F241" s="11" t="s">
        <v>1890</v>
      </c>
      <c r="G241" s="11" t="str">
        <f t="shared" si="4"/>
        <v>08400</v>
      </c>
      <c r="K241" s="2" t="s">
        <v>1891</v>
      </c>
      <c r="L241" s="2" t="s">
        <v>1892</v>
      </c>
      <c r="M241" s="2">
        <v>4</v>
      </c>
    </row>
    <row r="242" spans="2:13">
      <c r="B242" s="11"/>
      <c r="C242" s="11"/>
      <c r="D242" s="11"/>
      <c r="E242" s="11" t="s">
        <v>1893</v>
      </c>
      <c r="F242" s="11" t="s">
        <v>1894</v>
      </c>
      <c r="G242" s="11" t="str">
        <f t="shared" si="4"/>
        <v>08450</v>
      </c>
      <c r="K242" s="2" t="s">
        <v>1895</v>
      </c>
      <c r="L242" s="2" t="s">
        <v>1896</v>
      </c>
      <c r="M242" s="2">
        <v>4</v>
      </c>
    </row>
    <row r="243" spans="2:13">
      <c r="B243" s="11"/>
      <c r="C243" s="11"/>
      <c r="D243" s="11"/>
      <c r="E243" s="11" t="s">
        <v>1897</v>
      </c>
      <c r="F243" s="11" t="s">
        <v>1898</v>
      </c>
      <c r="G243" s="11" t="str">
        <f t="shared" si="4"/>
        <v>08460</v>
      </c>
      <c r="K243" s="2" t="s">
        <v>1899</v>
      </c>
      <c r="L243" s="2" t="s">
        <v>1900</v>
      </c>
      <c r="M243" s="2">
        <v>4</v>
      </c>
    </row>
    <row r="244" spans="2:13">
      <c r="B244" s="11"/>
      <c r="C244" s="11"/>
      <c r="D244" s="11"/>
      <c r="E244" s="11" t="s">
        <v>1901</v>
      </c>
      <c r="F244" s="11" t="s">
        <v>1902</v>
      </c>
      <c r="G244" s="11" t="str">
        <f t="shared" si="4"/>
        <v>08462</v>
      </c>
      <c r="K244" s="2" t="s">
        <v>1903</v>
      </c>
      <c r="L244" s="2" t="s">
        <v>1904</v>
      </c>
      <c r="M244" s="2">
        <v>4</v>
      </c>
    </row>
    <row r="245" spans="2:13">
      <c r="B245" s="11"/>
      <c r="C245" s="11"/>
      <c r="D245" s="11"/>
      <c r="E245" s="11" t="s">
        <v>1905</v>
      </c>
      <c r="F245" s="11" t="s">
        <v>1906</v>
      </c>
      <c r="G245" s="11" t="str">
        <f t="shared" si="4"/>
        <v>08470</v>
      </c>
      <c r="K245" s="2" t="s">
        <v>1907</v>
      </c>
      <c r="L245" s="2" t="s">
        <v>1908</v>
      </c>
      <c r="M245" s="2">
        <v>3</v>
      </c>
    </row>
    <row r="246" spans="2:13">
      <c r="B246" s="11"/>
      <c r="C246" s="11"/>
      <c r="D246" s="11"/>
      <c r="E246" s="11" t="s">
        <v>1909</v>
      </c>
      <c r="F246" s="11" t="s">
        <v>1910</v>
      </c>
      <c r="G246" s="11" t="str">
        <f t="shared" si="4"/>
        <v>08480</v>
      </c>
      <c r="K246" s="2" t="s">
        <v>1911</v>
      </c>
      <c r="L246" s="2" t="s">
        <v>1912</v>
      </c>
      <c r="M246" s="2">
        <v>4</v>
      </c>
    </row>
    <row r="247" spans="2:13">
      <c r="B247" s="11"/>
      <c r="C247" s="11"/>
      <c r="D247" s="11"/>
      <c r="E247" s="11" t="s">
        <v>1913</v>
      </c>
      <c r="F247" s="11" t="s">
        <v>1914</v>
      </c>
      <c r="G247" s="11" t="str">
        <f t="shared" si="4"/>
        <v>08490</v>
      </c>
      <c r="K247" s="2" t="s">
        <v>1915</v>
      </c>
      <c r="L247" s="2" t="s">
        <v>1916</v>
      </c>
      <c r="M247" s="2">
        <v>4</v>
      </c>
    </row>
    <row r="248" spans="2:13">
      <c r="B248" s="11"/>
      <c r="C248" s="11"/>
      <c r="D248" s="11" t="s">
        <v>1917</v>
      </c>
      <c r="E248" s="11"/>
      <c r="F248" s="11" t="s">
        <v>1918</v>
      </c>
      <c r="G248" s="11" t="str">
        <f t="shared" si="4"/>
        <v>08500</v>
      </c>
      <c r="K248" s="2" t="s">
        <v>1919</v>
      </c>
      <c r="L248" s="2" t="s">
        <v>1920</v>
      </c>
      <c r="M248" s="2">
        <v>4</v>
      </c>
    </row>
    <row r="249" spans="2:13">
      <c r="B249" s="11"/>
      <c r="C249" s="11"/>
      <c r="D249" s="11"/>
      <c r="E249" s="11" t="s">
        <v>1921</v>
      </c>
      <c r="F249" s="11" t="s">
        <v>1922</v>
      </c>
      <c r="G249" s="11" t="str">
        <f t="shared" si="4"/>
        <v>08505</v>
      </c>
      <c r="K249" s="2" t="s">
        <v>1923</v>
      </c>
      <c r="L249" s="2" t="s">
        <v>1924</v>
      </c>
      <c r="M249" s="2">
        <v>4</v>
      </c>
    </row>
    <row r="250" spans="2:13">
      <c r="B250" s="11"/>
      <c r="C250" s="11"/>
      <c r="D250" s="11"/>
      <c r="E250" s="11" t="s">
        <v>1925</v>
      </c>
      <c r="F250" s="11" t="s">
        <v>1926</v>
      </c>
      <c r="G250" s="11" t="str">
        <f t="shared" si="4"/>
        <v>08510</v>
      </c>
      <c r="K250" s="2" t="s">
        <v>1927</v>
      </c>
      <c r="L250" s="2" t="s">
        <v>1928</v>
      </c>
      <c r="M250" s="2">
        <v>4</v>
      </c>
    </row>
    <row r="251" spans="2:13">
      <c r="B251" s="11"/>
      <c r="C251" s="11"/>
      <c r="D251" s="11"/>
      <c r="E251" s="11" t="s">
        <v>1929</v>
      </c>
      <c r="F251" s="11" t="s">
        <v>1930</v>
      </c>
      <c r="G251" s="11" t="str">
        <f t="shared" si="4"/>
        <v>08520</v>
      </c>
      <c r="K251" s="2" t="s">
        <v>1931</v>
      </c>
      <c r="L251" s="2" t="s">
        <v>1932</v>
      </c>
      <c r="M251" s="2">
        <v>2</v>
      </c>
    </row>
    <row r="252" spans="2:13">
      <c r="B252" s="11"/>
      <c r="C252" s="11"/>
      <c r="D252" s="11"/>
      <c r="E252" s="11" t="s">
        <v>1933</v>
      </c>
      <c r="F252" s="11" t="s">
        <v>1934</v>
      </c>
      <c r="G252" s="11" t="str">
        <f t="shared" si="4"/>
        <v>08530</v>
      </c>
      <c r="K252" s="2" t="s">
        <v>1935</v>
      </c>
      <c r="L252" s="2" t="s">
        <v>1936</v>
      </c>
      <c r="M252" s="2">
        <v>3</v>
      </c>
    </row>
    <row r="253" spans="2:13">
      <c r="B253" s="11"/>
      <c r="C253" s="11"/>
      <c r="D253" s="11"/>
      <c r="E253" s="11" t="s">
        <v>1937</v>
      </c>
      <c r="F253" s="11" t="s">
        <v>1938</v>
      </c>
      <c r="G253" s="11" t="str">
        <f t="shared" si="4"/>
        <v>08550</v>
      </c>
      <c r="K253" s="2" t="s">
        <v>1939</v>
      </c>
      <c r="L253" s="2" t="s">
        <v>1940</v>
      </c>
      <c r="M253" s="2">
        <v>4</v>
      </c>
    </row>
    <row r="254" spans="2:13">
      <c r="B254" s="11"/>
      <c r="C254" s="11"/>
      <c r="D254" s="11"/>
      <c r="E254" s="11" t="s">
        <v>1941</v>
      </c>
      <c r="F254" s="11" t="s">
        <v>1942</v>
      </c>
      <c r="G254" s="11" t="str">
        <f t="shared" si="4"/>
        <v>08580</v>
      </c>
      <c r="K254" s="2" t="s">
        <v>1943</v>
      </c>
      <c r="L254" s="2" t="s">
        <v>1944</v>
      </c>
      <c r="M254" s="2">
        <v>4</v>
      </c>
    </row>
    <row r="255" spans="2:13">
      <c r="B255" s="11"/>
      <c r="C255" s="11"/>
      <c r="D255" s="11"/>
      <c r="E255" s="11" t="s">
        <v>1945</v>
      </c>
      <c r="F255" s="11" t="s">
        <v>1946</v>
      </c>
      <c r="G255" s="11" t="str">
        <f t="shared" si="4"/>
        <v>08590</v>
      </c>
      <c r="K255" s="2" t="s">
        <v>1947</v>
      </c>
      <c r="L255" s="2" t="s">
        <v>1948</v>
      </c>
      <c r="M255" s="2">
        <v>4</v>
      </c>
    </row>
    <row r="256" spans="2:13">
      <c r="B256" s="11"/>
      <c r="C256" s="11"/>
      <c r="D256" s="11"/>
      <c r="E256" s="11" t="s">
        <v>1949</v>
      </c>
      <c r="F256" s="11" t="s">
        <v>1950</v>
      </c>
      <c r="G256" s="11" t="str">
        <f t="shared" si="4"/>
        <v>08595</v>
      </c>
      <c r="K256" s="2" t="s">
        <v>1951</v>
      </c>
      <c r="L256" s="2" t="s">
        <v>1952</v>
      </c>
      <c r="M256" s="2">
        <v>4</v>
      </c>
    </row>
    <row r="257" spans="2:13">
      <c r="B257" s="11"/>
      <c r="C257" s="11"/>
      <c r="D257" s="11" t="s">
        <v>1953</v>
      </c>
      <c r="E257" s="11"/>
      <c r="F257" s="11" t="s">
        <v>1954</v>
      </c>
      <c r="G257" s="11" t="str">
        <f t="shared" si="4"/>
        <v>08600</v>
      </c>
      <c r="K257" s="2" t="s">
        <v>1955</v>
      </c>
      <c r="L257" s="2" t="s">
        <v>1956</v>
      </c>
      <c r="M257" s="2">
        <v>4</v>
      </c>
    </row>
    <row r="258" spans="2:13">
      <c r="B258" s="11"/>
      <c r="C258" s="11"/>
      <c r="D258" s="11"/>
      <c r="E258" s="11" t="s">
        <v>1957</v>
      </c>
      <c r="F258" s="11" t="s">
        <v>1958</v>
      </c>
      <c r="G258" s="11" t="str">
        <f t="shared" si="4"/>
        <v>08630</v>
      </c>
      <c r="K258" s="2" t="s">
        <v>1959</v>
      </c>
      <c r="L258" s="2" t="s">
        <v>1960</v>
      </c>
      <c r="M258" s="2">
        <v>3</v>
      </c>
    </row>
    <row r="259" spans="2:13">
      <c r="B259" s="11"/>
      <c r="C259" s="11"/>
      <c r="D259" s="11" t="s">
        <v>1961</v>
      </c>
      <c r="E259" s="11"/>
      <c r="F259" s="11" t="s">
        <v>1962</v>
      </c>
      <c r="G259" s="11" t="str">
        <f t="shared" si="4"/>
        <v>08700</v>
      </c>
      <c r="K259" s="2" t="s">
        <v>1963</v>
      </c>
      <c r="L259" s="2" t="s">
        <v>1964</v>
      </c>
      <c r="M259" s="2">
        <v>4</v>
      </c>
    </row>
    <row r="260" spans="2:13">
      <c r="B260" s="11"/>
      <c r="C260" s="11"/>
      <c r="D260" s="11"/>
      <c r="E260" s="11" t="s">
        <v>1965</v>
      </c>
      <c r="F260" s="11" t="s">
        <v>1966</v>
      </c>
      <c r="G260" s="11" t="str">
        <f t="shared" si="4"/>
        <v>08710</v>
      </c>
      <c r="K260" s="2" t="s">
        <v>1967</v>
      </c>
      <c r="L260" s="2" t="s">
        <v>1968</v>
      </c>
      <c r="M260" s="2">
        <v>4</v>
      </c>
    </row>
    <row r="261" spans="2:13">
      <c r="B261" s="11"/>
      <c r="C261" s="11"/>
      <c r="D261" s="11"/>
      <c r="E261" s="11" t="s">
        <v>1969</v>
      </c>
      <c r="F261" s="11" t="s">
        <v>1970</v>
      </c>
      <c r="G261" s="11" t="str">
        <f t="shared" si="4"/>
        <v>08715</v>
      </c>
      <c r="K261" s="2" t="s">
        <v>1971</v>
      </c>
      <c r="L261" s="2" t="s">
        <v>1972</v>
      </c>
      <c r="M261" s="2">
        <v>4</v>
      </c>
    </row>
    <row r="262" spans="2:13">
      <c r="B262" s="11"/>
      <c r="C262" s="11"/>
      <c r="D262" s="11"/>
      <c r="E262" s="11" t="s">
        <v>1973</v>
      </c>
      <c r="F262" s="11" t="s">
        <v>1974</v>
      </c>
      <c r="G262" s="11" t="str">
        <f t="shared" si="4"/>
        <v>08720</v>
      </c>
      <c r="K262" s="2" t="s">
        <v>1975</v>
      </c>
      <c r="L262" s="2" t="s">
        <v>1976</v>
      </c>
      <c r="M262" s="2">
        <v>3</v>
      </c>
    </row>
    <row r="263" spans="2:13">
      <c r="B263" s="11"/>
      <c r="C263" s="11"/>
      <c r="D263" s="11"/>
      <c r="E263" s="11" t="s">
        <v>1977</v>
      </c>
      <c r="F263" s="11" t="s">
        <v>1978</v>
      </c>
      <c r="G263" s="11" t="str">
        <f t="shared" ref="G263:G326" si="5">B263&amp;C263&amp;D263&amp;E263</f>
        <v>08725</v>
      </c>
      <c r="K263" s="2" t="s">
        <v>1979</v>
      </c>
      <c r="L263" s="2" t="s">
        <v>1980</v>
      </c>
      <c r="M263" s="2">
        <v>4</v>
      </c>
    </row>
    <row r="264" spans="2:13">
      <c r="B264" s="11"/>
      <c r="C264" s="11"/>
      <c r="D264" s="11"/>
      <c r="E264" s="11" t="s">
        <v>1981</v>
      </c>
      <c r="F264" s="11" t="s">
        <v>1982</v>
      </c>
      <c r="G264" s="11" t="str">
        <f t="shared" si="5"/>
        <v>08740</v>
      </c>
      <c r="K264" s="2" t="s">
        <v>1983</v>
      </c>
      <c r="L264" s="2" t="s">
        <v>1984</v>
      </c>
      <c r="M264" s="2">
        <v>4</v>
      </c>
    </row>
    <row r="265" spans="2:13">
      <c r="B265" s="11"/>
      <c r="C265" s="11"/>
      <c r="D265" s="11"/>
      <c r="E265" s="11" t="s">
        <v>1985</v>
      </c>
      <c r="F265" s="11" t="s">
        <v>1986</v>
      </c>
      <c r="G265" s="11" t="str">
        <f t="shared" si="5"/>
        <v>08750</v>
      </c>
      <c r="K265" s="2" t="s">
        <v>1987</v>
      </c>
      <c r="L265" s="2" t="s">
        <v>1988</v>
      </c>
      <c r="M265" s="2">
        <v>4</v>
      </c>
    </row>
    <row r="266" spans="2:13">
      <c r="B266" s="11"/>
      <c r="C266" s="11"/>
      <c r="D266" s="11"/>
      <c r="E266" s="11" t="s">
        <v>1989</v>
      </c>
      <c r="F266" s="11" t="s">
        <v>1990</v>
      </c>
      <c r="G266" s="11" t="str">
        <f t="shared" si="5"/>
        <v>08770</v>
      </c>
      <c r="K266" s="2" t="s">
        <v>1991</v>
      </c>
      <c r="L266" s="2" t="s">
        <v>1992</v>
      </c>
      <c r="M266" s="2">
        <v>4</v>
      </c>
    </row>
    <row r="267" spans="2:13">
      <c r="B267" s="11"/>
      <c r="C267" s="11"/>
      <c r="D267" s="11"/>
      <c r="E267" s="11" t="s">
        <v>1993</v>
      </c>
      <c r="F267" s="11" t="s">
        <v>1994</v>
      </c>
      <c r="G267" s="11" t="str">
        <f t="shared" si="5"/>
        <v>08780</v>
      </c>
      <c r="K267" s="2" t="s">
        <v>1995</v>
      </c>
      <c r="L267" s="2" t="s">
        <v>1996</v>
      </c>
      <c r="M267" s="2">
        <v>4</v>
      </c>
    </row>
    <row r="268" spans="2:13">
      <c r="B268" s="11"/>
      <c r="C268" s="11"/>
      <c r="D268" s="11" t="s">
        <v>1997</v>
      </c>
      <c r="E268" s="11"/>
      <c r="F268" s="11" t="s">
        <v>1998</v>
      </c>
      <c r="G268" s="11" t="str">
        <f t="shared" si="5"/>
        <v>08800</v>
      </c>
      <c r="K268" s="2" t="s">
        <v>1999</v>
      </c>
      <c r="L268" s="2" t="s">
        <v>2000</v>
      </c>
      <c r="M268" s="2">
        <v>3</v>
      </c>
    </row>
    <row r="269" spans="2:13">
      <c r="B269" s="11"/>
      <c r="C269" s="11"/>
      <c r="D269" s="11"/>
      <c r="E269" s="11" t="s">
        <v>2001</v>
      </c>
      <c r="F269" s="11" t="s">
        <v>2002</v>
      </c>
      <c r="G269" s="11" t="str">
        <f t="shared" si="5"/>
        <v>08810</v>
      </c>
      <c r="K269" s="2" t="s">
        <v>2003</v>
      </c>
      <c r="L269" s="2" t="s">
        <v>2004</v>
      </c>
      <c r="M269" s="2">
        <v>3</v>
      </c>
    </row>
    <row r="270" spans="2:13">
      <c r="B270" s="11"/>
      <c r="C270" s="11"/>
      <c r="D270" s="11"/>
      <c r="E270" s="11" t="s">
        <v>2005</v>
      </c>
      <c r="F270" s="11" t="s">
        <v>2006</v>
      </c>
      <c r="G270" s="11" t="str">
        <f t="shared" si="5"/>
        <v>08840</v>
      </c>
      <c r="K270" s="2" t="s">
        <v>2007</v>
      </c>
      <c r="L270" s="2" t="s">
        <v>2008</v>
      </c>
      <c r="M270" s="2">
        <v>4</v>
      </c>
    </row>
    <row r="271" spans="2:13">
      <c r="B271" s="11"/>
      <c r="C271" s="11"/>
      <c r="D271" s="11"/>
      <c r="E271" s="11" t="s">
        <v>2009</v>
      </c>
      <c r="F271" s="11" t="s">
        <v>2010</v>
      </c>
      <c r="G271" s="11" t="str">
        <f t="shared" si="5"/>
        <v>08850</v>
      </c>
      <c r="K271" s="2" t="s">
        <v>2011</v>
      </c>
      <c r="L271" s="2" t="s">
        <v>2012</v>
      </c>
      <c r="M271" s="2">
        <v>4</v>
      </c>
    </row>
    <row r="272" spans="2:13">
      <c r="B272" s="11"/>
      <c r="C272" s="11"/>
      <c r="D272" s="11" t="s">
        <v>2013</v>
      </c>
      <c r="E272" s="11"/>
      <c r="F272" s="11" t="s">
        <v>2014</v>
      </c>
      <c r="G272" s="11" t="str">
        <f t="shared" si="5"/>
        <v>08900</v>
      </c>
      <c r="K272" s="2" t="s">
        <v>2015</v>
      </c>
      <c r="L272" s="2" t="s">
        <v>2016</v>
      </c>
      <c r="M272" s="2">
        <v>4</v>
      </c>
    </row>
    <row r="273" spans="2:13">
      <c r="B273" s="11"/>
      <c r="C273" s="11"/>
      <c r="D273" s="11"/>
      <c r="E273" s="11" t="s">
        <v>2017</v>
      </c>
      <c r="F273" s="11" t="s">
        <v>2018</v>
      </c>
      <c r="G273" s="11" t="str">
        <f t="shared" si="5"/>
        <v>08950</v>
      </c>
      <c r="K273" s="2" t="s">
        <v>2019</v>
      </c>
      <c r="L273" s="2" t="s">
        <v>2020</v>
      </c>
      <c r="M273" s="2">
        <v>4</v>
      </c>
    </row>
    <row r="274" spans="2:13">
      <c r="B274" s="11"/>
      <c r="C274" s="11"/>
      <c r="D274" s="11"/>
      <c r="E274" s="11" t="s">
        <v>2021</v>
      </c>
      <c r="F274" s="11" t="s">
        <v>2022</v>
      </c>
      <c r="G274" s="11" t="str">
        <f t="shared" si="5"/>
        <v>08960</v>
      </c>
      <c r="K274" s="2" t="s">
        <v>2023</v>
      </c>
      <c r="L274" s="2" t="s">
        <v>2024</v>
      </c>
      <c r="M274" s="2">
        <v>4</v>
      </c>
    </row>
    <row r="275" spans="2:13">
      <c r="B275" s="11"/>
      <c r="C275" s="11"/>
      <c r="D275" s="11"/>
      <c r="E275" s="11" t="s">
        <v>2025</v>
      </c>
      <c r="F275" s="11" t="s">
        <v>2026</v>
      </c>
      <c r="G275" s="11" t="str">
        <f t="shared" si="5"/>
        <v>08970</v>
      </c>
      <c r="K275" s="2" t="s">
        <v>2027</v>
      </c>
      <c r="L275" s="2" t="s">
        <v>2028</v>
      </c>
      <c r="M275" s="2">
        <v>4</v>
      </c>
    </row>
    <row r="276" spans="2:13">
      <c r="B276" s="11"/>
      <c r="C276" s="11" t="s">
        <v>2029</v>
      </c>
      <c r="D276" s="11"/>
      <c r="E276" s="11"/>
      <c r="F276" s="11" t="s">
        <v>2030</v>
      </c>
      <c r="G276" s="11" t="str">
        <f t="shared" si="5"/>
        <v>09000</v>
      </c>
      <c r="K276" s="2" t="s">
        <v>2031</v>
      </c>
      <c r="L276" s="2" t="s">
        <v>2032</v>
      </c>
      <c r="M276" s="2">
        <v>2</v>
      </c>
    </row>
    <row r="277" spans="2:13">
      <c r="B277" s="11"/>
      <c r="C277" s="11"/>
      <c r="D277" s="11" t="s">
        <v>2033</v>
      </c>
      <c r="E277" s="11"/>
      <c r="F277" s="11" t="s">
        <v>2034</v>
      </c>
      <c r="G277" s="11" t="str">
        <f t="shared" si="5"/>
        <v>09100</v>
      </c>
      <c r="K277" s="2" t="s">
        <v>2035</v>
      </c>
      <c r="L277" s="2" t="s">
        <v>2036</v>
      </c>
      <c r="M277" s="2">
        <v>3</v>
      </c>
    </row>
    <row r="278" spans="2:13">
      <c r="B278" s="11"/>
      <c r="C278" s="11"/>
      <c r="D278" s="11"/>
      <c r="E278" s="11" t="s">
        <v>2037</v>
      </c>
      <c r="F278" s="11" t="s">
        <v>2038</v>
      </c>
      <c r="G278" s="11" t="str">
        <f t="shared" si="5"/>
        <v>09120</v>
      </c>
      <c r="K278" s="2" t="s">
        <v>2039</v>
      </c>
      <c r="L278" s="2" t="s">
        <v>2040</v>
      </c>
      <c r="M278" s="2">
        <v>4</v>
      </c>
    </row>
    <row r="279" spans="2:13">
      <c r="B279" s="11"/>
      <c r="C279" s="11"/>
      <c r="D279" s="11" t="s">
        <v>2041</v>
      </c>
      <c r="E279" s="11"/>
      <c r="F279" s="11" t="s">
        <v>2042</v>
      </c>
      <c r="G279" s="11" t="str">
        <f t="shared" si="5"/>
        <v>09200</v>
      </c>
      <c r="K279" s="2" t="s">
        <v>2043</v>
      </c>
      <c r="L279" s="2" t="s">
        <v>2044</v>
      </c>
      <c r="M279" s="2">
        <v>4</v>
      </c>
    </row>
    <row r="280" spans="2:13">
      <c r="B280" s="11"/>
      <c r="C280" s="11"/>
      <c r="D280" s="11"/>
      <c r="E280" s="11" t="s">
        <v>2045</v>
      </c>
      <c r="F280" s="11" t="s">
        <v>2046</v>
      </c>
      <c r="G280" s="11" t="str">
        <f t="shared" si="5"/>
        <v>09205</v>
      </c>
      <c r="K280" s="2" t="s">
        <v>2047</v>
      </c>
      <c r="L280" s="2" t="s">
        <v>2048</v>
      </c>
      <c r="M280" s="2">
        <v>4</v>
      </c>
    </row>
    <row r="281" spans="2:13">
      <c r="B281" s="11"/>
      <c r="C281" s="11"/>
      <c r="D281" s="11"/>
      <c r="E281" s="11" t="s">
        <v>2049</v>
      </c>
      <c r="F281" s="11" t="s">
        <v>2050</v>
      </c>
      <c r="G281" s="11" t="str">
        <f t="shared" si="5"/>
        <v>09210</v>
      </c>
      <c r="K281" s="2" t="s">
        <v>2051</v>
      </c>
      <c r="L281" s="2" t="s">
        <v>2052</v>
      </c>
      <c r="M281" s="2">
        <v>3</v>
      </c>
    </row>
    <row r="282" spans="2:13">
      <c r="B282" s="11"/>
      <c r="C282" s="11"/>
      <c r="D282" s="11"/>
      <c r="E282" s="11" t="s">
        <v>2053</v>
      </c>
      <c r="F282" s="11" t="s">
        <v>2054</v>
      </c>
      <c r="G282" s="11" t="str">
        <f t="shared" si="5"/>
        <v>09220</v>
      </c>
      <c r="K282" s="2" t="s">
        <v>2055</v>
      </c>
      <c r="L282" s="2" t="s">
        <v>2056</v>
      </c>
      <c r="M282" s="2">
        <v>4</v>
      </c>
    </row>
    <row r="283" spans="2:13">
      <c r="B283" s="11"/>
      <c r="C283" s="11"/>
      <c r="D283" s="11"/>
      <c r="E283" s="11" t="s">
        <v>2057</v>
      </c>
      <c r="F283" s="11" t="s">
        <v>2058</v>
      </c>
      <c r="G283" s="11" t="str">
        <f t="shared" si="5"/>
        <v>09250</v>
      </c>
      <c r="K283" s="2" t="s">
        <v>2059</v>
      </c>
      <c r="L283" s="2" t="s">
        <v>2060</v>
      </c>
      <c r="M283" s="2">
        <v>4</v>
      </c>
    </row>
    <row r="284" spans="2:13">
      <c r="B284" s="11"/>
      <c r="C284" s="11"/>
      <c r="D284" s="11"/>
      <c r="E284" s="11" t="s">
        <v>2061</v>
      </c>
      <c r="F284" s="11" t="s">
        <v>2062</v>
      </c>
      <c r="G284" s="11" t="str">
        <f t="shared" si="5"/>
        <v>09260</v>
      </c>
      <c r="K284" s="2" t="s">
        <v>2063</v>
      </c>
      <c r="L284" s="2" t="s">
        <v>2064</v>
      </c>
      <c r="M284" s="2">
        <v>4</v>
      </c>
    </row>
    <row r="285" spans="2:13">
      <c r="B285" s="11"/>
      <c r="C285" s="11"/>
      <c r="D285" s="11"/>
      <c r="E285" s="11" t="s">
        <v>2065</v>
      </c>
      <c r="F285" s="11" t="s">
        <v>2066</v>
      </c>
      <c r="G285" s="11" t="str">
        <f t="shared" si="5"/>
        <v>09270</v>
      </c>
      <c r="K285" s="2" t="s">
        <v>2067</v>
      </c>
      <c r="L285" s="2" t="s">
        <v>2068</v>
      </c>
      <c r="M285" s="2">
        <v>4</v>
      </c>
    </row>
    <row r="286" spans="2:13">
      <c r="B286" s="11"/>
      <c r="C286" s="11"/>
      <c r="D286" s="11"/>
      <c r="E286" s="11" t="s">
        <v>2069</v>
      </c>
      <c r="F286" s="11" t="s">
        <v>2070</v>
      </c>
      <c r="G286" s="11" t="str">
        <f t="shared" si="5"/>
        <v>09280</v>
      </c>
      <c r="K286" s="2" t="s">
        <v>2071</v>
      </c>
      <c r="L286" s="2" t="s">
        <v>2072</v>
      </c>
      <c r="M286" s="2">
        <v>3</v>
      </c>
    </row>
    <row r="287" spans="2:13">
      <c r="B287" s="11"/>
      <c r="C287" s="11"/>
      <c r="D287" s="11" t="s">
        <v>2073</v>
      </c>
      <c r="E287" s="11"/>
      <c r="F287" s="11" t="s">
        <v>2074</v>
      </c>
      <c r="G287" s="11" t="str">
        <f t="shared" si="5"/>
        <v>09300</v>
      </c>
      <c r="K287" s="2" t="s">
        <v>2075</v>
      </c>
      <c r="L287" s="2" t="s">
        <v>2076</v>
      </c>
      <c r="M287" s="2">
        <v>4</v>
      </c>
    </row>
    <row r="288" spans="2:13">
      <c r="B288" s="11"/>
      <c r="C288" s="11"/>
      <c r="D288" s="11"/>
      <c r="E288" s="11" t="s">
        <v>2077</v>
      </c>
      <c r="F288" s="11" t="s">
        <v>2078</v>
      </c>
      <c r="G288" s="11" t="str">
        <f t="shared" si="5"/>
        <v>09310</v>
      </c>
      <c r="K288" s="2" t="s">
        <v>2079</v>
      </c>
      <c r="L288" s="2" t="s">
        <v>2080</v>
      </c>
      <c r="M288" s="2">
        <v>4</v>
      </c>
    </row>
    <row r="289" spans="2:13">
      <c r="B289" s="11"/>
      <c r="C289" s="11"/>
      <c r="D289" s="11"/>
      <c r="E289" s="11" t="s">
        <v>2081</v>
      </c>
      <c r="F289" s="11" t="s">
        <v>2082</v>
      </c>
      <c r="G289" s="11" t="str">
        <f t="shared" si="5"/>
        <v>09330</v>
      </c>
      <c r="K289" s="2" t="s">
        <v>2083</v>
      </c>
      <c r="L289" s="2" t="s">
        <v>2084</v>
      </c>
      <c r="M289" s="2">
        <v>4</v>
      </c>
    </row>
    <row r="290" spans="2:13">
      <c r="B290" s="11"/>
      <c r="C290" s="11"/>
      <c r="D290" s="11"/>
      <c r="E290" s="11" t="s">
        <v>2085</v>
      </c>
      <c r="F290" s="11" t="s">
        <v>2086</v>
      </c>
      <c r="G290" s="11" t="str">
        <f t="shared" si="5"/>
        <v>09370</v>
      </c>
      <c r="K290" s="2" t="s">
        <v>2087</v>
      </c>
      <c r="L290" s="2" t="s">
        <v>2088</v>
      </c>
      <c r="M290" s="2">
        <v>4</v>
      </c>
    </row>
    <row r="291" spans="2:13">
      <c r="B291" s="11"/>
      <c r="C291" s="11"/>
      <c r="D291" s="11"/>
      <c r="E291" s="11" t="s">
        <v>2089</v>
      </c>
      <c r="F291" s="11" t="s">
        <v>2090</v>
      </c>
      <c r="G291" s="11" t="str">
        <f t="shared" si="5"/>
        <v>09380</v>
      </c>
      <c r="K291" s="2" t="s">
        <v>2091</v>
      </c>
      <c r="L291" s="2" t="s">
        <v>2092</v>
      </c>
      <c r="M291" s="2">
        <v>4</v>
      </c>
    </row>
    <row r="292" spans="2:13">
      <c r="B292" s="11"/>
      <c r="C292" s="11"/>
      <c r="D292" s="11"/>
      <c r="E292" s="11" t="s">
        <v>2093</v>
      </c>
      <c r="F292" s="11" t="s">
        <v>2094</v>
      </c>
      <c r="G292" s="11" t="str">
        <f t="shared" si="5"/>
        <v>09390</v>
      </c>
      <c r="K292" s="2" t="s">
        <v>2095</v>
      </c>
      <c r="L292" s="2" t="s">
        <v>2096</v>
      </c>
      <c r="M292" s="2">
        <v>3</v>
      </c>
    </row>
    <row r="293" spans="2:13">
      <c r="B293" s="11"/>
      <c r="C293" s="11"/>
      <c r="D293" s="11" t="s">
        <v>2097</v>
      </c>
      <c r="E293" s="11"/>
      <c r="F293" s="11" t="s">
        <v>2098</v>
      </c>
      <c r="G293" s="11" t="str">
        <f t="shared" si="5"/>
        <v>09400</v>
      </c>
      <c r="K293" s="2" t="s">
        <v>2099</v>
      </c>
      <c r="L293" s="2" t="s">
        <v>2100</v>
      </c>
      <c r="M293" s="2">
        <v>4</v>
      </c>
    </row>
    <row r="294" spans="2:13">
      <c r="B294" s="11"/>
      <c r="C294" s="11"/>
      <c r="D294" s="11"/>
      <c r="E294" s="11" t="s">
        <v>2101</v>
      </c>
      <c r="F294" s="11" t="s">
        <v>2102</v>
      </c>
      <c r="G294" s="11" t="str">
        <f t="shared" si="5"/>
        <v>09440</v>
      </c>
      <c r="K294" s="2" t="s">
        <v>2103</v>
      </c>
      <c r="L294" s="2" t="s">
        <v>2104</v>
      </c>
      <c r="M294" s="2">
        <v>4</v>
      </c>
    </row>
    <row r="295" spans="2:13">
      <c r="B295" s="11"/>
      <c r="C295" s="11"/>
      <c r="D295" s="11" t="s">
        <v>2105</v>
      </c>
      <c r="E295" s="11"/>
      <c r="F295" s="11" t="s">
        <v>2106</v>
      </c>
      <c r="G295" s="11" t="str">
        <f t="shared" si="5"/>
        <v>09500</v>
      </c>
      <c r="K295" s="2" t="s">
        <v>2107</v>
      </c>
      <c r="L295" s="2" t="s">
        <v>2108</v>
      </c>
      <c r="M295" s="2">
        <v>4</v>
      </c>
    </row>
    <row r="296" spans="2:13">
      <c r="B296" s="11"/>
      <c r="C296" s="11"/>
      <c r="D296" s="11"/>
      <c r="E296" s="11" t="s">
        <v>2109</v>
      </c>
      <c r="F296" s="11" t="s">
        <v>2110</v>
      </c>
      <c r="G296" s="11" t="str">
        <f t="shared" si="5"/>
        <v>09510</v>
      </c>
      <c r="K296" s="2" t="s">
        <v>2111</v>
      </c>
      <c r="L296" s="2" t="s">
        <v>2112</v>
      </c>
      <c r="M296" s="2">
        <v>4</v>
      </c>
    </row>
    <row r="297" spans="2:13">
      <c r="B297" s="11"/>
      <c r="C297" s="11"/>
      <c r="D297" s="11"/>
      <c r="E297" s="11" t="s">
        <v>2113</v>
      </c>
      <c r="F297" s="11" t="s">
        <v>2114</v>
      </c>
      <c r="G297" s="11" t="str">
        <f t="shared" si="5"/>
        <v>09545</v>
      </c>
      <c r="K297" s="2" t="s">
        <v>2115</v>
      </c>
      <c r="L297" s="2" t="s">
        <v>2116</v>
      </c>
      <c r="M297" s="2">
        <v>3</v>
      </c>
    </row>
    <row r="298" spans="2:13">
      <c r="B298" s="11"/>
      <c r="C298" s="11"/>
      <c r="D298" s="11"/>
      <c r="E298" s="11" t="s">
        <v>2117</v>
      </c>
      <c r="F298" s="11" t="s">
        <v>2118</v>
      </c>
      <c r="G298" s="11" t="str">
        <f t="shared" si="5"/>
        <v>09560</v>
      </c>
      <c r="K298" s="2" t="s">
        <v>2119</v>
      </c>
      <c r="L298" s="2" t="s">
        <v>2120</v>
      </c>
      <c r="M298" s="2">
        <v>4</v>
      </c>
    </row>
    <row r="299" spans="2:13">
      <c r="B299" s="11"/>
      <c r="C299" s="11"/>
      <c r="D299" s="11" t="s">
        <v>2121</v>
      </c>
      <c r="E299" s="11"/>
      <c r="F299" s="11" t="s">
        <v>2122</v>
      </c>
      <c r="G299" s="11" t="str">
        <f t="shared" si="5"/>
        <v>09600</v>
      </c>
      <c r="K299" s="2" t="s">
        <v>2123</v>
      </c>
      <c r="L299" s="2" t="s">
        <v>2124</v>
      </c>
      <c r="M299" s="2">
        <v>4</v>
      </c>
    </row>
    <row r="300" spans="2:13">
      <c r="B300" s="11"/>
      <c r="C300" s="11"/>
      <c r="D300" s="11"/>
      <c r="E300" s="11" t="s">
        <v>2125</v>
      </c>
      <c r="F300" s="11" t="s">
        <v>2126</v>
      </c>
      <c r="G300" s="11" t="str">
        <f t="shared" si="5"/>
        <v>09620</v>
      </c>
      <c r="K300" s="2" t="s">
        <v>2127</v>
      </c>
      <c r="L300" s="2" t="s">
        <v>2128</v>
      </c>
      <c r="M300" s="2">
        <v>4</v>
      </c>
    </row>
    <row r="301" spans="2:13">
      <c r="B301" s="11"/>
      <c r="C301" s="11"/>
      <c r="D301" s="11"/>
      <c r="E301" s="11" t="s">
        <v>2129</v>
      </c>
      <c r="F301" s="11" t="s">
        <v>2130</v>
      </c>
      <c r="G301" s="11" t="str">
        <f t="shared" si="5"/>
        <v>09630</v>
      </c>
      <c r="K301" s="2" t="s">
        <v>2131</v>
      </c>
      <c r="L301" s="2" t="s">
        <v>2132</v>
      </c>
      <c r="M301" s="2">
        <v>4</v>
      </c>
    </row>
    <row r="302" spans="2:13">
      <c r="B302" s="11"/>
      <c r="C302" s="11"/>
      <c r="D302" s="11"/>
      <c r="E302" s="11" t="s">
        <v>2133</v>
      </c>
      <c r="F302" s="11" t="s">
        <v>2134</v>
      </c>
      <c r="G302" s="11" t="str">
        <f t="shared" si="5"/>
        <v>09632</v>
      </c>
      <c r="K302" s="2" t="s">
        <v>2135</v>
      </c>
      <c r="L302" s="2" t="s">
        <v>2136</v>
      </c>
      <c r="M302" s="2">
        <v>4</v>
      </c>
    </row>
    <row r="303" spans="2:13">
      <c r="B303" s="11"/>
      <c r="C303" s="11"/>
      <c r="D303" s="11"/>
      <c r="E303" s="11" t="s">
        <v>2137</v>
      </c>
      <c r="F303" s="11" t="s">
        <v>2138</v>
      </c>
      <c r="G303" s="11" t="str">
        <f t="shared" si="5"/>
        <v>09633</v>
      </c>
      <c r="K303" s="2" t="s">
        <v>2139</v>
      </c>
      <c r="L303" s="2" t="s">
        <v>2140</v>
      </c>
      <c r="M303" s="2">
        <v>4</v>
      </c>
    </row>
    <row r="304" spans="2:13">
      <c r="B304" s="11"/>
      <c r="C304" s="11"/>
      <c r="D304" s="11"/>
      <c r="E304" s="11" t="s">
        <v>2141</v>
      </c>
      <c r="F304" s="11" t="s">
        <v>2142</v>
      </c>
      <c r="G304" s="11" t="str">
        <f t="shared" si="5"/>
        <v>09640</v>
      </c>
      <c r="K304" s="2" t="s">
        <v>2143</v>
      </c>
      <c r="L304" s="2" t="s">
        <v>2144</v>
      </c>
      <c r="M304" s="2">
        <v>4</v>
      </c>
    </row>
    <row r="305" spans="2:13">
      <c r="B305" s="11"/>
      <c r="C305" s="11"/>
      <c r="D305" s="11"/>
      <c r="E305" s="11" t="s">
        <v>2145</v>
      </c>
      <c r="F305" s="11" t="s">
        <v>2146</v>
      </c>
      <c r="G305" s="11" t="str">
        <f t="shared" si="5"/>
        <v>09650</v>
      </c>
      <c r="K305" s="2" t="s">
        <v>2147</v>
      </c>
      <c r="L305" s="2" t="s">
        <v>2148</v>
      </c>
      <c r="M305" s="2">
        <v>3</v>
      </c>
    </row>
    <row r="306" spans="2:13">
      <c r="B306" s="11"/>
      <c r="C306" s="11"/>
      <c r="D306" s="11"/>
      <c r="E306" s="11" t="s">
        <v>2149</v>
      </c>
      <c r="F306" s="11" t="s">
        <v>2150</v>
      </c>
      <c r="G306" s="11" t="str">
        <f t="shared" si="5"/>
        <v>09680</v>
      </c>
      <c r="K306" s="2" t="s">
        <v>2151</v>
      </c>
      <c r="L306" s="2" t="s">
        <v>2152</v>
      </c>
      <c r="M306" s="2">
        <v>4</v>
      </c>
    </row>
    <row r="307" spans="2:13">
      <c r="B307" s="11"/>
      <c r="C307" s="11"/>
      <c r="D307" s="11"/>
      <c r="E307" s="11" t="s">
        <v>2153</v>
      </c>
      <c r="F307" s="11" t="s">
        <v>2154</v>
      </c>
      <c r="G307" s="11" t="str">
        <f t="shared" si="5"/>
        <v>09684</v>
      </c>
      <c r="K307" s="2" t="s">
        <v>2155</v>
      </c>
      <c r="L307" s="2" t="s">
        <v>2156</v>
      </c>
      <c r="M307" s="2">
        <v>2</v>
      </c>
    </row>
    <row r="308" spans="2:13">
      <c r="B308" s="11"/>
      <c r="C308" s="11"/>
      <c r="D308" s="11"/>
      <c r="E308" s="11" t="s">
        <v>2157</v>
      </c>
      <c r="F308" s="11" t="s">
        <v>2158</v>
      </c>
      <c r="G308" s="11" t="str">
        <f t="shared" si="5"/>
        <v>09690</v>
      </c>
      <c r="K308" s="2" t="s">
        <v>2159</v>
      </c>
      <c r="L308" s="2" t="s">
        <v>2160</v>
      </c>
      <c r="M308" s="2">
        <v>3</v>
      </c>
    </row>
    <row r="309" spans="2:13">
      <c r="B309" s="11"/>
      <c r="C309" s="11"/>
      <c r="D309" s="11" t="s">
        <v>2161</v>
      </c>
      <c r="E309" s="11"/>
      <c r="F309" s="11" t="s">
        <v>2162</v>
      </c>
      <c r="G309" s="11" t="str">
        <f t="shared" si="5"/>
        <v>09700</v>
      </c>
      <c r="K309" s="2" t="s">
        <v>2163</v>
      </c>
      <c r="L309" s="2" t="s">
        <v>2164</v>
      </c>
      <c r="M309" s="2">
        <v>4</v>
      </c>
    </row>
    <row r="310" spans="2:13">
      <c r="B310" s="11"/>
      <c r="C310" s="11"/>
      <c r="D310" s="11"/>
      <c r="E310" s="11" t="s">
        <v>2165</v>
      </c>
      <c r="F310" s="11" t="s">
        <v>2166</v>
      </c>
      <c r="G310" s="11" t="str">
        <f t="shared" si="5"/>
        <v>09710</v>
      </c>
      <c r="K310" s="2" t="s">
        <v>2167</v>
      </c>
      <c r="L310" s="2" t="s">
        <v>2168</v>
      </c>
      <c r="M310" s="2">
        <v>4</v>
      </c>
    </row>
    <row r="311" spans="2:13">
      <c r="B311" s="11"/>
      <c r="C311" s="11"/>
      <c r="D311" s="11" t="s">
        <v>2169</v>
      </c>
      <c r="E311" s="11"/>
      <c r="F311" s="11" t="s">
        <v>2170</v>
      </c>
      <c r="G311" s="11" t="str">
        <f t="shared" si="5"/>
        <v>09800</v>
      </c>
      <c r="K311" s="2" t="s">
        <v>2171</v>
      </c>
      <c r="L311" s="2" t="s">
        <v>2172</v>
      </c>
      <c r="M311" s="2">
        <v>4</v>
      </c>
    </row>
    <row r="312" spans="2:13">
      <c r="B312" s="11"/>
      <c r="C312" s="11"/>
      <c r="D312" s="11" t="s">
        <v>2173</v>
      </c>
      <c r="E312" s="11"/>
      <c r="F312" s="11" t="s">
        <v>2174</v>
      </c>
      <c r="G312" s="11" t="str">
        <f t="shared" si="5"/>
        <v>09900</v>
      </c>
      <c r="K312" s="2" t="s">
        <v>2175</v>
      </c>
      <c r="L312" s="2" t="s">
        <v>2176</v>
      </c>
      <c r="M312" s="2">
        <v>3</v>
      </c>
    </row>
    <row r="313" spans="2:13">
      <c r="B313" s="11"/>
      <c r="C313" s="11"/>
      <c r="D313" s="11"/>
      <c r="E313" s="11" t="s">
        <v>2177</v>
      </c>
      <c r="F313" s="11" t="s">
        <v>2178</v>
      </c>
      <c r="G313" s="11" t="str">
        <f t="shared" si="5"/>
        <v>09910</v>
      </c>
      <c r="K313" s="2" t="s">
        <v>2179</v>
      </c>
      <c r="L313" s="2" t="s">
        <v>2180</v>
      </c>
      <c r="M313" s="2">
        <v>4</v>
      </c>
    </row>
    <row r="314" spans="2:13">
      <c r="B314" s="11"/>
      <c r="C314" s="11"/>
      <c r="D314" s="11"/>
      <c r="E314" s="11" t="s">
        <v>2181</v>
      </c>
      <c r="F314" s="11" t="s">
        <v>2182</v>
      </c>
      <c r="G314" s="11" t="str">
        <f t="shared" si="5"/>
        <v>09920</v>
      </c>
      <c r="K314" s="2" t="s">
        <v>2183</v>
      </c>
      <c r="L314" s="2" t="s">
        <v>2184</v>
      </c>
      <c r="M314" s="2">
        <v>4</v>
      </c>
    </row>
    <row r="315" spans="2:13">
      <c r="B315" s="11"/>
      <c r="C315" s="11"/>
      <c r="D315" s="11"/>
      <c r="E315" s="11" t="s">
        <v>2185</v>
      </c>
      <c r="F315" s="11" t="s">
        <v>2186</v>
      </c>
      <c r="G315" s="11" t="str">
        <f t="shared" si="5"/>
        <v>09940</v>
      </c>
      <c r="K315" s="2" t="s">
        <v>2187</v>
      </c>
      <c r="L315" s="2" t="s">
        <v>2188</v>
      </c>
      <c r="M315" s="2">
        <v>4</v>
      </c>
    </row>
    <row r="316" spans="2:13">
      <c r="B316" s="11"/>
      <c r="C316" s="11"/>
      <c r="D316" s="11"/>
      <c r="E316" s="11" t="s">
        <v>2189</v>
      </c>
      <c r="F316" s="11" t="s">
        <v>2190</v>
      </c>
      <c r="G316" s="11" t="str">
        <f t="shared" si="5"/>
        <v>09950</v>
      </c>
      <c r="K316" s="2" t="s">
        <v>2191</v>
      </c>
      <c r="L316" s="2" t="s">
        <v>2192</v>
      </c>
      <c r="M316" s="2">
        <v>4</v>
      </c>
    </row>
    <row r="317" spans="2:13">
      <c r="B317" s="11"/>
      <c r="C317" s="11"/>
      <c r="D317" s="11"/>
      <c r="E317" s="11" t="s">
        <v>2193</v>
      </c>
      <c r="F317" s="11" t="s">
        <v>2194</v>
      </c>
      <c r="G317" s="11" t="str">
        <f t="shared" si="5"/>
        <v>09960</v>
      </c>
      <c r="K317" s="2" t="s">
        <v>2195</v>
      </c>
      <c r="L317" s="2" t="s">
        <v>2196</v>
      </c>
      <c r="M317" s="2">
        <v>2</v>
      </c>
    </row>
    <row r="318" spans="2:13">
      <c r="B318" s="11"/>
      <c r="C318" s="11"/>
      <c r="D318" s="11"/>
      <c r="E318" s="11" t="s">
        <v>2197</v>
      </c>
      <c r="F318" s="11" t="s">
        <v>2198</v>
      </c>
      <c r="G318" s="11" t="str">
        <f t="shared" si="5"/>
        <v>09970</v>
      </c>
      <c r="K318" s="2" t="s">
        <v>2199</v>
      </c>
      <c r="L318" s="2" t="s">
        <v>2200</v>
      </c>
      <c r="M318" s="2">
        <v>3</v>
      </c>
    </row>
    <row r="319" spans="2:13">
      <c r="B319" s="11"/>
      <c r="C319" s="11" t="s">
        <v>2201</v>
      </c>
      <c r="D319" s="11"/>
      <c r="E319" s="11"/>
      <c r="F319" s="11" t="s">
        <v>2202</v>
      </c>
      <c r="G319" s="11" t="str">
        <f t="shared" si="5"/>
        <v>10000</v>
      </c>
      <c r="K319" s="2" t="s">
        <v>2203</v>
      </c>
      <c r="L319" s="2" t="s">
        <v>2204</v>
      </c>
      <c r="M319" s="2">
        <v>4</v>
      </c>
    </row>
    <row r="320" spans="2:13">
      <c r="B320" s="11"/>
      <c r="C320" s="11"/>
      <c r="D320" s="11" t="s">
        <v>2205</v>
      </c>
      <c r="E320" s="11"/>
      <c r="F320" s="11" t="s">
        <v>2206</v>
      </c>
      <c r="G320" s="11" t="str">
        <f t="shared" si="5"/>
        <v>10100</v>
      </c>
      <c r="K320" s="2" t="s">
        <v>2207</v>
      </c>
      <c r="L320" s="2" t="s">
        <v>2208</v>
      </c>
      <c r="M320" s="2">
        <v>4</v>
      </c>
    </row>
    <row r="321" spans="2:13">
      <c r="B321" s="11"/>
      <c r="C321" s="11"/>
      <c r="D321" s="11"/>
      <c r="E321" s="11" t="s">
        <v>2209</v>
      </c>
      <c r="F321" s="11" t="s">
        <v>2210</v>
      </c>
      <c r="G321" s="11" t="str">
        <f t="shared" si="5"/>
        <v>10110</v>
      </c>
      <c r="K321" s="2" t="s">
        <v>2211</v>
      </c>
      <c r="L321" s="2" t="s">
        <v>2212</v>
      </c>
      <c r="M321" s="2">
        <v>4</v>
      </c>
    </row>
    <row r="322" spans="2:13">
      <c r="B322" s="11"/>
      <c r="C322" s="11"/>
      <c r="D322" s="11" t="s">
        <v>2213</v>
      </c>
      <c r="E322" s="11"/>
      <c r="F322" s="11" t="s">
        <v>2214</v>
      </c>
      <c r="G322" s="11" t="str">
        <f t="shared" si="5"/>
        <v>10150</v>
      </c>
      <c r="K322" s="2" t="s">
        <v>2215</v>
      </c>
      <c r="L322" s="2" t="s">
        <v>2216</v>
      </c>
      <c r="M322" s="2">
        <v>4</v>
      </c>
    </row>
    <row r="323" spans="2:13">
      <c r="B323" s="11"/>
      <c r="C323" s="11"/>
      <c r="D323" s="11"/>
      <c r="E323" s="11" t="s">
        <v>2217</v>
      </c>
      <c r="F323" s="11" t="s">
        <v>2218</v>
      </c>
      <c r="G323" s="11" t="str">
        <f t="shared" si="5"/>
        <v>10160</v>
      </c>
      <c r="K323" s="2" t="s">
        <v>2219</v>
      </c>
      <c r="L323" s="2" t="s">
        <v>2220</v>
      </c>
      <c r="M323" s="2">
        <v>4</v>
      </c>
    </row>
    <row r="324" spans="2:13">
      <c r="B324" s="11"/>
      <c r="C324" s="11"/>
      <c r="D324" s="11"/>
      <c r="E324" s="11" t="s">
        <v>2221</v>
      </c>
      <c r="F324" s="11" t="s">
        <v>2222</v>
      </c>
      <c r="G324" s="11" t="str">
        <f t="shared" si="5"/>
        <v>10170</v>
      </c>
      <c r="K324" s="2" t="s">
        <v>2223</v>
      </c>
      <c r="L324" s="2" t="s">
        <v>2224</v>
      </c>
      <c r="M324" s="2">
        <v>4</v>
      </c>
    </row>
    <row r="325" spans="2:13">
      <c r="B325" s="11"/>
      <c r="C325" s="11"/>
      <c r="D325" s="11" t="s">
        <v>2225</v>
      </c>
      <c r="E325" s="11"/>
      <c r="F325" s="11" t="s">
        <v>2226</v>
      </c>
      <c r="G325" s="11" t="str">
        <f t="shared" si="5"/>
        <v>10200</v>
      </c>
      <c r="K325" s="2" t="s">
        <v>2227</v>
      </c>
      <c r="L325" s="2" t="s">
        <v>2228</v>
      </c>
      <c r="M325" s="2">
        <v>4</v>
      </c>
    </row>
    <row r="326" spans="2:13">
      <c r="B326" s="11"/>
      <c r="C326" s="11"/>
      <c r="D326" s="11"/>
      <c r="E326" s="11" t="s">
        <v>2229</v>
      </c>
      <c r="F326" s="11" t="s">
        <v>2230</v>
      </c>
      <c r="G326" s="11" t="str">
        <f t="shared" si="5"/>
        <v>10230</v>
      </c>
      <c r="K326" s="2" t="s">
        <v>2231</v>
      </c>
      <c r="L326" s="2" t="s">
        <v>2232</v>
      </c>
      <c r="M326" s="2">
        <v>3</v>
      </c>
    </row>
    <row r="327" spans="2:13">
      <c r="B327" s="11"/>
      <c r="C327" s="11"/>
      <c r="D327" s="11" t="s">
        <v>2233</v>
      </c>
      <c r="E327" s="11"/>
      <c r="F327" s="11" t="s">
        <v>2234</v>
      </c>
      <c r="G327" s="11" t="str">
        <f t="shared" ref="G327:G390" si="6">B327&amp;C327&amp;D327&amp;E327</f>
        <v>10250</v>
      </c>
      <c r="K327" s="2" t="s">
        <v>2235</v>
      </c>
      <c r="L327" s="2" t="s">
        <v>2236</v>
      </c>
      <c r="M327" s="2">
        <v>4</v>
      </c>
    </row>
    <row r="328" spans="2:13">
      <c r="B328" s="11"/>
      <c r="C328" s="11"/>
      <c r="D328" s="11" t="s">
        <v>2237</v>
      </c>
      <c r="E328" s="11"/>
      <c r="F328" s="11" t="s">
        <v>2238</v>
      </c>
      <c r="G328" s="11" t="str">
        <f t="shared" si="6"/>
        <v>10260</v>
      </c>
      <c r="K328" s="2" t="s">
        <v>2239</v>
      </c>
      <c r="L328" s="2" t="s">
        <v>2240</v>
      </c>
      <c r="M328" s="2">
        <v>4</v>
      </c>
    </row>
    <row r="329" spans="2:13">
      <c r="B329" s="11"/>
      <c r="C329" s="11"/>
      <c r="D329" s="11" t="s">
        <v>2241</v>
      </c>
      <c r="E329" s="11"/>
      <c r="F329" s="11" t="s">
        <v>2242</v>
      </c>
      <c r="G329" s="11" t="str">
        <f t="shared" si="6"/>
        <v>10270</v>
      </c>
      <c r="K329" s="2" t="s">
        <v>2243</v>
      </c>
      <c r="L329" s="2" t="s">
        <v>2244</v>
      </c>
      <c r="M329" s="2">
        <v>4</v>
      </c>
    </row>
    <row r="330" spans="2:13">
      <c r="B330" s="11"/>
      <c r="C330" s="11"/>
      <c r="D330" s="11"/>
      <c r="E330" s="11" t="s">
        <v>2245</v>
      </c>
      <c r="F330" s="11" t="s">
        <v>2246</v>
      </c>
      <c r="G330" s="11" t="str">
        <f t="shared" si="6"/>
        <v>10280</v>
      </c>
      <c r="K330" s="2" t="s">
        <v>2247</v>
      </c>
      <c r="L330" s="2" t="s">
        <v>2248</v>
      </c>
      <c r="M330" s="2">
        <v>4</v>
      </c>
    </row>
    <row r="331" spans="2:13">
      <c r="B331" s="11"/>
      <c r="C331" s="11"/>
      <c r="D331" s="11" t="s">
        <v>2249</v>
      </c>
      <c r="E331" s="11"/>
      <c r="F331" s="11" t="s">
        <v>2250</v>
      </c>
      <c r="G331" s="11" t="str">
        <f t="shared" si="6"/>
        <v>10290</v>
      </c>
      <c r="K331" s="2" t="s">
        <v>2251</v>
      </c>
      <c r="L331" s="2" t="s">
        <v>2252</v>
      </c>
      <c r="M331" s="2">
        <v>3</v>
      </c>
    </row>
    <row r="332" spans="2:13">
      <c r="B332" s="11"/>
      <c r="C332" s="11"/>
      <c r="D332" s="11" t="s">
        <v>2253</v>
      </c>
      <c r="E332" s="11"/>
      <c r="F332" s="11" t="s">
        <v>2254</v>
      </c>
      <c r="G332" s="11" t="str">
        <f t="shared" si="6"/>
        <v>10300</v>
      </c>
      <c r="K332" s="2" t="s">
        <v>2255</v>
      </c>
      <c r="L332" s="2" t="s">
        <v>2256</v>
      </c>
      <c r="M332" s="2">
        <v>4</v>
      </c>
    </row>
    <row r="333" spans="2:13">
      <c r="B333" s="11"/>
      <c r="C333" s="11"/>
      <c r="D333" s="11" t="s">
        <v>2257</v>
      </c>
      <c r="E333" s="11"/>
      <c r="F333" s="11" t="s">
        <v>2258</v>
      </c>
      <c r="G333" s="11" t="str">
        <f t="shared" si="6"/>
        <v>10340</v>
      </c>
      <c r="K333" s="2" t="s">
        <v>2259</v>
      </c>
      <c r="L333" s="2" t="s">
        <v>2260</v>
      </c>
      <c r="M333" s="2">
        <v>4</v>
      </c>
    </row>
    <row r="334" spans="2:13">
      <c r="B334" s="11"/>
      <c r="C334" s="11"/>
      <c r="D334" s="11" t="s">
        <v>2261</v>
      </c>
      <c r="E334" s="11"/>
      <c r="F334" s="11" t="s">
        <v>2262</v>
      </c>
      <c r="G334" s="11" t="str">
        <f t="shared" si="6"/>
        <v>10350</v>
      </c>
      <c r="K334" s="2" t="s">
        <v>2263</v>
      </c>
      <c r="L334" s="2" t="s">
        <v>2264</v>
      </c>
      <c r="M334" s="2">
        <v>4</v>
      </c>
    </row>
    <row r="335" spans="2:13">
      <c r="B335" s="11"/>
      <c r="C335" s="11"/>
      <c r="D335" s="11" t="s">
        <v>2265</v>
      </c>
      <c r="E335" s="11"/>
      <c r="F335" s="11" t="s">
        <v>2266</v>
      </c>
      <c r="G335" s="11" t="str">
        <f t="shared" si="6"/>
        <v>10400</v>
      </c>
      <c r="K335" s="2" t="s">
        <v>2267</v>
      </c>
      <c r="L335" s="2" t="s">
        <v>2268</v>
      </c>
      <c r="M335" s="2">
        <v>3</v>
      </c>
    </row>
    <row r="336" spans="2:13">
      <c r="B336" s="11"/>
      <c r="C336" s="11"/>
      <c r="D336" s="11"/>
      <c r="E336" s="11" t="s">
        <v>2269</v>
      </c>
      <c r="F336" s="11" t="s">
        <v>2270</v>
      </c>
      <c r="G336" s="11" t="str">
        <f t="shared" si="6"/>
        <v>10405</v>
      </c>
      <c r="K336" s="2" t="s">
        <v>2271</v>
      </c>
      <c r="L336" s="2" t="s">
        <v>2272</v>
      </c>
      <c r="M336" s="2">
        <v>4</v>
      </c>
    </row>
    <row r="337" spans="2:13">
      <c r="B337" s="11"/>
      <c r="C337" s="11"/>
      <c r="D337" s="11"/>
      <c r="E337" s="11" t="s">
        <v>2273</v>
      </c>
      <c r="F337" s="11" t="s">
        <v>2274</v>
      </c>
      <c r="G337" s="11" t="str">
        <f t="shared" si="6"/>
        <v>10410</v>
      </c>
      <c r="K337" s="2" t="s">
        <v>2275</v>
      </c>
      <c r="L337" s="2" t="s">
        <v>2276</v>
      </c>
      <c r="M337" s="2">
        <v>4</v>
      </c>
    </row>
    <row r="338" spans="2:13">
      <c r="B338" s="11"/>
      <c r="C338" s="11"/>
      <c r="D338" s="11"/>
      <c r="E338" s="11" t="s">
        <v>2277</v>
      </c>
      <c r="F338" s="11" t="s">
        <v>2278</v>
      </c>
      <c r="G338" s="11" t="str">
        <f t="shared" si="6"/>
        <v>10420</v>
      </c>
      <c r="K338" s="2" t="s">
        <v>2279</v>
      </c>
      <c r="L338" s="2" t="s">
        <v>2280</v>
      </c>
      <c r="M338" s="2">
        <v>4</v>
      </c>
    </row>
    <row r="339" spans="2:13">
      <c r="B339" s="11"/>
      <c r="C339" s="11"/>
      <c r="D339" s="11"/>
      <c r="E339" s="11" t="s">
        <v>2281</v>
      </c>
      <c r="F339" s="11" t="s">
        <v>2282</v>
      </c>
      <c r="G339" s="11" t="str">
        <f t="shared" si="6"/>
        <v>10426</v>
      </c>
      <c r="K339" s="2" t="s">
        <v>2283</v>
      </c>
      <c r="L339" s="2" t="s">
        <v>2284</v>
      </c>
      <c r="M339" s="2">
        <v>4</v>
      </c>
    </row>
    <row r="340" spans="2:13">
      <c r="B340" s="11"/>
      <c r="C340" s="11"/>
      <c r="D340" s="11"/>
      <c r="E340" s="11" t="s">
        <v>2285</v>
      </c>
      <c r="F340" s="11" t="s">
        <v>2286</v>
      </c>
      <c r="G340" s="11" t="str">
        <f t="shared" si="6"/>
        <v>10430</v>
      </c>
      <c r="K340" s="2" t="s">
        <v>2287</v>
      </c>
      <c r="L340" s="2" t="s">
        <v>2288</v>
      </c>
      <c r="M340" s="2">
        <v>3</v>
      </c>
    </row>
    <row r="341" spans="2:13">
      <c r="B341" s="11"/>
      <c r="C341" s="11"/>
      <c r="D341" s="11" t="s">
        <v>2289</v>
      </c>
      <c r="E341" s="11"/>
      <c r="F341" s="11" t="s">
        <v>2290</v>
      </c>
      <c r="G341" s="11" t="str">
        <f t="shared" si="6"/>
        <v>10450</v>
      </c>
      <c r="K341" s="2" t="s">
        <v>2291</v>
      </c>
      <c r="L341" s="2" t="s">
        <v>2292</v>
      </c>
      <c r="M341" s="2">
        <v>4</v>
      </c>
    </row>
    <row r="342" spans="2:13">
      <c r="B342" s="11"/>
      <c r="C342" s="11"/>
      <c r="D342" s="11" t="s">
        <v>2293</v>
      </c>
      <c r="E342" s="11"/>
      <c r="F342" s="11" t="s">
        <v>2294</v>
      </c>
      <c r="G342" s="11" t="str">
        <f t="shared" si="6"/>
        <v>10500</v>
      </c>
      <c r="K342" s="2" t="s">
        <v>2295</v>
      </c>
      <c r="L342" s="2" t="s">
        <v>2296</v>
      </c>
      <c r="M342" s="2">
        <v>4</v>
      </c>
    </row>
    <row r="343" spans="2:13">
      <c r="B343" s="11"/>
      <c r="C343" s="11"/>
      <c r="D343" s="11" t="s">
        <v>2297</v>
      </c>
      <c r="E343" s="11"/>
      <c r="F343" s="11" t="s">
        <v>2298</v>
      </c>
      <c r="G343" s="11" t="str">
        <f t="shared" si="6"/>
        <v>10520</v>
      </c>
      <c r="K343" s="2" t="s">
        <v>2299</v>
      </c>
      <c r="L343" s="2" t="s">
        <v>2300</v>
      </c>
      <c r="M343" s="2">
        <v>4</v>
      </c>
    </row>
    <row r="344" spans="2:13">
      <c r="B344" s="11"/>
      <c r="C344" s="11"/>
      <c r="D344" s="11" t="s">
        <v>2301</v>
      </c>
      <c r="E344" s="11"/>
      <c r="F344" s="11" t="s">
        <v>2302</v>
      </c>
      <c r="G344" s="11" t="str">
        <f t="shared" si="6"/>
        <v>10530</v>
      </c>
      <c r="K344" s="2" t="s">
        <v>2303</v>
      </c>
      <c r="L344" s="2" t="s">
        <v>2304</v>
      </c>
      <c r="M344" s="2">
        <v>4</v>
      </c>
    </row>
    <row r="345" spans="2:13">
      <c r="B345" s="11"/>
      <c r="C345" s="11"/>
      <c r="D345" s="11"/>
      <c r="E345" s="11" t="s">
        <v>2305</v>
      </c>
      <c r="F345" s="11" t="s">
        <v>2306</v>
      </c>
      <c r="G345" s="11" t="str">
        <f t="shared" si="6"/>
        <v>10536</v>
      </c>
      <c r="K345" s="2" t="s">
        <v>2307</v>
      </c>
      <c r="L345" s="2" t="s">
        <v>2308</v>
      </c>
      <c r="M345" s="2">
        <v>2</v>
      </c>
    </row>
    <row r="346" spans="2:13">
      <c r="B346" s="11"/>
      <c r="C346" s="11"/>
      <c r="D346" s="11" t="s">
        <v>2309</v>
      </c>
      <c r="E346" s="11"/>
      <c r="F346" s="11" t="s">
        <v>2310</v>
      </c>
      <c r="G346" s="11" t="str">
        <f t="shared" si="6"/>
        <v>10550</v>
      </c>
      <c r="K346" s="2" t="s">
        <v>2311</v>
      </c>
      <c r="L346" s="2" t="s">
        <v>2312</v>
      </c>
      <c r="M346" s="2">
        <v>3</v>
      </c>
    </row>
    <row r="347" spans="2:13">
      <c r="B347" s="11"/>
      <c r="C347" s="11"/>
      <c r="D347" s="11" t="s">
        <v>2313</v>
      </c>
      <c r="E347" s="11"/>
      <c r="F347" s="11" t="s">
        <v>2314</v>
      </c>
      <c r="G347" s="11" t="str">
        <f t="shared" si="6"/>
        <v>10600</v>
      </c>
      <c r="K347" s="2" t="s">
        <v>2315</v>
      </c>
      <c r="L347" s="2" t="s">
        <v>2316</v>
      </c>
      <c r="M347" s="2">
        <v>4</v>
      </c>
    </row>
    <row r="348" spans="2:13">
      <c r="B348" s="11"/>
      <c r="C348" s="11"/>
      <c r="D348" s="11"/>
      <c r="E348" s="11" t="s">
        <v>2317</v>
      </c>
      <c r="F348" s="11" t="s">
        <v>2318</v>
      </c>
      <c r="G348" s="11" t="str">
        <f t="shared" si="6"/>
        <v>10605</v>
      </c>
      <c r="K348" s="2" t="s">
        <v>2319</v>
      </c>
      <c r="L348" s="2" t="s">
        <v>2320</v>
      </c>
      <c r="M348" s="2">
        <v>4</v>
      </c>
    </row>
    <row r="349" spans="2:13">
      <c r="B349" s="11"/>
      <c r="C349" s="11"/>
      <c r="D349" s="11"/>
      <c r="E349" s="11" t="s">
        <v>2321</v>
      </c>
      <c r="F349" s="11" t="s">
        <v>2322</v>
      </c>
      <c r="G349" s="11" t="str">
        <f t="shared" si="6"/>
        <v>10610</v>
      </c>
      <c r="K349" s="2" t="s">
        <v>2323</v>
      </c>
      <c r="L349" s="2" t="s">
        <v>2324</v>
      </c>
      <c r="M349" s="2">
        <v>4</v>
      </c>
    </row>
    <row r="350" spans="2:13">
      <c r="B350" s="11"/>
      <c r="C350" s="11"/>
      <c r="D350" s="11"/>
      <c r="E350" s="11" t="s">
        <v>2325</v>
      </c>
      <c r="F350" s="11" t="s">
        <v>2326</v>
      </c>
      <c r="G350" s="11" t="str">
        <f t="shared" si="6"/>
        <v>10615</v>
      </c>
      <c r="K350" s="2" t="s">
        <v>2327</v>
      </c>
      <c r="L350" s="2" t="s">
        <v>2328</v>
      </c>
      <c r="M350" s="2">
        <v>4</v>
      </c>
    </row>
    <row r="351" spans="2:13">
      <c r="B351" s="11"/>
      <c r="C351" s="11"/>
      <c r="D351" s="11"/>
      <c r="E351" s="11" t="s">
        <v>2329</v>
      </c>
      <c r="F351" s="11" t="s">
        <v>2330</v>
      </c>
      <c r="G351" s="11" t="str">
        <f t="shared" si="6"/>
        <v>10630</v>
      </c>
      <c r="K351" s="2" t="s">
        <v>2331</v>
      </c>
      <c r="L351" s="2" t="s">
        <v>2332</v>
      </c>
      <c r="M351" s="2">
        <v>4</v>
      </c>
    </row>
    <row r="352" spans="2:13">
      <c r="B352" s="11"/>
      <c r="C352" s="11"/>
      <c r="D352" s="11"/>
      <c r="E352" s="11" t="s">
        <v>2333</v>
      </c>
      <c r="F352" s="11" t="s">
        <v>2334</v>
      </c>
      <c r="G352" s="11" t="str">
        <f t="shared" si="6"/>
        <v>10650</v>
      </c>
      <c r="K352" s="2" t="s">
        <v>2335</v>
      </c>
      <c r="L352" s="2" t="s">
        <v>2336</v>
      </c>
      <c r="M352" s="2">
        <v>3</v>
      </c>
    </row>
    <row r="353" spans="2:13">
      <c r="B353" s="11"/>
      <c r="C353" s="11"/>
      <c r="D353" s="11" t="s">
        <v>2337</v>
      </c>
      <c r="E353" s="11"/>
      <c r="F353" s="11" t="s">
        <v>2338</v>
      </c>
      <c r="G353" s="11" t="str">
        <f t="shared" si="6"/>
        <v>10670</v>
      </c>
      <c r="K353" s="2" t="s">
        <v>2339</v>
      </c>
      <c r="L353" s="2" t="s">
        <v>2340</v>
      </c>
      <c r="M353" s="2">
        <v>4</v>
      </c>
    </row>
    <row r="354" spans="2:13">
      <c r="B354" s="11"/>
      <c r="C354" s="11"/>
      <c r="D354" s="11" t="s">
        <v>2341</v>
      </c>
      <c r="E354" s="11"/>
      <c r="F354" s="11" t="s">
        <v>2342</v>
      </c>
      <c r="G354" s="11" t="str">
        <f t="shared" si="6"/>
        <v>10700</v>
      </c>
      <c r="K354" s="2" t="s">
        <v>2343</v>
      </c>
      <c r="L354" s="2" t="s">
        <v>2344</v>
      </c>
      <c r="M354" s="2">
        <v>4</v>
      </c>
    </row>
    <row r="355" spans="2:13">
      <c r="B355" s="11"/>
      <c r="C355" s="11"/>
      <c r="D355" s="11" t="s">
        <v>2345</v>
      </c>
      <c r="E355" s="11"/>
      <c r="F355" s="11" t="s">
        <v>2346</v>
      </c>
      <c r="G355" s="11" t="str">
        <f t="shared" si="6"/>
        <v>10750</v>
      </c>
      <c r="K355" s="2" t="s">
        <v>2347</v>
      </c>
      <c r="L355" s="2" t="s">
        <v>2348</v>
      </c>
      <c r="M355" s="2">
        <v>4</v>
      </c>
    </row>
    <row r="356" spans="2:13">
      <c r="B356" s="11"/>
      <c r="C356" s="11"/>
      <c r="D356" s="11" t="s">
        <v>2349</v>
      </c>
      <c r="E356" s="11"/>
      <c r="F356" s="11" t="s">
        <v>2350</v>
      </c>
      <c r="G356" s="11" t="str">
        <f t="shared" si="6"/>
        <v>10800</v>
      </c>
      <c r="K356" s="2" t="s">
        <v>2351</v>
      </c>
      <c r="L356" s="2" t="s">
        <v>2352</v>
      </c>
      <c r="M356" s="2">
        <v>4</v>
      </c>
    </row>
    <row r="357" spans="2:13">
      <c r="B357" s="11"/>
      <c r="C357" s="11"/>
      <c r="D357" s="11"/>
      <c r="E357" s="11" t="s">
        <v>2353</v>
      </c>
      <c r="F357" s="11" t="s">
        <v>2354</v>
      </c>
      <c r="G357" s="11" t="str">
        <f t="shared" si="6"/>
        <v>10820</v>
      </c>
      <c r="K357" s="2" t="s">
        <v>2355</v>
      </c>
      <c r="L357" s="2" t="s">
        <v>2356</v>
      </c>
      <c r="M357" s="2">
        <v>4</v>
      </c>
    </row>
    <row r="358" spans="2:13">
      <c r="B358" s="11"/>
      <c r="C358" s="11"/>
      <c r="D358" s="11" t="s">
        <v>2357</v>
      </c>
      <c r="E358" s="11"/>
      <c r="F358" s="11" t="s">
        <v>2358</v>
      </c>
      <c r="G358" s="11" t="str">
        <f t="shared" si="6"/>
        <v>10900</v>
      </c>
      <c r="K358" s="2" t="s">
        <v>2359</v>
      </c>
      <c r="L358" s="2" t="s">
        <v>2360</v>
      </c>
      <c r="M358" s="2">
        <v>3</v>
      </c>
    </row>
    <row r="359" spans="2:13">
      <c r="B359" s="11"/>
      <c r="C359" s="11" t="s">
        <v>2361</v>
      </c>
      <c r="D359" s="11"/>
      <c r="E359" s="11"/>
      <c r="F359" s="11" t="s">
        <v>2362</v>
      </c>
      <c r="G359" s="11" t="str">
        <f t="shared" si="6"/>
        <v>1100</v>
      </c>
      <c r="K359" s="2" t="s">
        <v>2363</v>
      </c>
      <c r="L359" s="2" t="s">
        <v>2364</v>
      </c>
      <c r="M359" s="2">
        <v>4</v>
      </c>
    </row>
    <row r="360" spans="2:13">
      <c r="B360" s="11"/>
      <c r="C360" s="11" t="s">
        <v>2365</v>
      </c>
      <c r="D360" s="11"/>
      <c r="E360" s="11"/>
      <c r="F360" s="11" t="s">
        <v>2366</v>
      </c>
      <c r="G360" s="11" t="str">
        <f t="shared" si="6"/>
        <v>11000</v>
      </c>
      <c r="K360" s="2" t="s">
        <v>2367</v>
      </c>
      <c r="L360" s="2" t="s">
        <v>2368</v>
      </c>
      <c r="M360" s="2">
        <v>4</v>
      </c>
    </row>
    <row r="361" spans="2:13">
      <c r="B361" s="11"/>
      <c r="C361" s="11"/>
      <c r="D361" s="11" t="s">
        <v>2369</v>
      </c>
      <c r="E361" s="11"/>
      <c r="F361" s="11" t="s">
        <v>2370</v>
      </c>
      <c r="G361" s="11" t="str">
        <f t="shared" si="6"/>
        <v>1101</v>
      </c>
      <c r="K361" s="2" t="s">
        <v>2371</v>
      </c>
      <c r="L361" s="2" t="s">
        <v>2372</v>
      </c>
      <c r="M361" s="2">
        <v>3</v>
      </c>
    </row>
    <row r="362" spans="2:13">
      <c r="B362" s="11"/>
      <c r="C362" s="11"/>
      <c r="D362" s="11" t="s">
        <v>2373</v>
      </c>
      <c r="E362" s="11"/>
      <c r="F362" s="11" t="s">
        <v>2374</v>
      </c>
      <c r="G362" s="11" t="str">
        <f t="shared" si="6"/>
        <v>11010</v>
      </c>
      <c r="K362" s="2" t="s">
        <v>2375</v>
      </c>
      <c r="L362" s="2" t="s">
        <v>2376</v>
      </c>
      <c r="M362" s="2">
        <v>4</v>
      </c>
    </row>
    <row r="363" spans="2:13">
      <c r="B363" s="11"/>
      <c r="C363" s="11"/>
      <c r="D363" s="11" t="s">
        <v>2377</v>
      </c>
      <c r="E363" s="11"/>
      <c r="F363" s="11" t="s">
        <v>2378</v>
      </c>
      <c r="G363" s="11" t="str">
        <f t="shared" si="6"/>
        <v>1102</v>
      </c>
      <c r="K363" s="2" t="s">
        <v>2379</v>
      </c>
      <c r="L363" s="2" t="s">
        <v>2380</v>
      </c>
      <c r="M363" s="2">
        <v>4</v>
      </c>
    </row>
    <row r="364" spans="2:13">
      <c r="B364" s="11"/>
      <c r="C364" s="11"/>
      <c r="D364" s="11" t="s">
        <v>2381</v>
      </c>
      <c r="E364" s="11"/>
      <c r="F364" s="11" t="s">
        <v>2382</v>
      </c>
      <c r="G364" s="11" t="str">
        <f t="shared" si="6"/>
        <v>11020</v>
      </c>
      <c r="K364" s="2" t="s">
        <v>2383</v>
      </c>
      <c r="L364" s="2" t="s">
        <v>2384</v>
      </c>
      <c r="M364" s="2">
        <v>4</v>
      </c>
    </row>
    <row r="365" spans="2:13">
      <c r="B365" s="11"/>
      <c r="C365" s="11"/>
      <c r="D365" s="11" t="s">
        <v>2385</v>
      </c>
      <c r="E365" s="11"/>
      <c r="F365" s="11" t="s">
        <v>2386</v>
      </c>
      <c r="G365" s="11" t="str">
        <f t="shared" si="6"/>
        <v>1103</v>
      </c>
      <c r="K365" s="2" t="s">
        <v>2387</v>
      </c>
      <c r="L365" s="2" t="s">
        <v>2388</v>
      </c>
      <c r="M365" s="2">
        <v>3</v>
      </c>
    </row>
    <row r="366" spans="2:13">
      <c r="B366" s="11"/>
      <c r="C366" s="11"/>
      <c r="D366" s="11" t="s">
        <v>2389</v>
      </c>
      <c r="E366" s="11"/>
      <c r="F366" s="11" t="s">
        <v>2390</v>
      </c>
      <c r="G366" s="11" t="str">
        <f t="shared" si="6"/>
        <v>11030</v>
      </c>
      <c r="K366" s="2" t="s">
        <v>2391</v>
      </c>
      <c r="L366" s="2" t="s">
        <v>2392</v>
      </c>
      <c r="M366" s="2">
        <v>4</v>
      </c>
    </row>
    <row r="367" spans="2:13">
      <c r="B367" s="11"/>
      <c r="C367" s="11"/>
      <c r="D367" s="11" t="s">
        <v>2393</v>
      </c>
      <c r="E367" s="11"/>
      <c r="F367" s="11" t="s">
        <v>2394</v>
      </c>
      <c r="G367" s="11" t="str">
        <f t="shared" si="6"/>
        <v>1104</v>
      </c>
      <c r="K367" s="2" t="s">
        <v>2395</v>
      </c>
      <c r="L367" s="2" t="s">
        <v>2396</v>
      </c>
      <c r="M367" s="2">
        <v>2</v>
      </c>
    </row>
    <row r="368" spans="2:13">
      <c r="B368" s="11"/>
      <c r="C368" s="11"/>
      <c r="D368" s="11" t="s">
        <v>2397</v>
      </c>
      <c r="E368" s="11"/>
      <c r="F368" s="11" t="s">
        <v>2398</v>
      </c>
      <c r="G368" s="11" t="str">
        <f t="shared" si="6"/>
        <v>11040</v>
      </c>
      <c r="K368" s="2" t="s">
        <v>2399</v>
      </c>
      <c r="L368" s="2" t="s">
        <v>2400</v>
      </c>
      <c r="M368" s="2">
        <v>3</v>
      </c>
    </row>
    <row r="369" spans="2:13">
      <c r="B369" s="11"/>
      <c r="C369" s="11"/>
      <c r="D369" s="11" t="s">
        <v>2401</v>
      </c>
      <c r="E369" s="11"/>
      <c r="F369" s="11" t="s">
        <v>2402</v>
      </c>
      <c r="G369" s="11" t="str">
        <f t="shared" si="6"/>
        <v>1105</v>
      </c>
      <c r="K369" s="2" t="s">
        <v>2403</v>
      </c>
      <c r="L369" s="2" t="s">
        <v>2404</v>
      </c>
      <c r="M369" s="2">
        <v>4</v>
      </c>
    </row>
    <row r="370" spans="2:13">
      <c r="B370" s="11"/>
      <c r="C370" s="11"/>
      <c r="D370" s="11" t="s">
        <v>2405</v>
      </c>
      <c r="E370" s="11"/>
      <c r="F370" s="11" t="s">
        <v>2406</v>
      </c>
      <c r="G370" s="11" t="str">
        <f t="shared" si="6"/>
        <v>11050</v>
      </c>
      <c r="K370" s="2" t="s">
        <v>2407</v>
      </c>
      <c r="L370" s="2" t="s">
        <v>2408</v>
      </c>
      <c r="M370" s="2">
        <v>4</v>
      </c>
    </row>
    <row r="371" spans="2:13">
      <c r="B371" s="11"/>
      <c r="C371" s="11"/>
      <c r="D371" s="11" t="s">
        <v>2409</v>
      </c>
      <c r="E371" s="11"/>
      <c r="F371" s="11" t="s">
        <v>2410</v>
      </c>
      <c r="G371" s="11" t="str">
        <f t="shared" si="6"/>
        <v>1106</v>
      </c>
      <c r="K371" s="2" t="s">
        <v>2411</v>
      </c>
      <c r="L371" s="2" t="s">
        <v>2412</v>
      </c>
      <c r="M371" s="2">
        <v>3</v>
      </c>
    </row>
    <row r="372" spans="2:13">
      <c r="B372" s="11"/>
      <c r="C372" s="11"/>
      <c r="D372" s="11" t="s">
        <v>2413</v>
      </c>
      <c r="E372" s="11"/>
      <c r="F372" s="11" t="s">
        <v>2414</v>
      </c>
      <c r="G372" s="11" t="str">
        <f t="shared" si="6"/>
        <v>11060</v>
      </c>
      <c r="K372" s="2" t="s">
        <v>2415</v>
      </c>
      <c r="L372" s="2" t="s">
        <v>2416</v>
      </c>
      <c r="M372" s="2">
        <v>4</v>
      </c>
    </row>
    <row r="373" spans="2:13">
      <c r="B373" s="11"/>
      <c r="C373" s="11"/>
      <c r="D373" s="11" t="s">
        <v>2417</v>
      </c>
      <c r="E373" s="11"/>
      <c r="F373" s="11" t="s">
        <v>2418</v>
      </c>
      <c r="G373" s="11" t="str">
        <f t="shared" si="6"/>
        <v>11070</v>
      </c>
      <c r="K373" s="2" t="s">
        <v>2419</v>
      </c>
      <c r="L373" s="2" t="s">
        <v>2420</v>
      </c>
      <c r="M373" s="2">
        <v>4</v>
      </c>
    </row>
    <row r="374" spans="2:13">
      <c r="B374" s="11"/>
      <c r="C374" s="11"/>
      <c r="D374" s="11"/>
      <c r="E374" s="11" t="s">
        <v>2421</v>
      </c>
      <c r="F374" s="11" t="s">
        <v>2422</v>
      </c>
      <c r="G374" s="11" t="str">
        <f t="shared" si="6"/>
        <v>11080</v>
      </c>
      <c r="K374" s="2" t="s">
        <v>2423</v>
      </c>
      <c r="L374" s="2" t="s">
        <v>2424</v>
      </c>
      <c r="M374" s="2">
        <v>3</v>
      </c>
    </row>
    <row r="375" spans="2:13">
      <c r="B375" s="11"/>
      <c r="C375" s="11"/>
      <c r="D375" s="11" t="s">
        <v>2425</v>
      </c>
      <c r="E375" s="11"/>
      <c r="F375" s="11" t="s">
        <v>2426</v>
      </c>
      <c r="G375" s="11" t="str">
        <f t="shared" si="6"/>
        <v>11090</v>
      </c>
      <c r="K375" s="2" t="s">
        <v>2427</v>
      </c>
      <c r="L375" s="2" t="s">
        <v>2428</v>
      </c>
      <c r="M375" s="2">
        <v>4</v>
      </c>
    </row>
    <row r="376" spans="2:13">
      <c r="B376" s="11"/>
      <c r="C376" s="11"/>
      <c r="D376" s="11" t="s">
        <v>2429</v>
      </c>
      <c r="E376" s="11"/>
      <c r="F376" s="11" t="s">
        <v>2430</v>
      </c>
      <c r="G376" s="11" t="str">
        <f t="shared" si="6"/>
        <v>11100</v>
      </c>
      <c r="K376" s="2" t="s">
        <v>2431</v>
      </c>
      <c r="L376" s="2" t="s">
        <v>2432</v>
      </c>
      <c r="M376" s="2">
        <v>4</v>
      </c>
    </row>
    <row r="377" spans="2:13">
      <c r="B377" s="11"/>
      <c r="C377" s="11"/>
      <c r="D377" s="11"/>
      <c r="E377" s="11" t="s">
        <v>2433</v>
      </c>
      <c r="F377" s="11" t="s">
        <v>2434</v>
      </c>
      <c r="G377" s="11" t="str">
        <f t="shared" si="6"/>
        <v>11102</v>
      </c>
      <c r="K377" s="2" t="s">
        <v>2435</v>
      </c>
      <c r="L377" s="2" t="s">
        <v>2436</v>
      </c>
      <c r="M377" s="2">
        <v>4</v>
      </c>
    </row>
    <row r="378" spans="2:13">
      <c r="B378" s="11"/>
      <c r="C378" s="11"/>
      <c r="D378" s="11" t="s">
        <v>2437</v>
      </c>
      <c r="E378" s="11"/>
      <c r="F378" s="11" t="s">
        <v>2438</v>
      </c>
      <c r="G378" s="11" t="str">
        <f t="shared" si="6"/>
        <v>11110</v>
      </c>
      <c r="K378" s="2" t="s">
        <v>2439</v>
      </c>
      <c r="L378" s="2" t="s">
        <v>2440</v>
      </c>
      <c r="M378" s="2">
        <v>4</v>
      </c>
    </row>
    <row r="379" spans="2:13">
      <c r="B379" s="11"/>
      <c r="C379" s="11"/>
      <c r="D379" s="11" t="s">
        <v>2441</v>
      </c>
      <c r="E379" s="11"/>
      <c r="F379" s="11" t="s">
        <v>2442</v>
      </c>
      <c r="G379" s="11" t="str">
        <f t="shared" si="6"/>
        <v>11120</v>
      </c>
      <c r="K379" s="2" t="s">
        <v>2443</v>
      </c>
      <c r="L379" s="2" t="s">
        <v>2444</v>
      </c>
      <c r="M379" s="2">
        <v>4</v>
      </c>
    </row>
    <row r="380" spans="2:13">
      <c r="B380" s="11"/>
      <c r="C380" s="11"/>
      <c r="D380" s="11" t="s">
        <v>2445</v>
      </c>
      <c r="E380" s="11"/>
      <c r="F380" s="11" t="s">
        <v>2446</v>
      </c>
      <c r="G380" s="11" t="str">
        <f t="shared" si="6"/>
        <v>11130</v>
      </c>
      <c r="K380" s="2" t="s">
        <v>2447</v>
      </c>
      <c r="L380" s="2" t="s">
        <v>2448</v>
      </c>
      <c r="M380" s="2">
        <v>4</v>
      </c>
    </row>
    <row r="381" spans="2:13">
      <c r="B381" s="11"/>
      <c r="C381" s="11"/>
      <c r="D381" s="11"/>
      <c r="E381" s="11" t="s">
        <v>2449</v>
      </c>
      <c r="F381" s="11" t="s">
        <v>2450</v>
      </c>
      <c r="G381" s="11" t="str">
        <f t="shared" si="6"/>
        <v>11134</v>
      </c>
      <c r="K381" s="2" t="s">
        <v>2451</v>
      </c>
      <c r="L381" s="2" t="s">
        <v>2452</v>
      </c>
      <c r="M381" s="2">
        <v>3</v>
      </c>
    </row>
    <row r="382" spans="2:13">
      <c r="B382" s="11"/>
      <c r="C382" s="11"/>
      <c r="D382" s="11"/>
      <c r="E382" s="11" t="s">
        <v>2453</v>
      </c>
      <c r="F382" s="11" t="s">
        <v>2454</v>
      </c>
      <c r="G382" s="11" t="str">
        <f t="shared" si="6"/>
        <v>11138</v>
      </c>
      <c r="K382" s="2" t="s">
        <v>2455</v>
      </c>
      <c r="L382" s="2" t="s">
        <v>2456</v>
      </c>
      <c r="M382" s="2">
        <v>4</v>
      </c>
    </row>
    <row r="383" spans="2:13">
      <c r="B383" s="11"/>
      <c r="C383" s="11"/>
      <c r="D383" s="11" t="s">
        <v>2457</v>
      </c>
      <c r="E383" s="11"/>
      <c r="F383" s="11" t="s">
        <v>2458</v>
      </c>
      <c r="G383" s="11" t="str">
        <f t="shared" si="6"/>
        <v>11140</v>
      </c>
      <c r="K383" s="2" t="s">
        <v>2459</v>
      </c>
      <c r="L383" s="2" t="s">
        <v>2460</v>
      </c>
      <c r="M383" s="2">
        <v>3</v>
      </c>
    </row>
    <row r="384" spans="2:13">
      <c r="B384" s="11"/>
      <c r="C384" s="11"/>
      <c r="D384" s="11" t="s">
        <v>2461</v>
      </c>
      <c r="E384" s="11"/>
      <c r="F384" s="11" t="s">
        <v>2462</v>
      </c>
      <c r="G384" s="11" t="str">
        <f t="shared" si="6"/>
        <v>11150</v>
      </c>
      <c r="K384" s="2" t="s">
        <v>2463</v>
      </c>
      <c r="L384" s="2" t="s">
        <v>2464</v>
      </c>
      <c r="M384" s="2">
        <v>4</v>
      </c>
    </row>
    <row r="385" spans="2:13">
      <c r="B385" s="11"/>
      <c r="C385" s="11"/>
      <c r="D385" s="11" t="s">
        <v>2465</v>
      </c>
      <c r="E385" s="11"/>
      <c r="F385" s="11" t="s">
        <v>2466</v>
      </c>
      <c r="G385" s="11" t="str">
        <f t="shared" si="6"/>
        <v>11160</v>
      </c>
      <c r="K385" s="2" t="s">
        <v>2467</v>
      </c>
      <c r="L385" s="2" t="s">
        <v>2468</v>
      </c>
      <c r="M385" s="2">
        <v>2</v>
      </c>
    </row>
    <row r="386" spans="2:13">
      <c r="B386" s="11"/>
      <c r="C386" s="11"/>
      <c r="D386" s="11" t="s">
        <v>2469</v>
      </c>
      <c r="E386" s="11"/>
      <c r="F386" s="11" t="s">
        <v>2470</v>
      </c>
      <c r="G386" s="11" t="str">
        <f t="shared" si="6"/>
        <v>11170</v>
      </c>
      <c r="K386" s="2" t="s">
        <v>2471</v>
      </c>
      <c r="L386" s="2" t="s">
        <v>2472</v>
      </c>
      <c r="M386" s="2">
        <v>3</v>
      </c>
    </row>
    <row r="387" spans="2:13">
      <c r="B387" s="11"/>
      <c r="C387" s="11"/>
      <c r="D387" s="11" t="s">
        <v>2473</v>
      </c>
      <c r="E387" s="11"/>
      <c r="F387" s="11" t="s">
        <v>2474</v>
      </c>
      <c r="G387" s="11" t="str">
        <f t="shared" si="6"/>
        <v>11190</v>
      </c>
      <c r="K387" s="2" t="s">
        <v>2475</v>
      </c>
      <c r="L387" s="2" t="s">
        <v>2476</v>
      </c>
      <c r="M387" s="2">
        <v>4</v>
      </c>
    </row>
    <row r="388" spans="2:13">
      <c r="B388" s="11"/>
      <c r="C388" s="11"/>
      <c r="D388" s="11" t="s">
        <v>2477</v>
      </c>
      <c r="E388" s="11"/>
      <c r="F388" s="11" t="s">
        <v>2478</v>
      </c>
      <c r="G388" s="11" t="str">
        <f t="shared" si="6"/>
        <v>11200</v>
      </c>
      <c r="K388" s="2" t="s">
        <v>2479</v>
      </c>
      <c r="L388" s="2" t="s">
        <v>2480</v>
      </c>
      <c r="M388" s="2">
        <v>4</v>
      </c>
    </row>
    <row r="389" spans="2:13">
      <c r="B389" s="11"/>
      <c r="C389" s="11"/>
      <c r="D389" s="11"/>
      <c r="E389" s="11" t="s">
        <v>2481</v>
      </c>
      <c r="F389" s="11" t="s">
        <v>2482</v>
      </c>
      <c r="G389" s="11" t="str">
        <f t="shared" si="6"/>
        <v>11210</v>
      </c>
      <c r="K389" s="2" t="s">
        <v>2483</v>
      </c>
      <c r="L389" s="2" t="s">
        <v>2484</v>
      </c>
      <c r="M389" s="2">
        <v>4</v>
      </c>
    </row>
    <row r="390" spans="2:13">
      <c r="B390" s="11"/>
      <c r="C390" s="11"/>
      <c r="D390" s="11"/>
      <c r="E390" s="11" t="s">
        <v>2485</v>
      </c>
      <c r="F390" s="11" t="s">
        <v>2486</v>
      </c>
      <c r="G390" s="11" t="str">
        <f t="shared" si="6"/>
        <v>11250</v>
      </c>
      <c r="K390" s="2" t="s">
        <v>2487</v>
      </c>
      <c r="L390" s="2" t="s">
        <v>2488</v>
      </c>
      <c r="M390" s="2">
        <v>4</v>
      </c>
    </row>
    <row r="391" spans="2:13">
      <c r="B391" s="11"/>
      <c r="C391" s="11"/>
      <c r="D391" s="11"/>
      <c r="E391" s="11" t="s">
        <v>2489</v>
      </c>
      <c r="F391" s="11" t="s">
        <v>2490</v>
      </c>
      <c r="G391" s="11" t="str">
        <f t="shared" ref="G391:G454" si="7">B391&amp;C391&amp;D391&amp;E391</f>
        <v>11260</v>
      </c>
      <c r="K391" s="2" t="s">
        <v>2491</v>
      </c>
      <c r="L391" s="2" t="s">
        <v>2492</v>
      </c>
      <c r="M391" s="2">
        <v>4</v>
      </c>
    </row>
    <row r="392" spans="2:13">
      <c r="B392" s="11"/>
      <c r="C392" s="11"/>
      <c r="D392" s="11" t="s">
        <v>2493</v>
      </c>
      <c r="E392" s="11"/>
      <c r="F392" s="11" t="s">
        <v>2494</v>
      </c>
      <c r="G392" s="11" t="str">
        <f t="shared" si="7"/>
        <v>11280</v>
      </c>
      <c r="K392" s="2" t="s">
        <v>2495</v>
      </c>
      <c r="L392" s="2" t="s">
        <v>2496</v>
      </c>
      <c r="M392" s="2">
        <v>4</v>
      </c>
    </row>
    <row r="393" spans="2:13">
      <c r="B393" s="11"/>
      <c r="C393" s="11"/>
      <c r="D393" s="11" t="s">
        <v>2497</v>
      </c>
      <c r="E393" s="11"/>
      <c r="F393" s="11" t="s">
        <v>2498</v>
      </c>
      <c r="G393" s="11" t="str">
        <f t="shared" si="7"/>
        <v>11300</v>
      </c>
      <c r="K393" s="2" t="s">
        <v>2499</v>
      </c>
      <c r="L393" s="2" t="s">
        <v>2500</v>
      </c>
      <c r="M393" s="2">
        <v>4</v>
      </c>
    </row>
    <row r="394" spans="2:13">
      <c r="B394" s="11"/>
      <c r="C394" s="11"/>
      <c r="D394" s="11"/>
      <c r="E394" s="11" t="s">
        <v>2501</v>
      </c>
      <c r="F394" s="11" t="s">
        <v>2502</v>
      </c>
      <c r="G394" s="11" t="str">
        <f t="shared" si="7"/>
        <v>11345</v>
      </c>
      <c r="K394" s="2" t="s">
        <v>2503</v>
      </c>
      <c r="L394" s="2" t="s">
        <v>2504</v>
      </c>
      <c r="M394" s="2">
        <v>4</v>
      </c>
    </row>
    <row r="395" spans="2:13">
      <c r="B395" s="11"/>
      <c r="C395" s="11"/>
      <c r="D395" s="11"/>
      <c r="E395" s="11" t="s">
        <v>2505</v>
      </c>
      <c r="F395" s="11" t="s">
        <v>2506</v>
      </c>
      <c r="G395" s="11" t="str">
        <f t="shared" si="7"/>
        <v>11390</v>
      </c>
      <c r="K395" s="2" t="s">
        <v>2507</v>
      </c>
      <c r="L395" s="2" t="s">
        <v>2508</v>
      </c>
      <c r="M395" s="2">
        <v>4</v>
      </c>
    </row>
    <row r="396" spans="2:13">
      <c r="B396" s="11"/>
      <c r="C396" s="11"/>
      <c r="D396" s="11" t="s">
        <v>2509</v>
      </c>
      <c r="E396" s="11"/>
      <c r="F396" s="11" t="s">
        <v>2510</v>
      </c>
      <c r="G396" s="11" t="str">
        <f t="shared" si="7"/>
        <v>11400</v>
      </c>
      <c r="K396" s="2" t="s">
        <v>2511</v>
      </c>
      <c r="L396" s="2" t="s">
        <v>2512</v>
      </c>
      <c r="M396" s="2">
        <v>1</v>
      </c>
    </row>
    <row r="397" spans="2:13">
      <c r="B397" s="11"/>
      <c r="C397" s="11"/>
      <c r="D397" s="11"/>
      <c r="E397" s="11" t="s">
        <v>2513</v>
      </c>
      <c r="F397" s="11" t="s">
        <v>2514</v>
      </c>
      <c r="G397" s="11" t="str">
        <f t="shared" si="7"/>
        <v>11405</v>
      </c>
      <c r="K397" s="2" t="s">
        <v>2515</v>
      </c>
      <c r="L397" s="2" t="s">
        <v>2516</v>
      </c>
      <c r="M397" s="2">
        <v>2</v>
      </c>
    </row>
    <row r="398" spans="2:13">
      <c r="B398" s="11"/>
      <c r="C398" s="11"/>
      <c r="D398" s="11"/>
      <c r="E398" s="11" t="s">
        <v>2517</v>
      </c>
      <c r="F398" s="11" t="s">
        <v>2518</v>
      </c>
      <c r="G398" s="11" t="str">
        <f t="shared" si="7"/>
        <v>11410</v>
      </c>
      <c r="K398" s="2" t="s">
        <v>2519</v>
      </c>
      <c r="L398" s="2" t="s">
        <v>2520</v>
      </c>
      <c r="M398" s="2">
        <v>3</v>
      </c>
    </row>
    <row r="399" spans="2:13">
      <c r="B399" s="11"/>
      <c r="C399" s="11"/>
      <c r="D399" s="11"/>
      <c r="E399" s="11" t="s">
        <v>2521</v>
      </c>
      <c r="F399" s="11" t="s">
        <v>2522</v>
      </c>
      <c r="G399" s="11" t="str">
        <f t="shared" si="7"/>
        <v>11425</v>
      </c>
      <c r="K399" s="2" t="s">
        <v>2523</v>
      </c>
      <c r="L399" s="2" t="s">
        <v>2524</v>
      </c>
      <c r="M399" s="2">
        <v>4</v>
      </c>
    </row>
    <row r="400" spans="2:13">
      <c r="B400" s="11"/>
      <c r="C400" s="11"/>
      <c r="D400" s="11"/>
      <c r="E400" s="11" t="s">
        <v>2525</v>
      </c>
      <c r="F400" s="11" t="s">
        <v>2526</v>
      </c>
      <c r="G400" s="11" t="str">
        <f t="shared" si="7"/>
        <v>11435</v>
      </c>
      <c r="K400" s="2" t="s">
        <v>2527</v>
      </c>
      <c r="L400" s="2" t="s">
        <v>2528</v>
      </c>
      <c r="M400" s="2">
        <v>4</v>
      </c>
    </row>
    <row r="401" spans="2:13">
      <c r="B401" s="11"/>
      <c r="C401" s="11"/>
      <c r="D401" s="11"/>
      <c r="E401" s="11" t="s">
        <v>2529</v>
      </c>
      <c r="F401" s="11" t="s">
        <v>2530</v>
      </c>
      <c r="G401" s="11" t="str">
        <f t="shared" si="7"/>
        <v>11440</v>
      </c>
      <c r="K401" s="2" t="s">
        <v>2531</v>
      </c>
      <c r="L401" s="2" t="s">
        <v>2532</v>
      </c>
      <c r="M401" s="2">
        <v>4</v>
      </c>
    </row>
    <row r="402" spans="2:13">
      <c r="B402" s="11"/>
      <c r="C402" s="11"/>
      <c r="D402" s="11"/>
      <c r="E402" s="11" t="s">
        <v>2533</v>
      </c>
      <c r="F402" s="11" t="s">
        <v>2534</v>
      </c>
      <c r="G402" s="11" t="str">
        <f t="shared" si="7"/>
        <v>11448</v>
      </c>
      <c r="K402" s="2" t="s">
        <v>2535</v>
      </c>
      <c r="L402" s="2" t="s">
        <v>2536</v>
      </c>
      <c r="M402" s="2">
        <v>4</v>
      </c>
    </row>
    <row r="403" spans="2:13">
      <c r="B403" s="11"/>
      <c r="C403" s="11"/>
      <c r="D403" s="11" t="s">
        <v>2537</v>
      </c>
      <c r="E403" s="11"/>
      <c r="F403" s="11" t="s">
        <v>2538</v>
      </c>
      <c r="G403" s="11" t="str">
        <f t="shared" si="7"/>
        <v>11450</v>
      </c>
      <c r="K403" s="2" t="s">
        <v>2539</v>
      </c>
      <c r="L403" s="2" t="s">
        <v>2540</v>
      </c>
      <c r="M403" s="2">
        <v>3</v>
      </c>
    </row>
    <row r="404" spans="2:13">
      <c r="B404" s="11"/>
      <c r="C404" s="11"/>
      <c r="D404" s="11"/>
      <c r="E404" s="11" t="s">
        <v>2541</v>
      </c>
      <c r="F404" s="11" t="s">
        <v>2542</v>
      </c>
      <c r="G404" s="11" t="str">
        <f t="shared" si="7"/>
        <v>11455</v>
      </c>
      <c r="K404" s="2" t="s">
        <v>2543</v>
      </c>
      <c r="L404" s="2" t="s">
        <v>2544</v>
      </c>
      <c r="M404" s="2">
        <v>4</v>
      </c>
    </row>
    <row r="405" spans="2:13">
      <c r="B405" s="11"/>
      <c r="C405" s="11"/>
      <c r="D405" s="11" t="s">
        <v>2545</v>
      </c>
      <c r="E405" s="11"/>
      <c r="F405" s="11" t="s">
        <v>2546</v>
      </c>
      <c r="G405" s="11" t="str">
        <f t="shared" si="7"/>
        <v>11460</v>
      </c>
      <c r="K405" s="2" t="s">
        <v>2547</v>
      </c>
      <c r="L405" s="2" t="s">
        <v>2548</v>
      </c>
      <c r="M405" s="2">
        <v>4</v>
      </c>
    </row>
    <row r="406" spans="2:13">
      <c r="B406" s="11"/>
      <c r="C406" s="11"/>
      <c r="D406" s="11" t="s">
        <v>2549</v>
      </c>
      <c r="E406" s="11"/>
      <c r="F406" s="11" t="s">
        <v>2550</v>
      </c>
      <c r="G406" s="11" t="str">
        <f t="shared" si="7"/>
        <v>11470</v>
      </c>
      <c r="K406" s="2" t="s">
        <v>2551</v>
      </c>
      <c r="L406" s="2" t="s">
        <v>2552</v>
      </c>
      <c r="M406" s="2">
        <v>4</v>
      </c>
    </row>
    <row r="407" spans="2:13">
      <c r="B407" s="11"/>
      <c r="C407" s="11"/>
      <c r="D407" s="11" t="s">
        <v>2553</v>
      </c>
      <c r="E407" s="11"/>
      <c r="F407" s="11" t="s">
        <v>2554</v>
      </c>
      <c r="G407" s="11" t="str">
        <f t="shared" si="7"/>
        <v>11480</v>
      </c>
      <c r="K407" s="2" t="s">
        <v>2555</v>
      </c>
      <c r="L407" s="2" t="s">
        <v>2556</v>
      </c>
      <c r="M407" s="2">
        <v>4</v>
      </c>
    </row>
    <row r="408" spans="2:13">
      <c r="B408" s="11"/>
      <c r="C408" s="11"/>
      <c r="D408" s="11" t="s">
        <v>2557</v>
      </c>
      <c r="E408" s="11"/>
      <c r="F408" s="11" t="s">
        <v>2558</v>
      </c>
      <c r="G408" s="11" t="str">
        <f t="shared" si="7"/>
        <v>11500</v>
      </c>
      <c r="K408" s="2" t="s">
        <v>2559</v>
      </c>
      <c r="L408" s="2" t="s">
        <v>2560</v>
      </c>
      <c r="M408" s="2">
        <v>4</v>
      </c>
    </row>
    <row r="409" spans="2:13">
      <c r="B409" s="11"/>
      <c r="C409" s="11"/>
      <c r="D409" s="11" t="s">
        <v>2561</v>
      </c>
      <c r="E409" s="11"/>
      <c r="F409" s="11" t="s">
        <v>2562</v>
      </c>
      <c r="G409" s="11" t="str">
        <f t="shared" si="7"/>
        <v>11600</v>
      </c>
      <c r="K409" s="2" t="s">
        <v>2563</v>
      </c>
      <c r="L409" s="2" t="s">
        <v>2564</v>
      </c>
      <c r="M409" s="2">
        <v>4</v>
      </c>
    </row>
    <row r="410" spans="2:13">
      <c r="B410" s="11"/>
      <c r="C410" s="11"/>
      <c r="D410" s="11"/>
      <c r="E410" s="11" t="s">
        <v>2565</v>
      </c>
      <c r="F410" s="11" t="s">
        <v>2566</v>
      </c>
      <c r="G410" s="11" t="str">
        <f t="shared" si="7"/>
        <v>11650</v>
      </c>
      <c r="K410" s="2" t="s">
        <v>2567</v>
      </c>
      <c r="L410" s="2" t="s">
        <v>2568</v>
      </c>
      <c r="M410" s="2">
        <v>4</v>
      </c>
    </row>
    <row r="411" spans="2:13">
      <c r="B411" s="11"/>
      <c r="C411" s="11"/>
      <c r="D411" s="11"/>
      <c r="E411" s="11" t="s">
        <v>2569</v>
      </c>
      <c r="F411" s="11" t="s">
        <v>2570</v>
      </c>
      <c r="G411" s="11" t="str">
        <f t="shared" si="7"/>
        <v>11670</v>
      </c>
      <c r="K411" s="2" t="s">
        <v>2571</v>
      </c>
      <c r="L411" s="2" t="s">
        <v>2572</v>
      </c>
      <c r="M411" s="2">
        <v>4</v>
      </c>
    </row>
    <row r="412" spans="2:13">
      <c r="B412" s="11"/>
      <c r="C412" s="11"/>
      <c r="D412" s="11" t="s">
        <v>2573</v>
      </c>
      <c r="E412" s="11"/>
      <c r="F412" s="11" t="s">
        <v>2574</v>
      </c>
      <c r="G412" s="11" t="str">
        <f t="shared" si="7"/>
        <v>11680</v>
      </c>
      <c r="K412" s="2" t="s">
        <v>2575</v>
      </c>
      <c r="L412" s="2" t="s">
        <v>2576</v>
      </c>
      <c r="M412" s="2">
        <v>4</v>
      </c>
    </row>
    <row r="413" spans="2:13">
      <c r="B413" s="11"/>
      <c r="C413" s="11"/>
      <c r="D413" s="11"/>
      <c r="E413" s="11" t="s">
        <v>2577</v>
      </c>
      <c r="F413" s="11" t="s">
        <v>2578</v>
      </c>
      <c r="G413" s="11" t="str">
        <f t="shared" si="7"/>
        <v>11690</v>
      </c>
      <c r="K413" s="2" t="s">
        <v>2579</v>
      </c>
      <c r="L413" s="2" t="s">
        <v>2580</v>
      </c>
      <c r="M413" s="2">
        <v>4</v>
      </c>
    </row>
    <row r="414" spans="2:13">
      <c r="B414" s="11"/>
      <c r="C414" s="11"/>
      <c r="D414" s="11" t="s">
        <v>2581</v>
      </c>
      <c r="E414" s="11"/>
      <c r="F414" s="11" t="s">
        <v>2582</v>
      </c>
      <c r="G414" s="11" t="str">
        <f t="shared" si="7"/>
        <v>11700</v>
      </c>
      <c r="K414" s="2" t="s">
        <v>2583</v>
      </c>
      <c r="L414" s="2" t="s">
        <v>2584</v>
      </c>
      <c r="M414" s="2">
        <v>4</v>
      </c>
    </row>
    <row r="415" spans="2:13">
      <c r="B415" s="11"/>
      <c r="C415" s="11"/>
      <c r="D415" s="11"/>
      <c r="E415" s="11" t="s">
        <v>2585</v>
      </c>
      <c r="F415" s="11" t="s">
        <v>2586</v>
      </c>
      <c r="G415" s="11" t="str">
        <f t="shared" si="7"/>
        <v>11710</v>
      </c>
      <c r="K415" s="2" t="s">
        <v>2587</v>
      </c>
      <c r="L415" s="2" t="s">
        <v>2588</v>
      </c>
      <c r="M415" s="2">
        <v>4</v>
      </c>
    </row>
    <row r="416" spans="2:13">
      <c r="B416" s="11"/>
      <c r="C416" s="11"/>
      <c r="D416" s="11"/>
      <c r="E416" s="11" t="s">
        <v>2589</v>
      </c>
      <c r="F416" s="11" t="s">
        <v>2590</v>
      </c>
      <c r="G416" s="11" t="str">
        <f t="shared" si="7"/>
        <v>11770</v>
      </c>
      <c r="K416" s="2" t="s">
        <v>2591</v>
      </c>
      <c r="L416" s="2" t="s">
        <v>2592</v>
      </c>
      <c r="M416" s="2">
        <v>3</v>
      </c>
    </row>
    <row r="417" spans="2:13">
      <c r="B417" s="11"/>
      <c r="C417" s="11"/>
      <c r="D417" s="11" t="s">
        <v>2593</v>
      </c>
      <c r="E417" s="11"/>
      <c r="F417" s="11" t="s">
        <v>2594</v>
      </c>
      <c r="G417" s="11" t="str">
        <f t="shared" si="7"/>
        <v>11780</v>
      </c>
      <c r="K417" s="2" t="s">
        <v>2595</v>
      </c>
      <c r="L417" s="2" t="s">
        <v>2596</v>
      </c>
      <c r="M417" s="2">
        <v>4</v>
      </c>
    </row>
    <row r="418" spans="2:13">
      <c r="B418" s="11"/>
      <c r="C418" s="11"/>
      <c r="D418" s="11" t="s">
        <v>2597</v>
      </c>
      <c r="E418" s="11"/>
      <c r="F418" s="11" t="s">
        <v>2598</v>
      </c>
      <c r="G418" s="11" t="str">
        <f t="shared" si="7"/>
        <v>11830</v>
      </c>
      <c r="K418" s="2" t="s">
        <v>2599</v>
      </c>
      <c r="L418" s="2" t="s">
        <v>2600</v>
      </c>
      <c r="M418" s="2">
        <v>4</v>
      </c>
    </row>
    <row r="419" spans="2:13">
      <c r="B419" s="11"/>
      <c r="C419" s="11"/>
      <c r="D419" s="11" t="s">
        <v>2601</v>
      </c>
      <c r="E419" s="11"/>
      <c r="F419" s="11" t="s">
        <v>2602</v>
      </c>
      <c r="G419" s="11" t="str">
        <f t="shared" si="7"/>
        <v>11850</v>
      </c>
      <c r="K419" s="2" t="s">
        <v>2603</v>
      </c>
      <c r="L419" s="2" t="s">
        <v>2604</v>
      </c>
      <c r="M419" s="2">
        <v>4</v>
      </c>
    </row>
    <row r="420" spans="2:13">
      <c r="B420" s="11"/>
      <c r="C420" s="11"/>
      <c r="D420" s="11" t="s">
        <v>2605</v>
      </c>
      <c r="E420" s="11"/>
      <c r="F420" s="11" t="s">
        <v>2606</v>
      </c>
      <c r="G420" s="11" t="str">
        <f t="shared" si="7"/>
        <v>11870</v>
      </c>
      <c r="K420" s="2" t="s">
        <v>2607</v>
      </c>
      <c r="L420" s="2" t="s">
        <v>2608</v>
      </c>
      <c r="M420" s="2">
        <v>4</v>
      </c>
    </row>
    <row r="421" spans="2:13">
      <c r="B421" s="11"/>
      <c r="C421" s="11" t="s">
        <v>2609</v>
      </c>
      <c r="D421" s="11"/>
      <c r="E421" s="11"/>
      <c r="F421" s="11" t="s">
        <v>2610</v>
      </c>
      <c r="G421" s="11" t="str">
        <f t="shared" si="7"/>
        <v>1200</v>
      </c>
      <c r="K421" s="2" t="s">
        <v>2611</v>
      </c>
      <c r="L421" s="2" t="s">
        <v>2612</v>
      </c>
      <c r="M421" s="2">
        <v>4</v>
      </c>
    </row>
    <row r="422" spans="2:13">
      <c r="B422" s="11"/>
      <c r="C422" s="11" t="s">
        <v>2613</v>
      </c>
      <c r="D422" s="11"/>
      <c r="E422" s="11"/>
      <c r="F422" s="11" t="s">
        <v>2614</v>
      </c>
      <c r="G422" s="11" t="str">
        <f t="shared" si="7"/>
        <v>12000</v>
      </c>
      <c r="K422" s="2" t="s">
        <v>2615</v>
      </c>
      <c r="L422" s="2" t="s">
        <v>2616</v>
      </c>
      <c r="M422" s="2">
        <v>3</v>
      </c>
    </row>
    <row r="423" spans="2:13">
      <c r="B423" s="11"/>
      <c r="C423" s="11"/>
      <c r="D423" s="11" t="s">
        <v>2617</v>
      </c>
      <c r="E423" s="11"/>
      <c r="F423" s="11" t="s">
        <v>2618</v>
      </c>
      <c r="G423" s="11" t="str">
        <f t="shared" si="7"/>
        <v>1201</v>
      </c>
      <c r="K423" s="2" t="s">
        <v>2619</v>
      </c>
      <c r="L423" s="2" t="s">
        <v>2620</v>
      </c>
      <c r="M423" s="2">
        <v>4</v>
      </c>
    </row>
    <row r="424" spans="2:13">
      <c r="B424" s="11"/>
      <c r="C424" s="11"/>
      <c r="D424" s="11" t="s">
        <v>2621</v>
      </c>
      <c r="E424" s="11"/>
      <c r="F424" s="11" t="s">
        <v>2622</v>
      </c>
      <c r="G424" s="11" t="str">
        <f t="shared" si="7"/>
        <v>12050</v>
      </c>
      <c r="K424" s="2" t="s">
        <v>2623</v>
      </c>
      <c r="L424" s="2" t="s">
        <v>2624</v>
      </c>
      <c r="M424" s="2">
        <v>4</v>
      </c>
    </row>
    <row r="425" spans="2:13">
      <c r="B425" s="11"/>
      <c r="C425" s="11"/>
      <c r="D425" s="11" t="s">
        <v>2625</v>
      </c>
      <c r="E425" s="11"/>
      <c r="F425" s="11" t="s">
        <v>2626</v>
      </c>
      <c r="G425" s="11" t="str">
        <f t="shared" si="7"/>
        <v>12100</v>
      </c>
      <c r="K425" s="2" t="s">
        <v>2627</v>
      </c>
      <c r="L425" s="2" t="s">
        <v>2628</v>
      </c>
      <c r="M425" s="2">
        <v>4</v>
      </c>
    </row>
    <row r="426" spans="2:13">
      <c r="B426" s="11"/>
      <c r="C426" s="11"/>
      <c r="D426" s="11"/>
      <c r="E426" s="11" t="s">
        <v>2629</v>
      </c>
      <c r="F426" s="11" t="s">
        <v>2630</v>
      </c>
      <c r="G426" s="11" t="str">
        <f t="shared" si="7"/>
        <v>12105</v>
      </c>
      <c r="K426" s="2" t="s">
        <v>2631</v>
      </c>
      <c r="L426" s="2" t="s">
        <v>2632</v>
      </c>
      <c r="M426" s="2">
        <v>3</v>
      </c>
    </row>
    <row r="427" spans="2:13">
      <c r="B427" s="11"/>
      <c r="C427" s="11"/>
      <c r="D427" s="11"/>
      <c r="E427" s="11" t="s">
        <v>2633</v>
      </c>
      <c r="F427" s="11" t="s">
        <v>2634</v>
      </c>
      <c r="G427" s="11" t="str">
        <f t="shared" si="7"/>
        <v>12110</v>
      </c>
      <c r="K427" s="2" t="s">
        <v>2635</v>
      </c>
      <c r="L427" s="2" t="s">
        <v>2636</v>
      </c>
      <c r="M427" s="2">
        <v>4</v>
      </c>
    </row>
    <row r="428" spans="2:13">
      <c r="B428" s="11"/>
      <c r="C428" s="11"/>
      <c r="D428" s="11"/>
      <c r="E428" s="11" t="s">
        <v>2637</v>
      </c>
      <c r="F428" s="11" t="s">
        <v>2638</v>
      </c>
      <c r="G428" s="11" t="str">
        <f t="shared" si="7"/>
        <v>12120</v>
      </c>
      <c r="K428" s="2" t="s">
        <v>2639</v>
      </c>
      <c r="L428" s="2" t="s">
        <v>2640</v>
      </c>
      <c r="M428" s="2">
        <v>4</v>
      </c>
    </row>
    <row r="429" spans="2:13">
      <c r="B429" s="11"/>
      <c r="C429" s="11"/>
      <c r="D429" s="11"/>
      <c r="E429" s="11" t="s">
        <v>2641</v>
      </c>
      <c r="F429" s="11" t="s">
        <v>2642</v>
      </c>
      <c r="G429" s="11" t="str">
        <f t="shared" si="7"/>
        <v>12130</v>
      </c>
      <c r="K429" s="2" t="s">
        <v>2643</v>
      </c>
      <c r="L429" s="2" t="s">
        <v>2644</v>
      </c>
      <c r="M429" s="2">
        <v>4</v>
      </c>
    </row>
    <row r="430" spans="2:13">
      <c r="B430" s="11"/>
      <c r="C430" s="11"/>
      <c r="D430" s="11"/>
      <c r="E430" s="11" t="s">
        <v>2645</v>
      </c>
      <c r="F430" s="11" t="s">
        <v>2646</v>
      </c>
      <c r="G430" s="11" t="str">
        <f t="shared" si="7"/>
        <v>12140</v>
      </c>
      <c r="K430" s="2" t="s">
        <v>2647</v>
      </c>
      <c r="L430" s="2" t="s">
        <v>2648</v>
      </c>
      <c r="M430" s="2">
        <v>4</v>
      </c>
    </row>
    <row r="431" spans="2:13">
      <c r="B431" s="11"/>
      <c r="C431" s="11"/>
      <c r="D431" s="11"/>
      <c r="E431" s="11" t="s">
        <v>2649</v>
      </c>
      <c r="F431" s="11" t="s">
        <v>2650</v>
      </c>
      <c r="G431" s="11" t="str">
        <f t="shared" si="7"/>
        <v>12170</v>
      </c>
      <c r="K431" s="2" t="s">
        <v>2651</v>
      </c>
      <c r="L431" s="2" t="s">
        <v>2652</v>
      </c>
      <c r="M431" s="2">
        <v>3</v>
      </c>
    </row>
    <row r="432" spans="2:13">
      <c r="B432" s="11"/>
      <c r="C432" s="11"/>
      <c r="D432" s="11"/>
      <c r="E432" s="11" t="s">
        <v>2653</v>
      </c>
      <c r="F432" s="11" t="s">
        <v>2654</v>
      </c>
      <c r="G432" s="11" t="str">
        <f t="shared" si="7"/>
        <v>12190</v>
      </c>
      <c r="K432" s="2" t="s">
        <v>2655</v>
      </c>
      <c r="L432" s="2" t="s">
        <v>2656</v>
      </c>
      <c r="M432" s="2">
        <v>4</v>
      </c>
    </row>
    <row r="433" spans="2:13">
      <c r="B433" s="11"/>
      <c r="C433" s="11"/>
      <c r="D433" s="11" t="s">
        <v>2657</v>
      </c>
      <c r="E433" s="11"/>
      <c r="F433" s="11" t="s">
        <v>2658</v>
      </c>
      <c r="G433" s="11" t="str">
        <f t="shared" si="7"/>
        <v>12300</v>
      </c>
      <c r="K433" s="2" t="s">
        <v>2659</v>
      </c>
      <c r="L433" s="2" t="s">
        <v>2660</v>
      </c>
      <c r="M433" s="2">
        <v>4</v>
      </c>
    </row>
    <row r="434" spans="2:13">
      <c r="B434" s="11"/>
      <c r="C434" s="11"/>
      <c r="D434" s="11"/>
      <c r="E434" s="11" t="s">
        <v>2661</v>
      </c>
      <c r="F434" s="11" t="s">
        <v>2662</v>
      </c>
      <c r="G434" s="11" t="str">
        <f t="shared" si="7"/>
        <v>12310</v>
      </c>
      <c r="K434" s="2" t="s">
        <v>2663</v>
      </c>
      <c r="L434" s="2" t="s">
        <v>2664</v>
      </c>
      <c r="M434" s="2">
        <v>4</v>
      </c>
    </row>
    <row r="435" spans="2:13">
      <c r="B435" s="11"/>
      <c r="C435" s="11"/>
      <c r="D435" s="11"/>
      <c r="E435" s="11" t="s">
        <v>2665</v>
      </c>
      <c r="F435" s="11" t="s">
        <v>2666</v>
      </c>
      <c r="G435" s="11" t="str">
        <f t="shared" si="7"/>
        <v>12320</v>
      </c>
      <c r="K435" s="2" t="s">
        <v>2667</v>
      </c>
      <c r="L435" s="2" t="s">
        <v>2668</v>
      </c>
      <c r="M435" s="2">
        <v>4</v>
      </c>
    </row>
    <row r="436" spans="2:13">
      <c r="B436" s="11"/>
      <c r="C436" s="11"/>
      <c r="D436" s="11"/>
      <c r="E436" s="11" t="s">
        <v>2669</v>
      </c>
      <c r="F436" s="11" t="s">
        <v>2670</v>
      </c>
      <c r="G436" s="11" t="str">
        <f t="shared" si="7"/>
        <v>12330</v>
      </c>
      <c r="K436" s="2" t="s">
        <v>2671</v>
      </c>
      <c r="L436" s="2" t="s">
        <v>2672</v>
      </c>
      <c r="M436" s="2">
        <v>2</v>
      </c>
    </row>
    <row r="437" spans="2:13">
      <c r="B437" s="11"/>
      <c r="C437" s="11"/>
      <c r="D437" s="11"/>
      <c r="E437" s="11" t="s">
        <v>2673</v>
      </c>
      <c r="F437" s="11" t="s">
        <v>2674</v>
      </c>
      <c r="G437" s="11" t="str">
        <f t="shared" si="7"/>
        <v>12350</v>
      </c>
      <c r="K437" s="2" t="s">
        <v>2675</v>
      </c>
      <c r="L437" s="2" t="s">
        <v>2676</v>
      </c>
      <c r="M437" s="2">
        <v>3</v>
      </c>
    </row>
    <row r="438" spans="2:13">
      <c r="B438" s="11"/>
      <c r="C438" s="11"/>
      <c r="D438" s="11"/>
      <c r="E438" s="11" t="s">
        <v>2677</v>
      </c>
      <c r="F438" s="11" t="s">
        <v>2678</v>
      </c>
      <c r="G438" s="11" t="str">
        <f t="shared" si="7"/>
        <v>12358</v>
      </c>
      <c r="K438" s="2" t="s">
        <v>2679</v>
      </c>
      <c r="L438" s="2" t="s">
        <v>2680</v>
      </c>
      <c r="M438" s="2">
        <v>4</v>
      </c>
    </row>
    <row r="439" spans="2:13">
      <c r="B439" s="11"/>
      <c r="C439" s="11"/>
      <c r="D439" s="11"/>
      <c r="E439" s="11" t="s">
        <v>2681</v>
      </c>
      <c r="F439" s="11" t="s">
        <v>2682</v>
      </c>
      <c r="G439" s="11" t="str">
        <f t="shared" si="7"/>
        <v>12360</v>
      </c>
      <c r="K439" s="2" t="s">
        <v>2683</v>
      </c>
      <c r="L439" s="2" t="s">
        <v>2684</v>
      </c>
      <c r="M439" s="2">
        <v>4</v>
      </c>
    </row>
    <row r="440" spans="2:13">
      <c r="B440" s="11"/>
      <c r="C440" s="11"/>
      <c r="D440" s="11" t="s">
        <v>2685</v>
      </c>
      <c r="E440" s="11"/>
      <c r="F440" s="11" t="s">
        <v>2686</v>
      </c>
      <c r="G440" s="11" t="str">
        <f t="shared" si="7"/>
        <v>12400</v>
      </c>
      <c r="K440" s="2" t="s">
        <v>2687</v>
      </c>
      <c r="L440" s="2" t="s">
        <v>2688</v>
      </c>
      <c r="M440" s="2">
        <v>4</v>
      </c>
    </row>
    <row r="441" spans="2:13">
      <c r="B441" s="11"/>
      <c r="C441" s="11"/>
      <c r="D441" s="11"/>
      <c r="E441" s="11" t="s">
        <v>2689</v>
      </c>
      <c r="F441" s="11" t="s">
        <v>2690</v>
      </c>
      <c r="G441" s="11" t="str">
        <f t="shared" si="7"/>
        <v>12420</v>
      </c>
      <c r="K441" s="2" t="s">
        <v>2691</v>
      </c>
      <c r="L441" s="2" t="s">
        <v>2692</v>
      </c>
      <c r="M441" s="2">
        <v>4</v>
      </c>
    </row>
    <row r="442" spans="2:13">
      <c r="B442" s="11"/>
      <c r="C442" s="11"/>
      <c r="D442" s="11"/>
      <c r="E442" s="11" t="s">
        <v>2693</v>
      </c>
      <c r="F442" s="11" t="s">
        <v>2694</v>
      </c>
      <c r="G442" s="11" t="str">
        <f t="shared" si="7"/>
        <v>12430</v>
      </c>
      <c r="K442" s="2" t="s">
        <v>2695</v>
      </c>
      <c r="L442" s="2" t="s">
        <v>2696</v>
      </c>
      <c r="M442" s="2">
        <v>4</v>
      </c>
    </row>
    <row r="443" spans="2:13">
      <c r="B443" s="11"/>
      <c r="C443" s="11"/>
      <c r="D443" s="11"/>
      <c r="E443" s="11" t="s">
        <v>2697</v>
      </c>
      <c r="F443" s="11" t="s">
        <v>2698</v>
      </c>
      <c r="G443" s="11" t="str">
        <f t="shared" si="7"/>
        <v>12440</v>
      </c>
      <c r="K443" s="2" t="s">
        <v>2699</v>
      </c>
      <c r="L443" s="2" t="s">
        <v>2700</v>
      </c>
      <c r="M443" s="2">
        <v>3</v>
      </c>
    </row>
    <row r="444" spans="2:13">
      <c r="B444" s="11"/>
      <c r="C444" s="11"/>
      <c r="D444" s="11"/>
      <c r="E444" s="11" t="s">
        <v>2701</v>
      </c>
      <c r="F444" s="11" t="s">
        <v>2702</v>
      </c>
      <c r="G444" s="11" t="str">
        <f t="shared" si="7"/>
        <v>12450</v>
      </c>
      <c r="K444" s="2" t="s">
        <v>2703</v>
      </c>
      <c r="L444" s="2" t="s">
        <v>2704</v>
      </c>
      <c r="M444" s="2">
        <v>4</v>
      </c>
    </row>
    <row r="445" spans="2:13">
      <c r="B445" s="11"/>
      <c r="C445" s="11"/>
      <c r="D445" s="11"/>
      <c r="E445" s="11" t="s">
        <v>2705</v>
      </c>
      <c r="F445" s="11" t="s">
        <v>2706</v>
      </c>
      <c r="G445" s="11" t="str">
        <f t="shared" si="7"/>
        <v>12460</v>
      </c>
      <c r="K445" s="2" t="s">
        <v>2707</v>
      </c>
      <c r="L445" s="2" t="s">
        <v>2708</v>
      </c>
      <c r="M445" s="2">
        <v>4</v>
      </c>
    </row>
    <row r="446" spans="2:13">
      <c r="B446" s="11"/>
      <c r="C446" s="11"/>
      <c r="D446" s="11"/>
      <c r="E446" s="11" t="s">
        <v>2709</v>
      </c>
      <c r="F446" s="11" t="s">
        <v>2710</v>
      </c>
      <c r="G446" s="11" t="str">
        <f t="shared" si="7"/>
        <v>12480</v>
      </c>
      <c r="K446" s="2" t="s">
        <v>2711</v>
      </c>
      <c r="L446" s="2" t="s">
        <v>2712</v>
      </c>
      <c r="M446" s="2">
        <v>4</v>
      </c>
    </row>
    <row r="447" spans="2:13">
      <c r="B447" s="11"/>
      <c r="C447" s="11"/>
      <c r="D447" s="11"/>
      <c r="E447" s="11" t="s">
        <v>2713</v>
      </c>
      <c r="F447" s="11" t="s">
        <v>2714</v>
      </c>
      <c r="G447" s="11" t="str">
        <f t="shared" si="7"/>
        <v>12482</v>
      </c>
      <c r="K447" s="2" t="s">
        <v>2715</v>
      </c>
      <c r="L447" s="2" t="s">
        <v>2716</v>
      </c>
      <c r="M447" s="2">
        <v>4</v>
      </c>
    </row>
    <row r="448" spans="2:13">
      <c r="B448" s="11"/>
      <c r="C448" s="11"/>
      <c r="D448" s="11"/>
      <c r="E448" s="11" t="s">
        <v>2717</v>
      </c>
      <c r="F448" s="11" t="s">
        <v>2718</v>
      </c>
      <c r="G448" s="11" t="str">
        <f t="shared" si="7"/>
        <v>12490</v>
      </c>
      <c r="K448" s="2" t="s">
        <v>2719</v>
      </c>
      <c r="L448" s="2" t="s">
        <v>2720</v>
      </c>
      <c r="M448" s="2">
        <v>4</v>
      </c>
    </row>
    <row r="449" spans="2:13">
      <c r="B449" s="11"/>
      <c r="C449" s="11"/>
      <c r="D449" s="11"/>
      <c r="E449" s="11" t="s">
        <v>2721</v>
      </c>
      <c r="F449" s="11" t="s">
        <v>2722</v>
      </c>
      <c r="G449" s="11" t="str">
        <f t="shared" si="7"/>
        <v>12493</v>
      </c>
      <c r="K449" s="2" t="s">
        <v>2723</v>
      </c>
      <c r="L449" s="2" t="s">
        <v>2724</v>
      </c>
      <c r="M449" s="2">
        <v>1</v>
      </c>
    </row>
    <row r="450" spans="2:13">
      <c r="B450" s="11"/>
      <c r="C450" s="11"/>
      <c r="D450" s="11"/>
      <c r="E450" s="11" t="s">
        <v>2725</v>
      </c>
      <c r="F450" s="11" t="s">
        <v>2726</v>
      </c>
      <c r="G450" s="11" t="str">
        <f t="shared" si="7"/>
        <v>12496</v>
      </c>
      <c r="K450" s="2" t="s">
        <v>2727</v>
      </c>
      <c r="L450" s="2" t="s">
        <v>2728</v>
      </c>
      <c r="M450" s="2">
        <v>2</v>
      </c>
    </row>
    <row r="451" spans="2:13">
      <c r="B451" s="11"/>
      <c r="C451" s="11"/>
      <c r="D451" s="11" t="s">
        <v>2729</v>
      </c>
      <c r="E451" s="11"/>
      <c r="F451" s="11" t="s">
        <v>2730</v>
      </c>
      <c r="G451" s="11" t="str">
        <f t="shared" si="7"/>
        <v>12500</v>
      </c>
      <c r="K451" s="2" t="s">
        <v>2731</v>
      </c>
      <c r="L451" s="2" t="s">
        <v>2732</v>
      </c>
      <c r="M451" s="2">
        <v>3</v>
      </c>
    </row>
    <row r="452" spans="2:13">
      <c r="B452" s="11"/>
      <c r="C452" s="11"/>
      <c r="D452" s="11"/>
      <c r="E452" s="11" t="s">
        <v>2733</v>
      </c>
      <c r="F452" s="11" t="s">
        <v>2734</v>
      </c>
      <c r="G452" s="11" t="str">
        <f t="shared" si="7"/>
        <v>12510</v>
      </c>
      <c r="K452" s="2" t="s">
        <v>2735</v>
      </c>
      <c r="L452" s="2" t="s">
        <v>2736</v>
      </c>
      <c r="M452" s="2">
        <v>4</v>
      </c>
    </row>
    <row r="453" spans="2:13">
      <c r="B453" s="11"/>
      <c r="C453" s="11"/>
      <c r="D453" s="11"/>
      <c r="E453" s="11" t="s">
        <v>2737</v>
      </c>
      <c r="F453" s="11" t="s">
        <v>2738</v>
      </c>
      <c r="G453" s="11" t="str">
        <f t="shared" si="7"/>
        <v>12520</v>
      </c>
      <c r="K453" s="2" t="s">
        <v>2739</v>
      </c>
      <c r="L453" s="2" t="s">
        <v>2740</v>
      </c>
      <c r="M453" s="2">
        <v>4</v>
      </c>
    </row>
    <row r="454" spans="2:13">
      <c r="B454" s="11"/>
      <c r="C454" s="11"/>
      <c r="D454" s="11"/>
      <c r="E454" s="11" t="s">
        <v>2741</v>
      </c>
      <c r="F454" s="11" t="s">
        <v>2742</v>
      </c>
      <c r="G454" s="11" t="str">
        <f t="shared" si="7"/>
        <v>12530</v>
      </c>
      <c r="K454" s="2" t="s">
        <v>2743</v>
      </c>
      <c r="L454" s="2" t="s">
        <v>2744</v>
      </c>
      <c r="M454" s="2">
        <v>4</v>
      </c>
    </row>
    <row r="455" spans="2:13">
      <c r="B455" s="11"/>
      <c r="C455" s="11"/>
      <c r="D455" s="11"/>
      <c r="E455" s="11" t="s">
        <v>2745</v>
      </c>
      <c r="F455" s="11" t="s">
        <v>2746</v>
      </c>
      <c r="G455" s="11" t="str">
        <f t="shared" ref="G455:G518" si="8">B455&amp;C455&amp;D455&amp;E455</f>
        <v>12540</v>
      </c>
      <c r="K455" s="2" t="s">
        <v>2747</v>
      </c>
      <c r="L455" s="2" t="s">
        <v>2748</v>
      </c>
      <c r="M455" s="2">
        <v>3</v>
      </c>
    </row>
    <row r="456" spans="2:13">
      <c r="B456" s="11"/>
      <c r="C456" s="11"/>
      <c r="D456" s="11"/>
      <c r="E456" s="11" t="s">
        <v>2749</v>
      </c>
      <c r="F456" s="11" t="s">
        <v>2750</v>
      </c>
      <c r="G456" s="11" t="str">
        <f t="shared" si="8"/>
        <v>12560</v>
      </c>
      <c r="K456" s="2" t="s">
        <v>2751</v>
      </c>
      <c r="L456" s="2" t="s">
        <v>2752</v>
      </c>
      <c r="M456" s="2">
        <v>4</v>
      </c>
    </row>
    <row r="457" spans="2:13">
      <c r="B457" s="11"/>
      <c r="C457" s="11"/>
      <c r="D457" s="11"/>
      <c r="E457" s="11" t="s">
        <v>2753</v>
      </c>
      <c r="F457" s="11" t="s">
        <v>2754</v>
      </c>
      <c r="G457" s="11" t="str">
        <f t="shared" si="8"/>
        <v>12568</v>
      </c>
      <c r="K457" s="2" t="s">
        <v>2755</v>
      </c>
      <c r="L457" s="2" t="s">
        <v>2756</v>
      </c>
      <c r="M457" s="2">
        <v>4</v>
      </c>
    </row>
    <row r="458" spans="2:13">
      <c r="B458" s="11"/>
      <c r="C458" s="11"/>
      <c r="D458" s="11"/>
      <c r="E458" s="11" t="s">
        <v>2757</v>
      </c>
      <c r="F458" s="11" t="s">
        <v>2758</v>
      </c>
      <c r="G458" s="11" t="str">
        <f t="shared" si="8"/>
        <v>12570</v>
      </c>
      <c r="K458" s="2" t="s">
        <v>2759</v>
      </c>
      <c r="L458" s="2" t="s">
        <v>2760</v>
      </c>
      <c r="M458" s="2">
        <v>4</v>
      </c>
    </row>
    <row r="459" spans="2:13">
      <c r="B459" s="11"/>
      <c r="C459" s="11"/>
      <c r="D459" s="11"/>
      <c r="E459" s="11" t="s">
        <v>2761</v>
      </c>
      <c r="F459" s="11" t="s">
        <v>928</v>
      </c>
      <c r="G459" s="11" t="str">
        <f t="shared" si="8"/>
        <v>12590</v>
      </c>
      <c r="K459" s="2" t="s">
        <v>2762</v>
      </c>
      <c r="L459" s="2" t="s">
        <v>2763</v>
      </c>
      <c r="M459" s="2">
        <v>4</v>
      </c>
    </row>
    <row r="460" spans="2:13">
      <c r="B460" s="11"/>
      <c r="C460" s="11"/>
      <c r="D460" s="11" t="s">
        <v>2764</v>
      </c>
      <c r="E460" s="11"/>
      <c r="F460" s="11" t="s">
        <v>2765</v>
      </c>
      <c r="G460" s="11" t="str">
        <f t="shared" si="8"/>
        <v>12600</v>
      </c>
      <c r="K460" s="2" t="s">
        <v>2766</v>
      </c>
      <c r="L460" s="2" t="s">
        <v>2767</v>
      </c>
      <c r="M460" s="2">
        <v>4</v>
      </c>
    </row>
    <row r="461" spans="2:13">
      <c r="B461" s="11"/>
      <c r="C461" s="11"/>
      <c r="D461" s="11"/>
      <c r="E461" s="11" t="s">
        <v>2768</v>
      </c>
      <c r="F461" s="11" t="s">
        <v>2769</v>
      </c>
      <c r="G461" s="11" t="str">
        <f t="shared" si="8"/>
        <v>12650</v>
      </c>
      <c r="K461" s="2" t="s">
        <v>2770</v>
      </c>
      <c r="L461" s="2" t="s">
        <v>2771</v>
      </c>
      <c r="M461" s="2">
        <v>4</v>
      </c>
    </row>
    <row r="462" spans="2:13">
      <c r="B462" s="11"/>
      <c r="C462" s="11"/>
      <c r="D462" s="11"/>
      <c r="E462" s="11" t="s">
        <v>2772</v>
      </c>
      <c r="F462" s="11" t="s">
        <v>2773</v>
      </c>
      <c r="G462" s="11" t="str">
        <f t="shared" si="8"/>
        <v>12660</v>
      </c>
      <c r="K462" s="2" t="s">
        <v>2774</v>
      </c>
      <c r="L462" s="2" t="s">
        <v>2775</v>
      </c>
      <c r="M462" s="2">
        <v>4</v>
      </c>
    </row>
    <row r="463" spans="2:13">
      <c r="B463" s="11"/>
      <c r="C463" s="11"/>
      <c r="D463" s="11" t="s">
        <v>2776</v>
      </c>
      <c r="E463" s="11"/>
      <c r="F463" s="11" t="s">
        <v>2777</v>
      </c>
      <c r="G463" s="11" t="str">
        <f t="shared" si="8"/>
        <v>12700</v>
      </c>
      <c r="K463" s="2" t="s">
        <v>2778</v>
      </c>
      <c r="L463" s="2" t="s">
        <v>2779</v>
      </c>
      <c r="M463" s="2">
        <v>3</v>
      </c>
    </row>
    <row r="464" spans="2:13">
      <c r="B464" s="11"/>
      <c r="C464" s="11"/>
      <c r="D464" s="11"/>
      <c r="E464" s="11" t="s">
        <v>2780</v>
      </c>
      <c r="F464" s="11" t="s">
        <v>2781</v>
      </c>
      <c r="G464" s="11" t="str">
        <f t="shared" si="8"/>
        <v>12710</v>
      </c>
      <c r="K464" s="2" t="s">
        <v>2782</v>
      </c>
      <c r="L464" s="2" t="s">
        <v>2783</v>
      </c>
      <c r="M464" s="2">
        <v>4</v>
      </c>
    </row>
    <row r="465" spans="2:13">
      <c r="B465" s="11"/>
      <c r="C465" s="11"/>
      <c r="D465" s="11"/>
      <c r="E465" s="11" t="s">
        <v>2784</v>
      </c>
      <c r="F465" s="11" t="s">
        <v>2785</v>
      </c>
      <c r="G465" s="11" t="str">
        <f t="shared" si="8"/>
        <v>12720</v>
      </c>
      <c r="K465" s="2" t="s">
        <v>2786</v>
      </c>
      <c r="L465" s="2" t="s">
        <v>2787</v>
      </c>
      <c r="M465" s="2">
        <v>4</v>
      </c>
    </row>
    <row r="466" spans="2:13">
      <c r="B466" s="11"/>
      <c r="C466" s="11"/>
      <c r="D466" s="11" t="s">
        <v>2788</v>
      </c>
      <c r="E466" s="11"/>
      <c r="F466" s="11" t="s">
        <v>2789</v>
      </c>
      <c r="G466" s="11" t="str">
        <f t="shared" si="8"/>
        <v>12800</v>
      </c>
      <c r="K466" s="2" t="s">
        <v>2790</v>
      </c>
      <c r="L466" s="2" t="s">
        <v>2791</v>
      </c>
      <c r="M466" s="2">
        <v>4</v>
      </c>
    </row>
    <row r="467" spans="2:13">
      <c r="B467" s="11"/>
      <c r="C467" s="11"/>
      <c r="D467" s="11"/>
      <c r="E467" s="11" t="s">
        <v>2792</v>
      </c>
      <c r="F467" s="11" t="s">
        <v>2793</v>
      </c>
      <c r="G467" s="11" t="str">
        <f t="shared" si="8"/>
        <v>12820</v>
      </c>
      <c r="K467" s="2" t="s">
        <v>2794</v>
      </c>
      <c r="L467" s="2" t="s">
        <v>2795</v>
      </c>
      <c r="M467" s="2">
        <v>3</v>
      </c>
    </row>
    <row r="468" spans="2:13">
      <c r="B468" s="11"/>
      <c r="C468" s="11"/>
      <c r="D468" s="11" t="s">
        <v>2796</v>
      </c>
      <c r="E468" s="11"/>
      <c r="F468" s="11" t="s">
        <v>2797</v>
      </c>
      <c r="G468" s="11" t="str">
        <f t="shared" si="8"/>
        <v>12900</v>
      </c>
      <c r="K468" s="2" t="s">
        <v>2798</v>
      </c>
      <c r="L468" s="2" t="s">
        <v>2799</v>
      </c>
      <c r="M468" s="2">
        <v>4</v>
      </c>
    </row>
    <row r="469" spans="2:13">
      <c r="B469" s="11"/>
      <c r="C469" s="11" t="s">
        <v>2800</v>
      </c>
      <c r="D469" s="11"/>
      <c r="E469" s="11"/>
      <c r="F469" s="11" t="s">
        <v>2801</v>
      </c>
      <c r="G469" s="11" t="str">
        <f t="shared" si="8"/>
        <v>1300</v>
      </c>
      <c r="K469" s="2" t="s">
        <v>2802</v>
      </c>
      <c r="L469" s="2" t="s">
        <v>2803</v>
      </c>
      <c r="M469" s="2">
        <v>4</v>
      </c>
    </row>
    <row r="470" spans="2:13">
      <c r="B470" s="11"/>
      <c r="C470" s="11" t="s">
        <v>2804</v>
      </c>
      <c r="D470" s="11"/>
      <c r="E470" s="11"/>
      <c r="F470" s="11" t="s">
        <v>2805</v>
      </c>
      <c r="G470" s="11" t="str">
        <f t="shared" si="8"/>
        <v>13000</v>
      </c>
      <c r="K470" s="2" t="s">
        <v>2806</v>
      </c>
      <c r="L470" s="2" t="s">
        <v>2807</v>
      </c>
      <c r="M470" s="2">
        <v>4</v>
      </c>
    </row>
    <row r="471" spans="2:13">
      <c r="B471" s="11"/>
      <c r="C471" s="11"/>
      <c r="D471" s="11" t="s">
        <v>2808</v>
      </c>
      <c r="E471" s="11"/>
      <c r="F471" s="11" t="s">
        <v>2809</v>
      </c>
      <c r="G471" s="11" t="str">
        <f t="shared" si="8"/>
        <v>1301</v>
      </c>
      <c r="K471" s="2" t="s">
        <v>2810</v>
      </c>
      <c r="L471" s="2" t="s">
        <v>2811</v>
      </c>
      <c r="M471" s="2">
        <v>4</v>
      </c>
    </row>
    <row r="472" spans="2:13">
      <c r="B472" s="11"/>
      <c r="C472" s="11"/>
      <c r="D472" s="11" t="s">
        <v>2812</v>
      </c>
      <c r="E472" s="11"/>
      <c r="F472" s="11" t="s">
        <v>2813</v>
      </c>
      <c r="G472" s="11" t="str">
        <f t="shared" si="8"/>
        <v>13010</v>
      </c>
      <c r="K472" s="2" t="s">
        <v>2814</v>
      </c>
      <c r="L472" s="2" t="s">
        <v>2815</v>
      </c>
      <c r="M472" s="2">
        <v>4</v>
      </c>
    </row>
    <row r="473" spans="2:13">
      <c r="B473" s="11"/>
      <c r="C473" s="11"/>
      <c r="D473" s="11" t="s">
        <v>2816</v>
      </c>
      <c r="E473" s="11"/>
      <c r="F473" s="11" t="s">
        <v>2817</v>
      </c>
      <c r="G473" s="11" t="str">
        <f t="shared" si="8"/>
        <v>1302</v>
      </c>
      <c r="K473" s="2" t="s">
        <v>2818</v>
      </c>
      <c r="L473" s="2" t="s">
        <v>2819</v>
      </c>
      <c r="M473" s="2">
        <v>4</v>
      </c>
    </row>
    <row r="474" spans="2:13">
      <c r="B474" s="11"/>
      <c r="C474" s="11"/>
      <c r="D474" s="11" t="s">
        <v>2820</v>
      </c>
      <c r="E474" s="11"/>
      <c r="F474" s="11" t="s">
        <v>2821</v>
      </c>
      <c r="G474" s="11" t="str">
        <f t="shared" si="8"/>
        <v>13020</v>
      </c>
      <c r="K474" s="2" t="s">
        <v>2822</v>
      </c>
      <c r="L474" s="2" t="s">
        <v>2823</v>
      </c>
      <c r="M474" s="2">
        <v>4</v>
      </c>
    </row>
    <row r="475" spans="2:13">
      <c r="B475" s="11"/>
      <c r="C475" s="11"/>
      <c r="D475" s="11" t="s">
        <v>2824</v>
      </c>
      <c r="E475" s="11"/>
      <c r="F475" s="11" t="s">
        <v>2825</v>
      </c>
      <c r="G475" s="11" t="str">
        <f t="shared" si="8"/>
        <v>1303</v>
      </c>
      <c r="K475" s="2" t="s">
        <v>2826</v>
      </c>
      <c r="L475" s="2" t="s">
        <v>2827</v>
      </c>
      <c r="M475" s="2">
        <v>3</v>
      </c>
    </row>
    <row r="476" spans="2:13">
      <c r="B476" s="11"/>
      <c r="C476" s="11"/>
      <c r="D476" s="11" t="s">
        <v>2828</v>
      </c>
      <c r="E476" s="11"/>
      <c r="F476" s="11" t="s">
        <v>2829</v>
      </c>
      <c r="G476" s="11" t="str">
        <f t="shared" si="8"/>
        <v>13030</v>
      </c>
      <c r="K476" s="2" t="s">
        <v>2830</v>
      </c>
      <c r="L476" s="2" t="s">
        <v>2831</v>
      </c>
      <c r="M476" s="2">
        <v>4</v>
      </c>
    </row>
    <row r="477" spans="2:13">
      <c r="B477" s="11"/>
      <c r="C477" s="11"/>
      <c r="D477" s="11"/>
      <c r="E477" s="11" t="s">
        <v>2832</v>
      </c>
      <c r="F477" s="11" t="s">
        <v>2833</v>
      </c>
      <c r="G477" s="11" t="str">
        <f t="shared" si="8"/>
        <v>13034</v>
      </c>
      <c r="K477" s="2" t="s">
        <v>2834</v>
      </c>
      <c r="L477" s="2" t="s">
        <v>2835</v>
      </c>
      <c r="M477" s="2">
        <v>4</v>
      </c>
    </row>
    <row r="478" spans="2:13">
      <c r="B478" s="11"/>
      <c r="C478" s="11"/>
      <c r="D478" s="11"/>
      <c r="E478" s="11" t="s">
        <v>2836</v>
      </c>
      <c r="F478" s="11" t="s">
        <v>2837</v>
      </c>
      <c r="G478" s="11" t="str">
        <f t="shared" si="8"/>
        <v>13035</v>
      </c>
      <c r="K478" s="2" t="s">
        <v>2838</v>
      </c>
      <c r="L478" s="2" t="s">
        <v>2839</v>
      </c>
      <c r="M478" s="2">
        <v>4</v>
      </c>
    </row>
    <row r="479" spans="2:13">
      <c r="B479" s="11"/>
      <c r="C479" s="11"/>
      <c r="D479" s="11"/>
      <c r="E479" s="11" t="s">
        <v>2840</v>
      </c>
      <c r="F479" s="11" t="s">
        <v>2841</v>
      </c>
      <c r="G479" s="11" t="str">
        <f t="shared" si="8"/>
        <v>13036</v>
      </c>
      <c r="K479" s="2" t="s">
        <v>2842</v>
      </c>
      <c r="L479" s="2" t="s">
        <v>2843</v>
      </c>
      <c r="M479" s="2">
        <v>4</v>
      </c>
    </row>
    <row r="480" spans="2:13">
      <c r="B480" s="11"/>
      <c r="C480" s="11"/>
      <c r="D480" s="11"/>
      <c r="E480" s="11" t="s">
        <v>2844</v>
      </c>
      <c r="F480" s="11" t="s">
        <v>2845</v>
      </c>
      <c r="G480" s="11" t="str">
        <f t="shared" si="8"/>
        <v>13037</v>
      </c>
      <c r="K480" s="2" t="s">
        <v>2846</v>
      </c>
      <c r="L480" s="2" t="s">
        <v>2847</v>
      </c>
      <c r="M480" s="2">
        <v>4</v>
      </c>
    </row>
    <row r="481" spans="2:13">
      <c r="B481" s="11"/>
      <c r="C481" s="11"/>
      <c r="D481" s="11"/>
      <c r="E481" s="11" t="s">
        <v>2848</v>
      </c>
      <c r="F481" s="11" t="s">
        <v>2849</v>
      </c>
      <c r="G481" s="11" t="str">
        <f t="shared" si="8"/>
        <v>13039</v>
      </c>
      <c r="K481" s="2" t="s">
        <v>2850</v>
      </c>
      <c r="L481" s="2" t="s">
        <v>2851</v>
      </c>
      <c r="M481" s="2">
        <v>4</v>
      </c>
    </row>
    <row r="482" spans="2:13">
      <c r="B482" s="11"/>
      <c r="C482" s="11"/>
      <c r="D482" s="11"/>
      <c r="E482" s="11" t="s">
        <v>2852</v>
      </c>
      <c r="F482" s="11" t="s">
        <v>2853</v>
      </c>
      <c r="G482" s="11" t="str">
        <f t="shared" si="8"/>
        <v>13040</v>
      </c>
      <c r="K482" s="2" t="s">
        <v>2854</v>
      </c>
      <c r="L482" s="2" t="s">
        <v>2855</v>
      </c>
      <c r="M482" s="2">
        <v>3</v>
      </c>
    </row>
    <row r="483" spans="2:13">
      <c r="B483" s="11"/>
      <c r="C483" s="11"/>
      <c r="D483" s="11"/>
      <c r="E483" s="11" t="s">
        <v>2856</v>
      </c>
      <c r="F483" s="11" t="s">
        <v>2857</v>
      </c>
      <c r="G483" s="11" t="str">
        <f t="shared" si="8"/>
        <v>13042</v>
      </c>
      <c r="K483" s="2" t="s">
        <v>2858</v>
      </c>
      <c r="L483" s="2" t="s">
        <v>2859</v>
      </c>
      <c r="M483" s="2">
        <v>4</v>
      </c>
    </row>
    <row r="484" spans="2:13">
      <c r="B484" s="11"/>
      <c r="C484" s="11"/>
      <c r="D484" s="11"/>
      <c r="E484" s="11" t="s">
        <v>2860</v>
      </c>
      <c r="F484" s="11" t="s">
        <v>2861</v>
      </c>
      <c r="G484" s="11" t="str">
        <f t="shared" si="8"/>
        <v>13043</v>
      </c>
      <c r="K484" s="2" t="s">
        <v>2862</v>
      </c>
      <c r="L484" s="2" t="s">
        <v>2863</v>
      </c>
      <c r="M484" s="2">
        <v>4</v>
      </c>
    </row>
    <row r="485" spans="2:13">
      <c r="B485" s="11"/>
      <c r="C485" s="11"/>
      <c r="D485" s="11"/>
      <c r="E485" s="11" t="s">
        <v>2864</v>
      </c>
      <c r="F485" s="11" t="s">
        <v>2865</v>
      </c>
      <c r="G485" s="11" t="str">
        <f t="shared" si="8"/>
        <v>13045</v>
      </c>
      <c r="K485" s="2" t="s">
        <v>2866</v>
      </c>
      <c r="L485" s="2" t="s">
        <v>2867</v>
      </c>
      <c r="M485" s="2">
        <v>4</v>
      </c>
    </row>
    <row r="486" spans="2:13">
      <c r="B486" s="11"/>
      <c r="C486" s="11"/>
      <c r="D486" s="11"/>
      <c r="E486" s="11" t="s">
        <v>2868</v>
      </c>
      <c r="F486" s="11" t="s">
        <v>2869</v>
      </c>
      <c r="G486" s="11" t="str">
        <f t="shared" si="8"/>
        <v>13046</v>
      </c>
      <c r="K486" s="2" t="s">
        <v>2870</v>
      </c>
      <c r="L486" s="2" t="s">
        <v>2871</v>
      </c>
      <c r="M486" s="2">
        <v>4</v>
      </c>
    </row>
    <row r="487" spans="2:13">
      <c r="B487" s="11"/>
      <c r="C487" s="11"/>
      <c r="D487" s="11"/>
      <c r="E487" s="11" t="s">
        <v>2872</v>
      </c>
      <c r="F487" s="11" t="s">
        <v>2873</v>
      </c>
      <c r="G487" s="11" t="str">
        <f t="shared" si="8"/>
        <v>13047</v>
      </c>
      <c r="K487" s="2" t="s">
        <v>2874</v>
      </c>
      <c r="L487" s="2" t="s">
        <v>2875</v>
      </c>
      <c r="M487" s="2">
        <v>2</v>
      </c>
    </row>
    <row r="488" spans="2:13">
      <c r="B488" s="11"/>
      <c r="C488" s="11"/>
      <c r="D488" s="11"/>
      <c r="E488" s="11" t="s">
        <v>2876</v>
      </c>
      <c r="F488" s="11" t="s">
        <v>2877</v>
      </c>
      <c r="G488" s="11" t="str">
        <f t="shared" si="8"/>
        <v>13060</v>
      </c>
      <c r="K488" s="2" t="s">
        <v>2878</v>
      </c>
      <c r="L488" s="2" t="s">
        <v>2879</v>
      </c>
      <c r="M488" s="2">
        <v>3</v>
      </c>
    </row>
    <row r="489" spans="2:13">
      <c r="B489" s="11"/>
      <c r="C489" s="11"/>
      <c r="D489" s="11" t="s">
        <v>2880</v>
      </c>
      <c r="E489" s="11"/>
      <c r="F489" s="11" t="s">
        <v>2881</v>
      </c>
      <c r="G489" s="11" t="str">
        <f t="shared" si="8"/>
        <v>13070</v>
      </c>
      <c r="K489" s="2" t="s">
        <v>2882</v>
      </c>
      <c r="L489" s="2" t="s">
        <v>2883</v>
      </c>
      <c r="M489" s="2">
        <v>4</v>
      </c>
    </row>
    <row r="490" spans="2:13">
      <c r="B490" s="11"/>
      <c r="C490" s="11"/>
      <c r="D490" s="11" t="s">
        <v>2884</v>
      </c>
      <c r="E490" s="11"/>
      <c r="F490" s="11" t="s">
        <v>2885</v>
      </c>
      <c r="G490" s="11" t="str">
        <f t="shared" si="8"/>
        <v>13080</v>
      </c>
      <c r="K490" s="2" t="s">
        <v>2886</v>
      </c>
      <c r="L490" s="2" t="s">
        <v>2887</v>
      </c>
      <c r="M490" s="2">
        <v>4</v>
      </c>
    </row>
    <row r="491" spans="2:13">
      <c r="B491" s="11"/>
      <c r="C491" s="11"/>
      <c r="D491" s="11" t="s">
        <v>2888</v>
      </c>
      <c r="E491" s="11"/>
      <c r="F491" s="11" t="s">
        <v>2889</v>
      </c>
      <c r="G491" s="11" t="str">
        <f t="shared" si="8"/>
        <v>13090</v>
      </c>
      <c r="K491" s="2" t="s">
        <v>2890</v>
      </c>
      <c r="L491" s="2" t="s">
        <v>2891</v>
      </c>
      <c r="M491" s="2">
        <v>4</v>
      </c>
    </row>
    <row r="492" spans="2:13">
      <c r="B492" s="11"/>
      <c r="C492" s="11"/>
      <c r="D492" s="11"/>
      <c r="E492" s="11" t="s">
        <v>2892</v>
      </c>
      <c r="F492" s="11" t="s">
        <v>2893</v>
      </c>
      <c r="G492" s="11" t="str">
        <f t="shared" si="8"/>
        <v>13095</v>
      </c>
      <c r="K492" s="2" t="s">
        <v>2894</v>
      </c>
      <c r="L492" s="2" t="s">
        <v>2895</v>
      </c>
      <c r="M492" s="2">
        <v>4</v>
      </c>
    </row>
    <row r="493" spans="2:13">
      <c r="B493" s="11"/>
      <c r="C493" s="11"/>
      <c r="D493" s="11" t="s">
        <v>2896</v>
      </c>
      <c r="E493" s="11"/>
      <c r="F493" s="11" t="s">
        <v>2897</v>
      </c>
      <c r="G493" s="11" t="str">
        <f t="shared" si="8"/>
        <v>13100</v>
      </c>
      <c r="K493" s="2" t="s">
        <v>2898</v>
      </c>
      <c r="L493" s="2" t="s">
        <v>2899</v>
      </c>
      <c r="M493" s="2">
        <v>4</v>
      </c>
    </row>
    <row r="494" spans="2:13">
      <c r="B494" s="11"/>
      <c r="C494" s="11"/>
      <c r="D494" s="11" t="s">
        <v>2900</v>
      </c>
      <c r="E494" s="11"/>
      <c r="F494" s="11" t="s">
        <v>2901</v>
      </c>
      <c r="G494" s="11" t="str">
        <f t="shared" si="8"/>
        <v>13120</v>
      </c>
      <c r="K494" s="2" t="s">
        <v>2902</v>
      </c>
      <c r="L494" s="2" t="s">
        <v>2903</v>
      </c>
      <c r="M494" s="2">
        <v>2</v>
      </c>
    </row>
    <row r="495" spans="2:13">
      <c r="B495" s="11"/>
      <c r="C495" s="11"/>
      <c r="D495" s="11"/>
      <c r="E495" s="11" t="s">
        <v>2904</v>
      </c>
      <c r="F495" s="11" t="s">
        <v>2905</v>
      </c>
      <c r="G495" s="11" t="str">
        <f t="shared" si="8"/>
        <v>13122</v>
      </c>
      <c r="K495" s="2" t="s">
        <v>2906</v>
      </c>
      <c r="L495" s="2" t="s">
        <v>2907</v>
      </c>
      <c r="M495" s="2">
        <v>3</v>
      </c>
    </row>
    <row r="496" spans="2:13">
      <c r="B496" s="11"/>
      <c r="C496" s="11"/>
      <c r="D496" s="11"/>
      <c r="E496" s="11" t="s">
        <v>2908</v>
      </c>
      <c r="F496" s="11" t="s">
        <v>2909</v>
      </c>
      <c r="G496" s="11" t="str">
        <f t="shared" si="8"/>
        <v>13125</v>
      </c>
      <c r="K496" s="2" t="s">
        <v>2910</v>
      </c>
      <c r="L496" s="2" t="s">
        <v>2911</v>
      </c>
      <c r="M496" s="2">
        <v>4</v>
      </c>
    </row>
    <row r="497" spans="2:13">
      <c r="B497" s="11"/>
      <c r="C497" s="11"/>
      <c r="D497" s="11"/>
      <c r="E497" s="11" t="s">
        <v>2912</v>
      </c>
      <c r="F497" s="11" t="s">
        <v>2913</v>
      </c>
      <c r="G497" s="11" t="str">
        <f t="shared" si="8"/>
        <v>13126</v>
      </c>
      <c r="K497" s="2" t="s">
        <v>2914</v>
      </c>
      <c r="L497" s="2" t="s">
        <v>2915</v>
      </c>
      <c r="M497" s="2">
        <v>4</v>
      </c>
    </row>
    <row r="498" spans="2:13">
      <c r="B498" s="11"/>
      <c r="C498" s="11"/>
      <c r="D498" s="11"/>
      <c r="E498" s="11" t="s">
        <v>2916</v>
      </c>
      <c r="F498" s="11" t="s">
        <v>2917</v>
      </c>
      <c r="G498" s="11" t="str">
        <f t="shared" si="8"/>
        <v>13127</v>
      </c>
      <c r="K498" s="2" t="s">
        <v>2918</v>
      </c>
      <c r="L498" s="2" t="s">
        <v>2919</v>
      </c>
      <c r="M498" s="2">
        <v>4</v>
      </c>
    </row>
    <row r="499" spans="2:13">
      <c r="B499" s="11"/>
      <c r="C499" s="11"/>
      <c r="D499" s="11"/>
      <c r="E499" s="11" t="s">
        <v>2920</v>
      </c>
      <c r="F499" s="11" t="s">
        <v>2921</v>
      </c>
      <c r="G499" s="11" t="str">
        <f t="shared" si="8"/>
        <v>13130</v>
      </c>
      <c r="K499" s="2" t="s">
        <v>2922</v>
      </c>
      <c r="L499" s="2" t="s">
        <v>2923</v>
      </c>
      <c r="M499" s="2">
        <v>4</v>
      </c>
    </row>
    <row r="500" spans="2:13">
      <c r="B500" s="11"/>
      <c r="C500" s="11"/>
      <c r="D500" s="11"/>
      <c r="E500" s="11" t="s">
        <v>2924</v>
      </c>
      <c r="F500" s="11" t="s">
        <v>2925</v>
      </c>
      <c r="G500" s="11" t="str">
        <f t="shared" si="8"/>
        <v>13131</v>
      </c>
      <c r="K500" s="2" t="s">
        <v>2926</v>
      </c>
      <c r="L500" s="2" t="s">
        <v>2927</v>
      </c>
      <c r="M500" s="2">
        <v>3</v>
      </c>
    </row>
    <row r="501" spans="2:13">
      <c r="B501" s="11"/>
      <c r="C501" s="11"/>
      <c r="D501" s="11"/>
      <c r="E501" s="11" t="s">
        <v>2928</v>
      </c>
      <c r="F501" s="11" t="s">
        <v>2929</v>
      </c>
      <c r="G501" s="11" t="str">
        <f t="shared" si="8"/>
        <v>13132</v>
      </c>
      <c r="K501" s="2" t="s">
        <v>2930</v>
      </c>
      <c r="L501" s="2" t="s">
        <v>2931</v>
      </c>
      <c r="M501" s="2">
        <v>4</v>
      </c>
    </row>
    <row r="502" spans="2:13">
      <c r="B502" s="11"/>
      <c r="C502" s="11"/>
      <c r="D502" s="11"/>
      <c r="E502" s="11" t="s">
        <v>2932</v>
      </c>
      <c r="F502" s="11" t="s">
        <v>2933</v>
      </c>
      <c r="G502" s="11" t="str">
        <f t="shared" si="8"/>
        <v>13140</v>
      </c>
      <c r="K502" s="2" t="s">
        <v>2934</v>
      </c>
      <c r="L502" s="2" t="s">
        <v>2935</v>
      </c>
      <c r="M502" s="2">
        <v>4</v>
      </c>
    </row>
    <row r="503" spans="2:13">
      <c r="B503" s="11"/>
      <c r="C503" s="11"/>
      <c r="D503" s="11"/>
      <c r="E503" s="11" t="s">
        <v>2936</v>
      </c>
      <c r="F503" s="11" t="s">
        <v>2937</v>
      </c>
      <c r="G503" s="11" t="str">
        <f t="shared" si="8"/>
        <v>13144</v>
      </c>
      <c r="K503" s="2" t="s">
        <v>2938</v>
      </c>
      <c r="L503" s="2" t="s">
        <v>2939</v>
      </c>
      <c r="M503" s="2">
        <v>4</v>
      </c>
    </row>
    <row r="504" spans="2:13">
      <c r="B504" s="11"/>
      <c r="C504" s="11"/>
      <c r="D504" s="11" t="s">
        <v>2940</v>
      </c>
      <c r="E504" s="11"/>
      <c r="F504" s="11" t="s">
        <v>2941</v>
      </c>
      <c r="G504" s="11" t="str">
        <f t="shared" si="8"/>
        <v>13150</v>
      </c>
      <c r="K504" s="2" t="s">
        <v>2942</v>
      </c>
      <c r="L504" s="2" t="s">
        <v>2943</v>
      </c>
      <c r="M504" s="2">
        <v>4</v>
      </c>
    </row>
    <row r="505" spans="2:13">
      <c r="B505" s="11"/>
      <c r="C505" s="11"/>
      <c r="D505" s="11" t="s">
        <v>2944</v>
      </c>
      <c r="E505" s="11"/>
      <c r="F505" s="11" t="s">
        <v>2945</v>
      </c>
      <c r="G505" s="11" t="str">
        <f t="shared" si="8"/>
        <v>13160</v>
      </c>
      <c r="K505" s="2" t="s">
        <v>2946</v>
      </c>
      <c r="L505" s="2" t="s">
        <v>2947</v>
      </c>
      <c r="M505" s="2">
        <v>3</v>
      </c>
    </row>
    <row r="506" spans="2:13">
      <c r="B506" s="11"/>
      <c r="C506" s="11"/>
      <c r="D506" s="11" t="s">
        <v>2948</v>
      </c>
      <c r="E506" s="11"/>
      <c r="F506" s="11" t="s">
        <v>2949</v>
      </c>
      <c r="G506" s="11" t="str">
        <f t="shared" si="8"/>
        <v>13170</v>
      </c>
      <c r="K506" s="2" t="s">
        <v>2950</v>
      </c>
      <c r="L506" s="2" t="s">
        <v>2951</v>
      </c>
      <c r="M506" s="2">
        <v>4</v>
      </c>
    </row>
    <row r="507" spans="2:13">
      <c r="B507" s="11"/>
      <c r="C507" s="11"/>
      <c r="D507" s="11" t="s">
        <v>2952</v>
      </c>
      <c r="E507" s="11"/>
      <c r="F507" s="11" t="s">
        <v>2953</v>
      </c>
      <c r="G507" s="11" t="str">
        <f t="shared" si="8"/>
        <v>13175</v>
      </c>
      <c r="K507" s="2" t="s">
        <v>2954</v>
      </c>
      <c r="L507" s="2" t="s">
        <v>2955</v>
      </c>
      <c r="M507" s="2">
        <v>4</v>
      </c>
    </row>
    <row r="508" spans="2:13">
      <c r="B508" s="11"/>
      <c r="C508" s="11"/>
      <c r="D508" s="11" t="s">
        <v>2956</v>
      </c>
      <c r="E508" s="11"/>
      <c r="F508" s="11" t="s">
        <v>2957</v>
      </c>
      <c r="G508" s="11" t="str">
        <f t="shared" si="8"/>
        <v>13185</v>
      </c>
      <c r="K508" s="2" t="s">
        <v>2958</v>
      </c>
      <c r="L508" s="2" t="s">
        <v>2959</v>
      </c>
      <c r="M508" s="2">
        <v>1</v>
      </c>
    </row>
    <row r="509" spans="2:13">
      <c r="B509" s="11"/>
      <c r="C509" s="11"/>
      <c r="D509" s="11" t="s">
        <v>2960</v>
      </c>
      <c r="E509" s="11"/>
      <c r="F509" s="11" t="s">
        <v>2961</v>
      </c>
      <c r="G509" s="11" t="str">
        <f t="shared" si="8"/>
        <v>13200</v>
      </c>
      <c r="K509" s="2" t="s">
        <v>2962</v>
      </c>
      <c r="L509" s="2" t="s">
        <v>2963</v>
      </c>
      <c r="M509" s="2">
        <v>2</v>
      </c>
    </row>
    <row r="510" spans="2:13">
      <c r="B510" s="11"/>
      <c r="C510" s="11"/>
      <c r="D510" s="11" t="s">
        <v>2964</v>
      </c>
      <c r="E510" s="11"/>
      <c r="F510" s="11" t="s">
        <v>2965</v>
      </c>
      <c r="G510" s="11" t="str">
        <f t="shared" si="8"/>
        <v>13220</v>
      </c>
      <c r="K510" s="2" t="s">
        <v>2966</v>
      </c>
      <c r="L510" s="2" t="s">
        <v>2967</v>
      </c>
      <c r="M510" s="2">
        <v>3</v>
      </c>
    </row>
    <row r="511" spans="2:13">
      <c r="B511" s="11"/>
      <c r="C511" s="11"/>
      <c r="D511" s="11"/>
      <c r="E511" s="11" t="s">
        <v>2968</v>
      </c>
      <c r="F511" s="11" t="s">
        <v>2969</v>
      </c>
      <c r="G511" s="11" t="str">
        <f t="shared" si="8"/>
        <v>13260</v>
      </c>
      <c r="K511" s="2" t="s">
        <v>2970</v>
      </c>
      <c r="L511" s="2" t="s">
        <v>2971</v>
      </c>
      <c r="M511" s="2">
        <v>4</v>
      </c>
    </row>
    <row r="512" spans="2:13">
      <c r="B512" s="11"/>
      <c r="C512" s="11"/>
      <c r="D512" s="11" t="s">
        <v>2972</v>
      </c>
      <c r="E512" s="11"/>
      <c r="F512" s="11" t="s">
        <v>2973</v>
      </c>
      <c r="G512" s="11" t="str">
        <f t="shared" si="8"/>
        <v>13400</v>
      </c>
      <c r="K512" s="2" t="s">
        <v>2974</v>
      </c>
      <c r="L512" s="2" t="s">
        <v>2975</v>
      </c>
      <c r="M512" s="2">
        <v>4</v>
      </c>
    </row>
    <row r="513" spans="2:13">
      <c r="B513" s="11"/>
      <c r="C513" s="11"/>
      <c r="D513" s="11"/>
      <c r="E513" s="11" t="s">
        <v>2976</v>
      </c>
      <c r="F513" s="11" t="s">
        <v>2977</v>
      </c>
      <c r="G513" s="11" t="str">
        <f t="shared" si="8"/>
        <v>13410</v>
      </c>
      <c r="K513" s="2" t="s">
        <v>2978</v>
      </c>
      <c r="L513" s="2" t="s">
        <v>2979</v>
      </c>
      <c r="M513" s="2">
        <v>4</v>
      </c>
    </row>
    <row r="514" spans="2:13">
      <c r="B514" s="11"/>
      <c r="C514" s="11"/>
      <c r="D514" s="11" t="s">
        <v>2980</v>
      </c>
      <c r="E514" s="11"/>
      <c r="F514" s="11" t="s">
        <v>2981</v>
      </c>
      <c r="G514" s="11" t="str">
        <f t="shared" si="8"/>
        <v>13500</v>
      </c>
      <c r="K514" s="2" t="s">
        <v>2982</v>
      </c>
      <c r="L514" s="2" t="s">
        <v>2983</v>
      </c>
      <c r="M514" s="2">
        <v>3</v>
      </c>
    </row>
    <row r="515" spans="2:13">
      <c r="B515" s="11"/>
      <c r="C515" s="11"/>
      <c r="D515" s="11" t="s">
        <v>2984</v>
      </c>
      <c r="E515" s="11"/>
      <c r="F515" s="11" t="s">
        <v>2985</v>
      </c>
      <c r="G515" s="11" t="str">
        <f t="shared" si="8"/>
        <v>13600</v>
      </c>
      <c r="K515" s="2" t="s">
        <v>2986</v>
      </c>
      <c r="L515" s="2" t="s">
        <v>2987</v>
      </c>
      <c r="M515" s="2">
        <v>4</v>
      </c>
    </row>
    <row r="516" spans="2:13">
      <c r="B516" s="11"/>
      <c r="C516" s="11"/>
      <c r="D516" s="11"/>
      <c r="E516" s="11" t="s">
        <v>2988</v>
      </c>
      <c r="F516" s="11" t="s">
        <v>2989</v>
      </c>
      <c r="G516" s="11" t="str">
        <f t="shared" si="8"/>
        <v>13610</v>
      </c>
      <c r="K516" s="2" t="s">
        <v>2990</v>
      </c>
      <c r="L516" s="2" t="s">
        <v>2991</v>
      </c>
      <c r="M516" s="2">
        <v>4</v>
      </c>
    </row>
    <row r="517" spans="2:13">
      <c r="B517" s="11"/>
      <c r="C517" s="11"/>
      <c r="D517" s="11"/>
      <c r="E517" s="11" t="s">
        <v>2992</v>
      </c>
      <c r="F517" s="11" t="s">
        <v>2993</v>
      </c>
      <c r="G517" s="11" t="str">
        <f t="shared" si="8"/>
        <v>13670</v>
      </c>
      <c r="K517" s="2" t="s">
        <v>2994</v>
      </c>
      <c r="L517" s="2" t="s">
        <v>2995</v>
      </c>
      <c r="M517" s="2">
        <v>4</v>
      </c>
    </row>
    <row r="518" spans="2:13">
      <c r="B518" s="11"/>
      <c r="C518" s="11"/>
      <c r="D518" s="11" t="s">
        <v>2996</v>
      </c>
      <c r="E518" s="11"/>
      <c r="F518" s="11" t="s">
        <v>2997</v>
      </c>
      <c r="G518" s="11" t="str">
        <f t="shared" si="8"/>
        <v>13700</v>
      </c>
      <c r="K518" s="2" t="s">
        <v>2998</v>
      </c>
      <c r="L518" s="2" t="s">
        <v>2999</v>
      </c>
      <c r="M518" s="2">
        <v>3</v>
      </c>
    </row>
    <row r="519" spans="2:13">
      <c r="B519" s="11"/>
      <c r="C519" s="11"/>
      <c r="D519" s="11" t="s">
        <v>3000</v>
      </c>
      <c r="E519" s="11"/>
      <c r="F519" s="11" t="s">
        <v>3001</v>
      </c>
      <c r="G519" s="11" t="str">
        <f t="shared" ref="G519:G582" si="9">B519&amp;C519&amp;D519&amp;E519</f>
        <v>13800</v>
      </c>
      <c r="K519" s="2" t="s">
        <v>3002</v>
      </c>
      <c r="L519" s="2" t="s">
        <v>3003</v>
      </c>
      <c r="M519" s="2">
        <v>4</v>
      </c>
    </row>
    <row r="520" spans="2:13">
      <c r="B520" s="11"/>
      <c r="C520" s="11"/>
      <c r="D520" s="11" t="s">
        <v>3004</v>
      </c>
      <c r="E520" s="11"/>
      <c r="F520" s="11" t="s">
        <v>3005</v>
      </c>
      <c r="G520" s="11" t="str">
        <f t="shared" si="9"/>
        <v>13850</v>
      </c>
      <c r="K520" s="2" t="s">
        <v>3006</v>
      </c>
      <c r="L520" s="2" t="s">
        <v>3007</v>
      </c>
      <c r="M520" s="2">
        <v>3</v>
      </c>
    </row>
    <row r="521" spans="2:13">
      <c r="B521" s="11"/>
      <c r="C521" s="11"/>
      <c r="D521" s="11" t="s">
        <v>3008</v>
      </c>
      <c r="E521" s="11"/>
      <c r="F521" s="11" t="s">
        <v>3009</v>
      </c>
      <c r="G521" s="11" t="str">
        <f t="shared" si="9"/>
        <v>13900</v>
      </c>
      <c r="K521" s="2" t="s">
        <v>3010</v>
      </c>
      <c r="L521" s="2" t="s">
        <v>3011</v>
      </c>
      <c r="M521" s="2">
        <v>4</v>
      </c>
    </row>
    <row r="522" spans="2:13">
      <c r="B522" s="11"/>
      <c r="C522" s="11"/>
      <c r="D522" s="11"/>
      <c r="E522" s="11" t="s">
        <v>3012</v>
      </c>
      <c r="F522" s="11" t="s">
        <v>3013</v>
      </c>
      <c r="G522" s="11" t="str">
        <f t="shared" si="9"/>
        <v>13910</v>
      </c>
      <c r="K522" s="2" t="s">
        <v>3014</v>
      </c>
      <c r="L522" s="2" t="s">
        <v>3015</v>
      </c>
      <c r="M522" s="2">
        <v>4</v>
      </c>
    </row>
    <row r="523" spans="2:13">
      <c r="B523" s="11"/>
      <c r="C523" s="11" t="s">
        <v>3016</v>
      </c>
      <c r="D523" s="11"/>
      <c r="E523" s="11"/>
      <c r="F523" s="11" t="s">
        <v>3017</v>
      </c>
      <c r="G523" s="11" t="str">
        <f t="shared" si="9"/>
        <v>1400</v>
      </c>
      <c r="K523" s="2" t="s">
        <v>3018</v>
      </c>
      <c r="L523" s="2" t="s">
        <v>3019</v>
      </c>
      <c r="M523" s="2">
        <v>4</v>
      </c>
    </row>
    <row r="524" spans="2:13">
      <c r="B524" s="11"/>
      <c r="C524" s="11" t="s">
        <v>3020</v>
      </c>
      <c r="D524" s="11"/>
      <c r="E524" s="11"/>
      <c r="F524" s="11" t="s">
        <v>3021</v>
      </c>
      <c r="G524" s="11" t="str">
        <f t="shared" si="9"/>
        <v>14000</v>
      </c>
      <c r="K524" s="2" t="s">
        <v>3022</v>
      </c>
      <c r="L524" s="2" t="s">
        <v>3023</v>
      </c>
      <c r="M524" s="2">
        <v>4</v>
      </c>
    </row>
    <row r="525" spans="2:13">
      <c r="B525" s="11"/>
      <c r="C525" s="11"/>
      <c r="D525" s="11" t="s">
        <v>3024</v>
      </c>
      <c r="E525" s="11"/>
      <c r="F525" s="11" t="s">
        <v>3025</v>
      </c>
      <c r="G525" s="11" t="str">
        <f t="shared" si="9"/>
        <v>1401</v>
      </c>
      <c r="K525" s="2" t="s">
        <v>3026</v>
      </c>
      <c r="L525" s="2" t="s">
        <v>3027</v>
      </c>
      <c r="M525" s="2">
        <v>4</v>
      </c>
    </row>
    <row r="526" spans="2:13">
      <c r="B526" s="11"/>
      <c r="C526" s="11"/>
      <c r="D526" s="11" t="s">
        <v>3028</v>
      </c>
      <c r="E526" s="11"/>
      <c r="F526" s="11" t="s">
        <v>3029</v>
      </c>
      <c r="G526" s="11" t="str">
        <f t="shared" si="9"/>
        <v>1402</v>
      </c>
      <c r="K526" s="2" t="s">
        <v>3030</v>
      </c>
      <c r="L526" s="2" t="s">
        <v>3031</v>
      </c>
      <c r="M526" s="2">
        <v>4</v>
      </c>
    </row>
    <row r="527" spans="2:13">
      <c r="B527" s="11"/>
      <c r="C527" s="11"/>
      <c r="D527" s="11"/>
      <c r="E527" s="11" t="s">
        <v>3032</v>
      </c>
      <c r="F527" s="11" t="s">
        <v>3033</v>
      </c>
      <c r="G527" s="11" t="str">
        <f t="shared" si="9"/>
        <v>1403</v>
      </c>
      <c r="K527" s="2" t="s">
        <v>3034</v>
      </c>
      <c r="L527" s="2" t="s">
        <v>3035</v>
      </c>
      <c r="M527" s="2">
        <v>4</v>
      </c>
    </row>
    <row r="528" spans="2:13">
      <c r="B528" s="11"/>
      <c r="C528" s="11"/>
      <c r="D528" s="11"/>
      <c r="E528" s="11" t="s">
        <v>3036</v>
      </c>
      <c r="F528" s="11" t="s">
        <v>3037</v>
      </c>
      <c r="G528" s="11" t="str">
        <f t="shared" si="9"/>
        <v>1404</v>
      </c>
      <c r="K528" s="2" t="s">
        <v>3038</v>
      </c>
      <c r="L528" s="2" t="s">
        <v>3039</v>
      </c>
      <c r="M528" s="2">
        <v>4</v>
      </c>
    </row>
    <row r="529" spans="2:13">
      <c r="B529" s="11"/>
      <c r="C529" s="11"/>
      <c r="D529" s="11" t="s">
        <v>3040</v>
      </c>
      <c r="E529" s="11"/>
      <c r="F529" s="11" t="s">
        <v>3041</v>
      </c>
      <c r="G529" s="11" t="str">
        <f t="shared" si="9"/>
        <v>1410</v>
      </c>
      <c r="K529" s="2" t="s">
        <v>3042</v>
      </c>
      <c r="L529" s="2" t="s">
        <v>3043</v>
      </c>
      <c r="M529" s="2">
        <v>4</v>
      </c>
    </row>
    <row r="530" spans="2:13">
      <c r="B530" s="11"/>
      <c r="C530" s="11"/>
      <c r="D530" s="11" t="s">
        <v>3044</v>
      </c>
      <c r="E530" s="11"/>
      <c r="F530" s="11" t="s">
        <v>3045</v>
      </c>
      <c r="G530" s="11" t="str">
        <f t="shared" si="9"/>
        <v>14100</v>
      </c>
      <c r="K530" s="2" t="s">
        <v>3046</v>
      </c>
      <c r="L530" s="2" t="s">
        <v>3047</v>
      </c>
      <c r="M530" s="2">
        <v>4</v>
      </c>
    </row>
    <row r="531" spans="2:13">
      <c r="B531" s="11"/>
      <c r="C531" s="11"/>
      <c r="D531" s="11" t="s">
        <v>3048</v>
      </c>
      <c r="E531" s="11"/>
      <c r="F531" s="11" t="s">
        <v>3049</v>
      </c>
      <c r="G531" s="11" t="str">
        <f t="shared" si="9"/>
        <v>14200</v>
      </c>
      <c r="K531" s="2" t="s">
        <v>3050</v>
      </c>
      <c r="L531" s="2" t="s">
        <v>3051</v>
      </c>
      <c r="M531" s="2">
        <v>3</v>
      </c>
    </row>
    <row r="532" spans="2:13">
      <c r="B532" s="11"/>
      <c r="C532" s="11"/>
      <c r="D532" s="11"/>
      <c r="E532" s="11" t="s">
        <v>3052</v>
      </c>
      <c r="F532" s="11" t="s">
        <v>3053</v>
      </c>
      <c r="G532" s="11" t="str">
        <f t="shared" si="9"/>
        <v>14210</v>
      </c>
      <c r="K532" s="2" t="s">
        <v>3054</v>
      </c>
      <c r="L532" s="2" t="s">
        <v>3055</v>
      </c>
      <c r="M532" s="2">
        <v>4</v>
      </c>
    </row>
    <row r="533" spans="2:13">
      <c r="B533" s="11"/>
      <c r="C533" s="11"/>
      <c r="D533" s="11"/>
      <c r="E533" s="11" t="s">
        <v>3056</v>
      </c>
      <c r="F533" s="11" t="s">
        <v>3057</v>
      </c>
      <c r="G533" s="11" t="str">
        <f t="shared" si="9"/>
        <v>14240</v>
      </c>
      <c r="K533" s="2" t="s">
        <v>3058</v>
      </c>
      <c r="L533" s="2" t="s">
        <v>3059</v>
      </c>
      <c r="M533" s="2">
        <v>4</v>
      </c>
    </row>
    <row r="534" spans="2:13">
      <c r="B534" s="11"/>
      <c r="C534" s="11"/>
      <c r="D534" s="11"/>
      <c r="E534" s="11" t="s">
        <v>3060</v>
      </c>
      <c r="F534" s="11" t="s">
        <v>3061</v>
      </c>
      <c r="G534" s="11" t="str">
        <f t="shared" si="9"/>
        <v>14270</v>
      </c>
      <c r="K534" s="2" t="s">
        <v>3062</v>
      </c>
      <c r="L534" s="2" t="s">
        <v>3063</v>
      </c>
      <c r="M534" s="2">
        <v>4</v>
      </c>
    </row>
    <row r="535" spans="2:13">
      <c r="B535" s="11"/>
      <c r="C535" s="11"/>
      <c r="D535" s="11" t="s">
        <v>3064</v>
      </c>
      <c r="E535" s="11"/>
      <c r="F535" s="11" t="s">
        <v>3065</v>
      </c>
      <c r="G535" s="11" t="str">
        <f t="shared" si="9"/>
        <v>14300</v>
      </c>
      <c r="K535" s="2" t="s">
        <v>3066</v>
      </c>
      <c r="L535" s="2" t="s">
        <v>3067</v>
      </c>
      <c r="M535" s="2">
        <v>4</v>
      </c>
    </row>
    <row r="536" spans="2:13">
      <c r="B536" s="11"/>
      <c r="C536" s="11"/>
      <c r="D536" s="11" t="s">
        <v>3068</v>
      </c>
      <c r="E536" s="11"/>
      <c r="F536" s="11" t="s">
        <v>3069</v>
      </c>
      <c r="G536" s="11" t="str">
        <f t="shared" si="9"/>
        <v>14400</v>
      </c>
      <c r="K536" s="2" t="s">
        <v>3070</v>
      </c>
      <c r="L536" s="2" t="s">
        <v>3071</v>
      </c>
      <c r="M536" s="2">
        <v>4</v>
      </c>
    </row>
    <row r="537" spans="2:13">
      <c r="B537" s="11"/>
      <c r="C537" s="11"/>
      <c r="D537" s="11"/>
      <c r="E537" s="11" t="s">
        <v>3072</v>
      </c>
      <c r="F537" s="11" t="s">
        <v>3073</v>
      </c>
      <c r="G537" s="11" t="str">
        <f t="shared" si="9"/>
        <v>14450</v>
      </c>
      <c r="K537" s="2" t="s">
        <v>3074</v>
      </c>
      <c r="L537" s="2" t="s">
        <v>3075</v>
      </c>
      <c r="M537" s="2">
        <v>4</v>
      </c>
    </row>
    <row r="538" spans="2:13">
      <c r="B538" s="11"/>
      <c r="C538" s="11"/>
      <c r="D538" s="11" t="s">
        <v>3076</v>
      </c>
      <c r="E538" s="11"/>
      <c r="F538" s="11" t="s">
        <v>3077</v>
      </c>
      <c r="G538" s="11" t="str">
        <f t="shared" si="9"/>
        <v>14500</v>
      </c>
      <c r="K538" s="2" t="s">
        <v>3078</v>
      </c>
      <c r="L538" s="2" t="s">
        <v>3079</v>
      </c>
      <c r="M538" s="2">
        <v>4</v>
      </c>
    </row>
    <row r="539" spans="2:13">
      <c r="B539" s="11"/>
      <c r="C539" s="11"/>
      <c r="D539" s="11"/>
      <c r="E539" s="11" t="s">
        <v>3080</v>
      </c>
      <c r="F539" s="11" t="s">
        <v>3081</v>
      </c>
      <c r="G539" s="11" t="str">
        <f t="shared" si="9"/>
        <v>14510</v>
      </c>
      <c r="K539" s="2" t="s">
        <v>3082</v>
      </c>
      <c r="L539" s="2" t="s">
        <v>3083</v>
      </c>
      <c r="M539" s="2">
        <v>4</v>
      </c>
    </row>
    <row r="540" spans="2:13">
      <c r="B540" s="11"/>
      <c r="C540" s="11"/>
      <c r="D540" s="11"/>
      <c r="E540" s="11" t="s">
        <v>3084</v>
      </c>
      <c r="F540" s="11" t="s">
        <v>3085</v>
      </c>
      <c r="G540" s="11" t="str">
        <f t="shared" si="9"/>
        <v>14550</v>
      </c>
      <c r="K540" s="2" t="s">
        <v>3086</v>
      </c>
      <c r="L540" s="2" t="s">
        <v>3087</v>
      </c>
      <c r="M540" s="2">
        <v>4</v>
      </c>
    </row>
    <row r="541" spans="2:13">
      <c r="B541" s="11"/>
      <c r="C541" s="11"/>
      <c r="D541" s="11"/>
      <c r="E541" s="11" t="s">
        <v>3088</v>
      </c>
      <c r="F541" s="11" t="s">
        <v>3089</v>
      </c>
      <c r="G541" s="11" t="str">
        <f t="shared" si="9"/>
        <v>14560</v>
      </c>
      <c r="K541" s="2" t="s">
        <v>3090</v>
      </c>
      <c r="L541" s="2" t="s">
        <v>3091</v>
      </c>
      <c r="M541" s="2">
        <v>4</v>
      </c>
    </row>
    <row r="542" spans="2:13">
      <c r="B542" s="11"/>
      <c r="C542" s="11"/>
      <c r="D542" s="11"/>
      <c r="E542" s="11" t="s">
        <v>3092</v>
      </c>
      <c r="F542" s="11" t="s">
        <v>3093</v>
      </c>
      <c r="G542" s="11" t="str">
        <f t="shared" si="9"/>
        <v>14580</v>
      </c>
      <c r="K542" s="2" t="s">
        <v>3094</v>
      </c>
      <c r="L542" s="2" t="s">
        <v>3095</v>
      </c>
      <c r="M542" s="2">
        <v>4</v>
      </c>
    </row>
    <row r="543" spans="2:13">
      <c r="B543" s="11"/>
      <c r="C543" s="11"/>
      <c r="D543" s="11" t="s">
        <v>3096</v>
      </c>
      <c r="E543" s="11"/>
      <c r="F543" s="11" t="s">
        <v>3097</v>
      </c>
      <c r="G543" s="11" t="str">
        <f t="shared" si="9"/>
        <v>14600</v>
      </c>
      <c r="K543" s="2" t="s">
        <v>3098</v>
      </c>
      <c r="L543" s="2" t="s">
        <v>3099</v>
      </c>
      <c r="M543" s="2">
        <v>4</v>
      </c>
    </row>
    <row r="544" spans="2:13">
      <c r="B544" s="11"/>
      <c r="C544" s="11"/>
      <c r="D544" s="11"/>
      <c r="E544" s="11" t="s">
        <v>3100</v>
      </c>
      <c r="F544" s="11" t="s">
        <v>3101</v>
      </c>
      <c r="G544" s="11" t="str">
        <f t="shared" si="9"/>
        <v>14630</v>
      </c>
      <c r="K544" s="2" t="s">
        <v>3102</v>
      </c>
      <c r="L544" s="2" t="s">
        <v>3103</v>
      </c>
      <c r="M544" s="2">
        <v>4</v>
      </c>
    </row>
    <row r="545" spans="2:13">
      <c r="B545" s="11"/>
      <c r="C545" s="11"/>
      <c r="D545" s="11"/>
      <c r="E545" s="11" t="s">
        <v>3104</v>
      </c>
      <c r="F545" s="11" t="s">
        <v>3105</v>
      </c>
      <c r="G545" s="11" t="str">
        <f t="shared" si="9"/>
        <v>14670</v>
      </c>
      <c r="K545" s="2" t="s">
        <v>3106</v>
      </c>
      <c r="L545" s="2" t="s">
        <v>3107</v>
      </c>
      <c r="M545" s="2">
        <v>2</v>
      </c>
    </row>
    <row r="546" spans="2:13">
      <c r="B546" s="11"/>
      <c r="C546" s="11"/>
      <c r="D546" s="11" t="s">
        <v>3108</v>
      </c>
      <c r="E546" s="11"/>
      <c r="F546" s="11" t="s">
        <v>3109</v>
      </c>
      <c r="G546" s="11" t="str">
        <f t="shared" si="9"/>
        <v>14700</v>
      </c>
      <c r="K546" s="2" t="s">
        <v>3110</v>
      </c>
      <c r="L546" s="2" t="s">
        <v>3111</v>
      </c>
      <c r="M546" s="2">
        <v>3</v>
      </c>
    </row>
    <row r="547" spans="2:13">
      <c r="B547" s="11"/>
      <c r="C547" s="11"/>
      <c r="D547" s="11"/>
      <c r="E547" s="11" t="s">
        <v>3112</v>
      </c>
      <c r="F547" s="11" t="s">
        <v>3113</v>
      </c>
      <c r="G547" s="11" t="str">
        <f t="shared" si="9"/>
        <v>14750</v>
      </c>
      <c r="K547" s="2" t="s">
        <v>3114</v>
      </c>
      <c r="L547" s="2" t="s">
        <v>3115</v>
      </c>
      <c r="M547" s="2">
        <v>4</v>
      </c>
    </row>
    <row r="548" spans="2:13">
      <c r="B548" s="11"/>
      <c r="C548" s="11"/>
      <c r="D548" s="11" t="s">
        <v>3116</v>
      </c>
      <c r="E548" s="11"/>
      <c r="F548" s="11" t="s">
        <v>3117</v>
      </c>
      <c r="G548" s="11" t="str">
        <f t="shared" si="9"/>
        <v>14800</v>
      </c>
      <c r="K548" s="2" t="s">
        <v>3118</v>
      </c>
      <c r="L548" s="2" t="s">
        <v>3119</v>
      </c>
      <c r="M548" s="2">
        <v>4</v>
      </c>
    </row>
    <row r="549" spans="2:13">
      <c r="B549" s="11"/>
      <c r="C549" s="11"/>
      <c r="D549" s="11"/>
      <c r="E549" s="11" t="s">
        <v>3120</v>
      </c>
      <c r="F549" s="11" t="s">
        <v>3121</v>
      </c>
      <c r="G549" s="11" t="str">
        <f t="shared" si="9"/>
        <v>14840</v>
      </c>
      <c r="K549" s="2" t="s">
        <v>3122</v>
      </c>
      <c r="L549" s="2" t="s">
        <v>3123</v>
      </c>
      <c r="M549" s="2">
        <v>4</v>
      </c>
    </row>
    <row r="550" spans="2:13">
      <c r="B550" s="11"/>
      <c r="C550" s="11"/>
      <c r="D550" s="11"/>
      <c r="E550" s="11" t="s">
        <v>3124</v>
      </c>
      <c r="F550" s="11" t="s">
        <v>3125</v>
      </c>
      <c r="G550" s="11" t="str">
        <f t="shared" si="9"/>
        <v>14900</v>
      </c>
      <c r="K550" s="2" t="s">
        <v>3126</v>
      </c>
      <c r="L550" s="2" t="s">
        <v>3127</v>
      </c>
      <c r="M550" s="2">
        <v>4</v>
      </c>
    </row>
    <row r="551" spans="2:13">
      <c r="B551" s="11"/>
      <c r="C551" s="11"/>
      <c r="D551" s="11"/>
      <c r="E551" s="11" t="s">
        <v>3128</v>
      </c>
      <c r="F551" s="11" t="s">
        <v>3129</v>
      </c>
      <c r="G551" s="11" t="str">
        <f t="shared" si="9"/>
        <v>14910</v>
      </c>
      <c r="K551" s="2" t="s">
        <v>3130</v>
      </c>
      <c r="L551" s="2" t="s">
        <v>3131</v>
      </c>
      <c r="M551" s="2">
        <v>4</v>
      </c>
    </row>
    <row r="552" spans="2:13">
      <c r="B552" s="11"/>
      <c r="C552" s="11"/>
      <c r="D552" s="11"/>
      <c r="E552" s="11" t="s">
        <v>3132</v>
      </c>
      <c r="F552" s="11" t="s">
        <v>3133</v>
      </c>
      <c r="G552" s="11" t="str">
        <f t="shared" si="9"/>
        <v>14920</v>
      </c>
      <c r="K552" s="2" t="s">
        <v>3134</v>
      </c>
      <c r="L552" s="2" t="s">
        <v>3135</v>
      </c>
      <c r="M552" s="2">
        <v>3</v>
      </c>
    </row>
    <row r="553" spans="2:13">
      <c r="B553" s="11"/>
      <c r="C553" s="11"/>
      <c r="D553" s="11"/>
      <c r="E553" s="11" t="s">
        <v>3136</v>
      </c>
      <c r="F553" s="11" t="s">
        <v>3137</v>
      </c>
      <c r="G553" s="11" t="str">
        <f t="shared" si="9"/>
        <v>14930</v>
      </c>
      <c r="K553" s="2" t="s">
        <v>3138</v>
      </c>
      <c r="L553" s="2" t="s">
        <v>3139</v>
      </c>
      <c r="M553" s="2">
        <v>4</v>
      </c>
    </row>
    <row r="554" spans="2:13">
      <c r="B554" s="11"/>
      <c r="C554" s="11"/>
      <c r="D554" s="11"/>
      <c r="E554" s="11" t="s">
        <v>3140</v>
      </c>
      <c r="F554" s="11" t="s">
        <v>3141</v>
      </c>
      <c r="G554" s="11" t="str">
        <f t="shared" si="9"/>
        <v>14940</v>
      </c>
      <c r="K554" s="2" t="s">
        <v>3142</v>
      </c>
      <c r="L554" s="2" t="s">
        <v>3143</v>
      </c>
      <c r="M554" s="2">
        <v>4</v>
      </c>
    </row>
    <row r="555" spans="2:13">
      <c r="B555" s="11"/>
      <c r="C555" s="11" t="s">
        <v>3144</v>
      </c>
      <c r="D555" s="11"/>
      <c r="E555" s="11"/>
      <c r="F555" s="11" t="s">
        <v>3145</v>
      </c>
      <c r="G555" s="11" t="str">
        <f t="shared" si="9"/>
        <v>1500</v>
      </c>
      <c r="K555" s="2" t="s">
        <v>3146</v>
      </c>
      <c r="L555" s="2" t="s">
        <v>3147</v>
      </c>
      <c r="M555" s="2">
        <v>4</v>
      </c>
    </row>
    <row r="556" spans="2:13">
      <c r="B556" s="11"/>
      <c r="C556" s="11" t="s">
        <v>3148</v>
      </c>
      <c r="D556" s="11"/>
      <c r="E556" s="11"/>
      <c r="F556" s="11" t="s">
        <v>3149</v>
      </c>
      <c r="G556" s="11" t="str">
        <f t="shared" si="9"/>
        <v>15000</v>
      </c>
      <c r="K556" s="2" t="s">
        <v>3150</v>
      </c>
      <c r="L556" s="2" t="s">
        <v>3151</v>
      </c>
      <c r="M556" s="2">
        <v>4</v>
      </c>
    </row>
    <row r="557" spans="2:13">
      <c r="B557" s="11"/>
      <c r="C557" s="11"/>
      <c r="D557" s="11" t="s">
        <v>3152</v>
      </c>
      <c r="E557" s="11"/>
      <c r="F557" s="11" t="s">
        <v>3153</v>
      </c>
      <c r="G557" s="11" t="str">
        <f t="shared" si="9"/>
        <v>1501</v>
      </c>
      <c r="K557" s="2" t="s">
        <v>3154</v>
      </c>
      <c r="L557" s="2" t="s">
        <v>3155</v>
      </c>
      <c r="M557" s="2">
        <v>4</v>
      </c>
    </row>
    <row r="558" spans="2:13">
      <c r="B558" s="11"/>
      <c r="C558" s="11"/>
      <c r="D558" s="11" t="s">
        <v>3156</v>
      </c>
      <c r="E558" s="11"/>
      <c r="F558" s="11" t="s">
        <v>3157</v>
      </c>
      <c r="G558" s="11" t="str">
        <f t="shared" si="9"/>
        <v>1502</v>
      </c>
      <c r="K558" s="2" t="s">
        <v>3158</v>
      </c>
      <c r="L558" s="2" t="s">
        <v>3159</v>
      </c>
      <c r="M558" s="2">
        <v>3</v>
      </c>
    </row>
    <row r="559" spans="2:13">
      <c r="B559" s="11"/>
      <c r="C559" s="11"/>
      <c r="D559" s="11" t="s">
        <v>3160</v>
      </c>
      <c r="E559" s="11"/>
      <c r="F559" s="11" t="s">
        <v>3161</v>
      </c>
      <c r="G559" s="11" t="str">
        <f t="shared" si="9"/>
        <v>15050</v>
      </c>
      <c r="K559" s="2" t="s">
        <v>3162</v>
      </c>
      <c r="L559" s="2" t="s">
        <v>3163</v>
      </c>
      <c r="M559" s="2">
        <v>4</v>
      </c>
    </row>
    <row r="560" spans="2:13">
      <c r="B560" s="11"/>
      <c r="C560" s="11"/>
      <c r="D560" s="11"/>
      <c r="E560" s="11" t="s">
        <v>3164</v>
      </c>
      <c r="F560" s="11" t="s">
        <v>3165</v>
      </c>
      <c r="G560" s="11" t="str">
        <f t="shared" si="9"/>
        <v>15060</v>
      </c>
      <c r="K560" s="2" t="s">
        <v>3166</v>
      </c>
      <c r="L560" s="2" t="s">
        <v>3167</v>
      </c>
      <c r="M560" s="2">
        <v>4</v>
      </c>
    </row>
    <row r="561" spans="2:13">
      <c r="B561" s="11"/>
      <c r="C561" s="11"/>
      <c r="D561" s="11"/>
      <c r="E561" s="11" t="s">
        <v>3168</v>
      </c>
      <c r="F561" s="11" t="s">
        <v>3169</v>
      </c>
      <c r="G561" s="11" t="str">
        <f t="shared" si="9"/>
        <v>15070</v>
      </c>
      <c r="K561" s="2" t="s">
        <v>3170</v>
      </c>
      <c r="L561" s="2" t="s">
        <v>3171</v>
      </c>
      <c r="M561" s="2">
        <v>4</v>
      </c>
    </row>
    <row r="562" spans="2:13">
      <c r="B562" s="11"/>
      <c r="C562" s="11"/>
      <c r="D562" s="11"/>
      <c r="E562" s="11" t="s">
        <v>3172</v>
      </c>
      <c r="F562" s="11" t="s">
        <v>3173</v>
      </c>
      <c r="G562" s="11" t="str">
        <f t="shared" si="9"/>
        <v>15075</v>
      </c>
      <c r="K562" s="2" t="s">
        <v>3174</v>
      </c>
      <c r="L562" s="2" t="s">
        <v>3175</v>
      </c>
      <c r="M562" s="2">
        <v>4</v>
      </c>
    </row>
    <row r="563" spans="2:13">
      <c r="B563" s="11"/>
      <c r="C563" s="11"/>
      <c r="D563" s="11"/>
      <c r="E563" s="11" t="s">
        <v>3176</v>
      </c>
      <c r="F563" s="11" t="s">
        <v>3177</v>
      </c>
      <c r="G563" s="11" t="str">
        <f t="shared" si="9"/>
        <v>15080</v>
      </c>
      <c r="K563" s="2" t="s">
        <v>3178</v>
      </c>
      <c r="L563" s="2" t="s">
        <v>3179</v>
      </c>
      <c r="M563" s="2">
        <v>4</v>
      </c>
    </row>
    <row r="564" spans="2:13">
      <c r="B564" s="11"/>
      <c r="C564" s="11"/>
      <c r="D564" s="11" t="s">
        <v>3180</v>
      </c>
      <c r="E564" s="11"/>
      <c r="F564" s="11" t="s">
        <v>3181</v>
      </c>
      <c r="G564" s="11" t="str">
        <f t="shared" si="9"/>
        <v>15100</v>
      </c>
      <c r="K564" s="2" t="s">
        <v>3182</v>
      </c>
      <c r="L564" s="2" t="s">
        <v>3183</v>
      </c>
      <c r="M564" s="2">
        <v>4</v>
      </c>
    </row>
    <row r="565" spans="2:13">
      <c r="B565" s="11"/>
      <c r="C565" s="11"/>
      <c r="D565" s="11"/>
      <c r="E565" s="11" t="s">
        <v>3184</v>
      </c>
      <c r="F565" s="11" t="s">
        <v>3185</v>
      </c>
      <c r="G565" s="11" t="str">
        <f t="shared" si="9"/>
        <v>15105</v>
      </c>
      <c r="K565" s="2" t="s">
        <v>3186</v>
      </c>
      <c r="L565" s="2" t="s">
        <v>3187</v>
      </c>
      <c r="M565" s="2">
        <v>3</v>
      </c>
    </row>
    <row r="566" spans="2:13">
      <c r="B566" s="11"/>
      <c r="C566" s="11"/>
      <c r="D566" s="11"/>
      <c r="E566" s="11" t="s">
        <v>3188</v>
      </c>
      <c r="F566" s="11" t="s">
        <v>3189</v>
      </c>
      <c r="G566" s="11" t="str">
        <f t="shared" si="9"/>
        <v>15110</v>
      </c>
      <c r="K566" s="2" t="s">
        <v>3190</v>
      </c>
      <c r="L566" s="2" t="s">
        <v>3191</v>
      </c>
      <c r="M566" s="2">
        <v>4</v>
      </c>
    </row>
    <row r="567" spans="2:13">
      <c r="B567" s="11"/>
      <c r="C567" s="11"/>
      <c r="D567" s="11"/>
      <c r="E567" s="11" t="s">
        <v>3192</v>
      </c>
      <c r="F567" s="11" t="s">
        <v>3193</v>
      </c>
      <c r="G567" s="11" t="str">
        <f t="shared" si="9"/>
        <v>15120</v>
      </c>
      <c r="K567" s="2" t="s">
        <v>3194</v>
      </c>
      <c r="L567" s="2" t="s">
        <v>3195</v>
      </c>
      <c r="M567" s="2">
        <v>4</v>
      </c>
    </row>
    <row r="568" spans="2:13">
      <c r="B568" s="11"/>
      <c r="C568" s="11"/>
      <c r="D568" s="11"/>
      <c r="E568" s="11" t="s">
        <v>3196</v>
      </c>
      <c r="F568" s="11" t="s">
        <v>3197</v>
      </c>
      <c r="G568" s="11" t="str">
        <f t="shared" si="9"/>
        <v>15130</v>
      </c>
      <c r="K568" s="2" t="s">
        <v>3198</v>
      </c>
      <c r="L568" s="2" t="s">
        <v>3199</v>
      </c>
      <c r="M568" s="2">
        <v>4</v>
      </c>
    </row>
    <row r="569" spans="2:13">
      <c r="B569" s="11"/>
      <c r="C569" s="11"/>
      <c r="D569" s="11"/>
      <c r="E569" s="11" t="s">
        <v>3200</v>
      </c>
      <c r="F569" s="11" t="s">
        <v>3201</v>
      </c>
      <c r="G569" s="11" t="str">
        <f t="shared" si="9"/>
        <v>15140</v>
      </c>
      <c r="K569" s="2" t="s">
        <v>3202</v>
      </c>
      <c r="L569" s="2" t="s">
        <v>3203</v>
      </c>
      <c r="M569" s="2">
        <v>4</v>
      </c>
    </row>
    <row r="570" spans="2:13">
      <c r="B570" s="11"/>
      <c r="C570" s="11"/>
      <c r="D570" s="11"/>
      <c r="E570" s="11" t="s">
        <v>3204</v>
      </c>
      <c r="F570" s="11" t="s">
        <v>3205</v>
      </c>
      <c r="G570" s="11" t="str">
        <f t="shared" si="9"/>
        <v>15150</v>
      </c>
      <c r="K570" s="2" t="s">
        <v>3206</v>
      </c>
      <c r="L570" s="2" t="s">
        <v>3207</v>
      </c>
      <c r="M570" s="2">
        <v>4</v>
      </c>
    </row>
    <row r="571" spans="2:13">
      <c r="B571" s="11"/>
      <c r="C571" s="11"/>
      <c r="D571" s="11"/>
      <c r="E571" s="11" t="s">
        <v>3208</v>
      </c>
      <c r="F571" s="11" t="s">
        <v>3209</v>
      </c>
      <c r="G571" s="11" t="str">
        <f t="shared" si="9"/>
        <v>15160</v>
      </c>
      <c r="K571" s="2" t="s">
        <v>3210</v>
      </c>
      <c r="L571" s="2" t="s">
        <v>3211</v>
      </c>
      <c r="M571" s="2">
        <v>3</v>
      </c>
    </row>
    <row r="572" spans="2:13">
      <c r="B572" s="11"/>
      <c r="C572" s="11"/>
      <c r="D572" s="11"/>
      <c r="E572" s="11" t="s">
        <v>3212</v>
      </c>
      <c r="F572" s="11" t="s">
        <v>3213</v>
      </c>
      <c r="G572" s="11" t="str">
        <f t="shared" si="9"/>
        <v>15180</v>
      </c>
      <c r="K572" s="2" t="s">
        <v>3214</v>
      </c>
      <c r="L572" s="2" t="s">
        <v>3215</v>
      </c>
      <c r="M572" s="2">
        <v>4</v>
      </c>
    </row>
    <row r="573" spans="2:13">
      <c r="B573" s="11"/>
      <c r="C573" s="11"/>
      <c r="D573" s="11" t="s">
        <v>3216</v>
      </c>
      <c r="E573" s="11"/>
      <c r="F573" s="11" t="s">
        <v>3217</v>
      </c>
      <c r="G573" s="11" t="str">
        <f t="shared" si="9"/>
        <v>15200</v>
      </c>
      <c r="K573" s="2" t="s">
        <v>3218</v>
      </c>
      <c r="L573" s="2" t="s">
        <v>3219</v>
      </c>
      <c r="M573" s="2">
        <v>4</v>
      </c>
    </row>
    <row r="574" spans="2:13">
      <c r="B574" s="11"/>
      <c r="C574" s="11"/>
      <c r="D574" s="11"/>
      <c r="E574" s="11" t="s">
        <v>3220</v>
      </c>
      <c r="F574" s="11" t="s">
        <v>3221</v>
      </c>
      <c r="G574" s="11" t="str">
        <f t="shared" si="9"/>
        <v>15210</v>
      </c>
      <c r="K574" s="2" t="s">
        <v>3222</v>
      </c>
      <c r="L574" s="2" t="s">
        <v>3223</v>
      </c>
      <c r="M574" s="2">
        <v>4</v>
      </c>
    </row>
    <row r="575" spans="2:13">
      <c r="B575" s="11"/>
      <c r="C575" s="11"/>
      <c r="D575" s="11" t="s">
        <v>3224</v>
      </c>
      <c r="E575" s="11"/>
      <c r="F575" s="11" t="s">
        <v>3225</v>
      </c>
      <c r="G575" s="11" t="str">
        <f t="shared" si="9"/>
        <v>15300</v>
      </c>
      <c r="K575" s="2" t="s">
        <v>3226</v>
      </c>
      <c r="L575" s="2" t="s">
        <v>3227</v>
      </c>
      <c r="M575" s="2">
        <v>3</v>
      </c>
    </row>
    <row r="576" spans="2:13">
      <c r="B576" s="11"/>
      <c r="C576" s="11"/>
      <c r="D576" s="11" t="s">
        <v>3228</v>
      </c>
      <c r="E576" s="11"/>
      <c r="F576" s="11" t="s">
        <v>3229</v>
      </c>
      <c r="G576" s="11" t="str">
        <f t="shared" si="9"/>
        <v>15400</v>
      </c>
      <c r="K576" s="2" t="s">
        <v>3230</v>
      </c>
      <c r="L576" s="2" t="s">
        <v>3231</v>
      </c>
      <c r="M576" s="2">
        <v>4</v>
      </c>
    </row>
    <row r="577" spans="2:13">
      <c r="B577" s="11"/>
      <c r="C577" s="11"/>
      <c r="D577" s="11"/>
      <c r="E577" s="11" t="s">
        <v>3232</v>
      </c>
      <c r="F577" s="11" t="s">
        <v>936</v>
      </c>
      <c r="G577" s="11" t="str">
        <f t="shared" si="9"/>
        <v>15410</v>
      </c>
      <c r="K577" s="2" t="s">
        <v>3233</v>
      </c>
      <c r="L577" s="2" t="s">
        <v>3234</v>
      </c>
      <c r="M577" s="2">
        <v>4</v>
      </c>
    </row>
    <row r="578" spans="2:13">
      <c r="B578" s="11"/>
      <c r="C578" s="11"/>
      <c r="D578" s="11"/>
      <c r="E578" s="11" t="s">
        <v>3235</v>
      </c>
      <c r="F578" s="11" t="s">
        <v>3236</v>
      </c>
      <c r="G578" s="11" t="str">
        <f t="shared" si="9"/>
        <v>15420</v>
      </c>
      <c r="K578" s="2" t="s">
        <v>3237</v>
      </c>
      <c r="L578" s="2" t="s">
        <v>3238</v>
      </c>
      <c r="M578" s="2">
        <v>4</v>
      </c>
    </row>
    <row r="579" spans="2:13">
      <c r="B579" s="11"/>
      <c r="C579" s="11"/>
      <c r="D579" s="11"/>
      <c r="E579" s="11" t="s">
        <v>3239</v>
      </c>
      <c r="F579" s="11" t="s">
        <v>3240</v>
      </c>
      <c r="G579" s="11" t="str">
        <f t="shared" si="9"/>
        <v>15490</v>
      </c>
      <c r="K579" s="2" t="s">
        <v>3241</v>
      </c>
      <c r="L579" s="2" t="s">
        <v>3242</v>
      </c>
      <c r="M579" s="2">
        <v>4</v>
      </c>
    </row>
    <row r="580" spans="2:13">
      <c r="B580" s="11"/>
      <c r="C580" s="11"/>
      <c r="D580" s="11" t="s">
        <v>3243</v>
      </c>
      <c r="E580" s="11"/>
      <c r="F580" s="11" t="s">
        <v>3244</v>
      </c>
      <c r="G580" s="11" t="str">
        <f t="shared" si="9"/>
        <v>15500</v>
      </c>
      <c r="K580" s="2" t="s">
        <v>3245</v>
      </c>
      <c r="L580" s="2" t="s">
        <v>3246</v>
      </c>
      <c r="M580" s="2">
        <v>4</v>
      </c>
    </row>
    <row r="581" spans="2:13">
      <c r="B581" s="11"/>
      <c r="C581" s="11"/>
      <c r="D581" s="11"/>
      <c r="E581" s="11" t="s">
        <v>3247</v>
      </c>
      <c r="F581" s="11" t="s">
        <v>3248</v>
      </c>
      <c r="G581" s="11" t="str">
        <f t="shared" si="9"/>
        <v>15510</v>
      </c>
      <c r="K581" s="2" t="s">
        <v>3249</v>
      </c>
      <c r="L581" s="2" t="s">
        <v>3250</v>
      </c>
      <c r="M581" s="2">
        <v>4</v>
      </c>
    </row>
    <row r="582" spans="2:13">
      <c r="B582" s="11"/>
      <c r="C582" s="11"/>
      <c r="D582" s="11"/>
      <c r="E582" s="11" t="s">
        <v>3251</v>
      </c>
      <c r="F582" s="11" t="s">
        <v>3252</v>
      </c>
      <c r="G582" s="11" t="str">
        <f t="shared" si="9"/>
        <v>15520</v>
      </c>
      <c r="K582" s="2" t="s">
        <v>3253</v>
      </c>
      <c r="L582" s="2" t="s">
        <v>3254</v>
      </c>
      <c r="M582" s="2">
        <v>4</v>
      </c>
    </row>
    <row r="583" spans="2:13">
      <c r="B583" s="11"/>
      <c r="C583" s="11"/>
      <c r="D583" s="11"/>
      <c r="E583" s="11" t="s">
        <v>3255</v>
      </c>
      <c r="F583" s="11" t="s">
        <v>3256</v>
      </c>
      <c r="G583" s="11" t="str">
        <f t="shared" ref="G583:G646" si="10">B583&amp;C583&amp;D583&amp;E583</f>
        <v>15530</v>
      </c>
      <c r="K583" s="2" t="s">
        <v>3257</v>
      </c>
      <c r="L583" s="2" t="s">
        <v>3258</v>
      </c>
      <c r="M583" s="2">
        <v>4</v>
      </c>
    </row>
    <row r="584" spans="2:13">
      <c r="B584" s="11"/>
      <c r="C584" s="11"/>
      <c r="D584" s="11"/>
      <c r="E584" s="11" t="s">
        <v>3259</v>
      </c>
      <c r="F584" s="11" t="s">
        <v>3260</v>
      </c>
      <c r="G584" s="11" t="str">
        <f t="shared" si="10"/>
        <v>15540</v>
      </c>
      <c r="K584" s="2" t="s">
        <v>3261</v>
      </c>
      <c r="L584" s="2" t="s">
        <v>3262</v>
      </c>
      <c r="M584" s="2">
        <v>4</v>
      </c>
    </row>
    <row r="585" spans="2:13">
      <c r="B585" s="11"/>
      <c r="C585" s="11"/>
      <c r="D585" s="11"/>
      <c r="E585" s="11" t="s">
        <v>3263</v>
      </c>
      <c r="F585" s="11" t="s">
        <v>3264</v>
      </c>
      <c r="G585" s="11" t="str">
        <f t="shared" si="10"/>
        <v>15550</v>
      </c>
      <c r="K585" s="2" t="s">
        <v>3265</v>
      </c>
      <c r="L585" s="2" t="s">
        <v>3266</v>
      </c>
      <c r="M585" s="2">
        <v>4</v>
      </c>
    </row>
    <row r="586" spans="2:13">
      <c r="B586" s="11"/>
      <c r="C586" s="11"/>
      <c r="D586" s="11" t="s">
        <v>3267</v>
      </c>
      <c r="E586" s="11"/>
      <c r="F586" s="11" t="s">
        <v>3268</v>
      </c>
      <c r="G586" s="11" t="str">
        <f t="shared" si="10"/>
        <v>15600</v>
      </c>
      <c r="K586" s="2" t="s">
        <v>3269</v>
      </c>
      <c r="L586" s="2" t="s">
        <v>3270</v>
      </c>
      <c r="M586" s="2">
        <v>4</v>
      </c>
    </row>
    <row r="587" spans="2:13">
      <c r="B587" s="11"/>
      <c r="C587" s="11"/>
      <c r="D587" s="11"/>
      <c r="E587" s="11" t="s">
        <v>3271</v>
      </c>
      <c r="F587" s="11" t="s">
        <v>3272</v>
      </c>
      <c r="G587" s="11" t="str">
        <f t="shared" si="10"/>
        <v>15610</v>
      </c>
      <c r="K587" s="2" t="s">
        <v>3273</v>
      </c>
      <c r="L587" s="2" t="s">
        <v>3274</v>
      </c>
      <c r="M587" s="2">
        <v>4</v>
      </c>
    </row>
    <row r="588" spans="2:13">
      <c r="B588" s="11"/>
      <c r="C588" s="11"/>
      <c r="D588" s="11"/>
      <c r="E588" s="11" t="s">
        <v>3275</v>
      </c>
      <c r="F588" s="11" t="s">
        <v>3276</v>
      </c>
      <c r="G588" s="11" t="str">
        <f t="shared" si="10"/>
        <v>15640</v>
      </c>
      <c r="K588" s="2" t="s">
        <v>3277</v>
      </c>
      <c r="L588" s="2" t="s">
        <v>3278</v>
      </c>
      <c r="M588" s="2">
        <v>3</v>
      </c>
    </row>
    <row r="589" spans="2:13">
      <c r="B589" s="11"/>
      <c r="C589" s="11"/>
      <c r="D589" s="11"/>
      <c r="E589" s="11" t="s">
        <v>3279</v>
      </c>
      <c r="F589" s="11" t="s">
        <v>3280</v>
      </c>
      <c r="G589" s="11" t="str">
        <f t="shared" si="10"/>
        <v>15670</v>
      </c>
      <c r="K589" s="2" t="s">
        <v>3281</v>
      </c>
      <c r="L589" s="2" t="s">
        <v>3282</v>
      </c>
      <c r="M589" s="2">
        <v>4</v>
      </c>
    </row>
    <row r="590" spans="2:13">
      <c r="B590" s="11"/>
      <c r="C590" s="11"/>
      <c r="D590" s="11" t="s">
        <v>3283</v>
      </c>
      <c r="E590" s="11"/>
      <c r="F590" s="11" t="s">
        <v>3284</v>
      </c>
      <c r="G590" s="11" t="str">
        <f t="shared" si="10"/>
        <v>15700</v>
      </c>
      <c r="K590" s="2" t="s">
        <v>3285</v>
      </c>
      <c r="L590" s="2" t="s">
        <v>3286</v>
      </c>
      <c r="M590" s="2">
        <v>4</v>
      </c>
    </row>
    <row r="591" spans="2:13">
      <c r="B591" s="11"/>
      <c r="C591" s="11"/>
      <c r="D591" s="11"/>
      <c r="E591" s="11" t="s">
        <v>3287</v>
      </c>
      <c r="F591" s="11" t="s">
        <v>3288</v>
      </c>
      <c r="G591" s="11" t="str">
        <f t="shared" si="10"/>
        <v>15710</v>
      </c>
      <c r="K591" s="2" t="s">
        <v>3289</v>
      </c>
      <c r="L591" s="2" t="s">
        <v>3290</v>
      </c>
      <c r="M591" s="2">
        <v>4</v>
      </c>
    </row>
    <row r="592" spans="2:13">
      <c r="B592" s="11"/>
      <c r="C592" s="11"/>
      <c r="D592" s="11"/>
      <c r="E592" s="11" t="s">
        <v>3291</v>
      </c>
      <c r="F592" s="11" t="s">
        <v>3292</v>
      </c>
      <c r="G592" s="11" t="str">
        <f t="shared" si="10"/>
        <v>15720</v>
      </c>
      <c r="K592" s="2" t="s">
        <v>3293</v>
      </c>
      <c r="L592" s="2" t="s">
        <v>3294</v>
      </c>
      <c r="M592" s="2">
        <v>4</v>
      </c>
    </row>
    <row r="593" spans="2:13">
      <c r="B593" s="11"/>
      <c r="C593" s="11"/>
      <c r="D593" s="11"/>
      <c r="E593" s="11" t="s">
        <v>3295</v>
      </c>
      <c r="F593" s="11" t="s">
        <v>3296</v>
      </c>
      <c r="G593" s="11" t="str">
        <f t="shared" si="10"/>
        <v>15730</v>
      </c>
      <c r="K593" s="2" t="s">
        <v>3297</v>
      </c>
      <c r="L593" s="2" t="s">
        <v>3298</v>
      </c>
      <c r="M593" s="2">
        <v>4</v>
      </c>
    </row>
    <row r="594" spans="2:13">
      <c r="B594" s="11"/>
      <c r="C594" s="11"/>
      <c r="D594" s="11"/>
      <c r="E594" s="11" t="s">
        <v>3299</v>
      </c>
      <c r="F594" s="11" t="s">
        <v>3300</v>
      </c>
      <c r="G594" s="11" t="str">
        <f t="shared" si="10"/>
        <v>15740</v>
      </c>
      <c r="K594" s="2" t="s">
        <v>3301</v>
      </c>
      <c r="L594" s="2" t="s">
        <v>3302</v>
      </c>
      <c r="M594" s="2">
        <v>4</v>
      </c>
    </row>
    <row r="595" spans="2:13">
      <c r="B595" s="11"/>
      <c r="C595" s="11"/>
      <c r="D595" s="11"/>
      <c r="E595" s="11" t="s">
        <v>3303</v>
      </c>
      <c r="F595" s="11" t="s">
        <v>3304</v>
      </c>
      <c r="G595" s="11" t="str">
        <f t="shared" si="10"/>
        <v>15750</v>
      </c>
      <c r="K595" s="2" t="s">
        <v>3305</v>
      </c>
      <c r="L595" s="2" t="s">
        <v>3306</v>
      </c>
      <c r="M595" s="2">
        <v>2</v>
      </c>
    </row>
    <row r="596" spans="2:13">
      <c r="B596" s="11"/>
      <c r="C596" s="11"/>
      <c r="D596" s="11"/>
      <c r="E596" s="11" t="s">
        <v>3307</v>
      </c>
      <c r="F596" s="11" t="s">
        <v>3308</v>
      </c>
      <c r="G596" s="11" t="str">
        <f t="shared" si="10"/>
        <v>15760</v>
      </c>
      <c r="K596" s="2" t="s">
        <v>3309</v>
      </c>
      <c r="L596" s="2" t="s">
        <v>3310</v>
      </c>
      <c r="M596" s="2">
        <v>3</v>
      </c>
    </row>
    <row r="597" spans="2:13">
      <c r="B597" s="11"/>
      <c r="C597" s="11"/>
      <c r="D597" s="11"/>
      <c r="E597" s="11" t="s">
        <v>3311</v>
      </c>
      <c r="F597" s="11" t="s">
        <v>3312</v>
      </c>
      <c r="G597" s="11" t="str">
        <f t="shared" si="10"/>
        <v>15766</v>
      </c>
      <c r="K597" s="2" t="s">
        <v>3313</v>
      </c>
      <c r="L597" s="2" t="s">
        <v>3314</v>
      </c>
      <c r="M597" s="2">
        <v>4</v>
      </c>
    </row>
    <row r="598" spans="2:13">
      <c r="B598" s="11"/>
      <c r="C598" s="11"/>
      <c r="D598" s="11"/>
      <c r="E598" s="11" t="s">
        <v>3315</v>
      </c>
      <c r="F598" s="11" t="s">
        <v>3316</v>
      </c>
      <c r="G598" s="11" t="str">
        <f t="shared" si="10"/>
        <v>15770</v>
      </c>
      <c r="K598" s="2" t="s">
        <v>3317</v>
      </c>
      <c r="L598" s="2" t="s">
        <v>3318</v>
      </c>
      <c r="M598" s="2">
        <v>4</v>
      </c>
    </row>
    <row r="599" spans="2:13">
      <c r="B599" s="11"/>
      <c r="C599" s="11"/>
      <c r="D599" s="11"/>
      <c r="E599" s="11" t="s">
        <v>3319</v>
      </c>
      <c r="F599" s="11" t="s">
        <v>3320</v>
      </c>
      <c r="G599" s="11" t="str">
        <f t="shared" si="10"/>
        <v>15780</v>
      </c>
      <c r="K599" s="2" t="s">
        <v>3321</v>
      </c>
      <c r="L599" s="2" t="s">
        <v>3322</v>
      </c>
      <c r="M599" s="2">
        <v>4</v>
      </c>
    </row>
    <row r="600" spans="2:13">
      <c r="B600" s="11"/>
      <c r="C600" s="11"/>
      <c r="D600" s="11" t="s">
        <v>3323</v>
      </c>
      <c r="E600" s="11"/>
      <c r="F600" s="11" t="s">
        <v>3324</v>
      </c>
      <c r="G600" s="11" t="str">
        <f t="shared" si="10"/>
        <v>15800</v>
      </c>
      <c r="K600" s="2" t="s">
        <v>3325</v>
      </c>
      <c r="L600" s="2" t="s">
        <v>3326</v>
      </c>
      <c r="M600" s="2">
        <v>3</v>
      </c>
    </row>
    <row r="601" spans="2:13">
      <c r="B601" s="11"/>
      <c r="C601" s="11"/>
      <c r="D601" s="11"/>
      <c r="E601" s="11" t="s">
        <v>3327</v>
      </c>
      <c r="F601" s="11" t="s">
        <v>846</v>
      </c>
      <c r="G601" s="11" t="str">
        <f t="shared" si="10"/>
        <v>15810</v>
      </c>
      <c r="K601" s="2" t="s">
        <v>3328</v>
      </c>
      <c r="L601" s="2" t="s">
        <v>3329</v>
      </c>
      <c r="M601" s="2">
        <v>4</v>
      </c>
    </row>
    <row r="602" spans="2:13">
      <c r="B602" s="11"/>
      <c r="C602" s="11"/>
      <c r="D602" s="11"/>
      <c r="E602" s="11" t="s">
        <v>3330</v>
      </c>
      <c r="F602" s="11" t="s">
        <v>821</v>
      </c>
      <c r="G602" s="11" t="str">
        <f t="shared" si="10"/>
        <v>15820</v>
      </c>
      <c r="K602" s="2" t="s">
        <v>1967</v>
      </c>
      <c r="L602" s="2" t="s">
        <v>3331</v>
      </c>
      <c r="M602" s="2">
        <v>4</v>
      </c>
    </row>
    <row r="603" spans="2:13">
      <c r="B603" s="11"/>
      <c r="C603" s="11"/>
      <c r="D603" s="11"/>
      <c r="E603" s="11" t="s">
        <v>3332</v>
      </c>
      <c r="F603" s="11" t="s">
        <v>3333</v>
      </c>
      <c r="G603" s="11" t="str">
        <f t="shared" si="10"/>
        <v>15830</v>
      </c>
      <c r="K603" s="2" t="s">
        <v>3334</v>
      </c>
      <c r="L603" s="2" t="s">
        <v>3335</v>
      </c>
      <c r="M603" s="2">
        <v>4</v>
      </c>
    </row>
    <row r="604" spans="2:13">
      <c r="B604" s="11"/>
      <c r="C604" s="11"/>
      <c r="D604" s="11"/>
      <c r="E604" s="11" t="s">
        <v>3336</v>
      </c>
      <c r="F604" s="11" t="s">
        <v>3337</v>
      </c>
      <c r="G604" s="11" t="str">
        <f t="shared" si="10"/>
        <v>15840</v>
      </c>
      <c r="K604" s="2" t="s">
        <v>3338</v>
      </c>
      <c r="L604" s="2" t="s">
        <v>3339</v>
      </c>
      <c r="M604" s="2">
        <v>4</v>
      </c>
    </row>
    <row r="605" spans="2:13">
      <c r="B605" s="11"/>
      <c r="C605" s="11"/>
      <c r="D605" s="11"/>
      <c r="E605" s="11" t="s">
        <v>3340</v>
      </c>
      <c r="F605" s="11" t="s">
        <v>3341</v>
      </c>
      <c r="G605" s="11" t="str">
        <f t="shared" si="10"/>
        <v>15850</v>
      </c>
      <c r="K605" s="2" t="s">
        <v>3342</v>
      </c>
      <c r="L605" s="2" t="s">
        <v>3343</v>
      </c>
      <c r="M605" s="2">
        <v>4</v>
      </c>
    </row>
    <row r="606" spans="2:13">
      <c r="B606" s="11"/>
      <c r="C606" s="11"/>
      <c r="D606" s="11"/>
      <c r="E606" s="11" t="s">
        <v>3344</v>
      </c>
      <c r="F606" s="11" t="s">
        <v>3345</v>
      </c>
      <c r="G606" s="11" t="str">
        <f t="shared" si="10"/>
        <v>15860</v>
      </c>
      <c r="K606" s="2" t="s">
        <v>3346</v>
      </c>
      <c r="L606" s="2" t="s">
        <v>3347</v>
      </c>
      <c r="M606" s="2">
        <v>3</v>
      </c>
    </row>
    <row r="607" spans="2:13">
      <c r="B607" s="11"/>
      <c r="C607" s="11"/>
      <c r="D607" s="11" t="s">
        <v>3348</v>
      </c>
      <c r="E607" s="11"/>
      <c r="F607" s="11" t="s">
        <v>3349</v>
      </c>
      <c r="G607" s="11" t="str">
        <f t="shared" si="10"/>
        <v>15900</v>
      </c>
      <c r="K607" s="2" t="s">
        <v>3350</v>
      </c>
      <c r="L607" s="2" t="s">
        <v>3351</v>
      </c>
      <c r="M607" s="2">
        <v>4</v>
      </c>
    </row>
    <row r="608" spans="2:13">
      <c r="B608" s="11"/>
      <c r="C608" s="11" t="s">
        <v>3352</v>
      </c>
      <c r="D608" s="11"/>
      <c r="E608" s="11"/>
      <c r="F608" s="11" t="s">
        <v>3353</v>
      </c>
      <c r="G608" s="11" t="str">
        <f t="shared" si="10"/>
        <v>1600</v>
      </c>
      <c r="K608" s="2" t="s">
        <v>3354</v>
      </c>
      <c r="L608" s="2" t="s">
        <v>3355</v>
      </c>
      <c r="M608" s="2">
        <v>4</v>
      </c>
    </row>
    <row r="609" spans="2:13">
      <c r="B609" s="11"/>
      <c r="C609" s="11" t="s">
        <v>3356</v>
      </c>
      <c r="D609" s="11"/>
      <c r="E609" s="11"/>
      <c r="F609" s="11" t="s">
        <v>3357</v>
      </c>
      <c r="G609" s="11" t="str">
        <f t="shared" si="10"/>
        <v>16000</v>
      </c>
      <c r="K609" s="2" t="s">
        <v>3358</v>
      </c>
      <c r="L609" s="2" t="s">
        <v>3359</v>
      </c>
      <c r="M609" s="2">
        <v>4</v>
      </c>
    </row>
    <row r="610" spans="2:13">
      <c r="B610" s="11"/>
      <c r="C610" s="11"/>
      <c r="D610" s="11" t="s">
        <v>3360</v>
      </c>
      <c r="E610" s="11"/>
      <c r="F610" s="11" t="s">
        <v>3361</v>
      </c>
      <c r="G610" s="11" t="str">
        <f t="shared" si="10"/>
        <v>1600.1</v>
      </c>
      <c r="K610" s="2" t="s">
        <v>3362</v>
      </c>
      <c r="L610" s="2" t="s">
        <v>3363</v>
      </c>
      <c r="M610" s="2">
        <v>4</v>
      </c>
    </row>
    <row r="611" spans="2:13">
      <c r="B611" s="11"/>
      <c r="C611" s="11"/>
      <c r="D611" s="11" t="s">
        <v>3364</v>
      </c>
      <c r="E611" s="11"/>
      <c r="F611" s="11" t="s">
        <v>3365</v>
      </c>
      <c r="G611" s="11" t="str">
        <f t="shared" si="10"/>
        <v>16001</v>
      </c>
      <c r="K611" s="2" t="s">
        <v>3366</v>
      </c>
      <c r="L611" s="2" t="s">
        <v>3367</v>
      </c>
      <c r="M611" s="2">
        <v>4</v>
      </c>
    </row>
    <row r="612" spans="2:13">
      <c r="B612" s="11"/>
      <c r="C612" s="11"/>
      <c r="D612" s="11"/>
      <c r="E612" s="11" t="s">
        <v>3368</v>
      </c>
      <c r="F612" s="11" t="s">
        <v>3369</v>
      </c>
      <c r="G612" s="11" t="str">
        <f t="shared" si="10"/>
        <v>1600.1.1</v>
      </c>
      <c r="K612" s="2" t="s">
        <v>3370</v>
      </c>
      <c r="L612" s="2" t="s">
        <v>3371</v>
      </c>
      <c r="M612" s="2">
        <v>4</v>
      </c>
    </row>
    <row r="613" spans="2:13">
      <c r="B613" s="11"/>
      <c r="C613" s="11"/>
      <c r="D613" s="11"/>
      <c r="E613" s="11" t="s">
        <v>3372</v>
      </c>
      <c r="F613" s="11" t="s">
        <v>3373</v>
      </c>
      <c r="G613" s="11" t="str">
        <f t="shared" si="10"/>
        <v>1601.1</v>
      </c>
      <c r="K613" s="2" t="s">
        <v>3374</v>
      </c>
      <c r="L613" s="2" t="s">
        <v>3375</v>
      </c>
      <c r="M613" s="2">
        <v>4</v>
      </c>
    </row>
    <row r="614" spans="2:13">
      <c r="B614" s="11"/>
      <c r="C614" s="11"/>
      <c r="D614" s="11" t="s">
        <v>3376</v>
      </c>
      <c r="E614" s="11"/>
      <c r="F614" s="11" t="s">
        <v>3377</v>
      </c>
      <c r="G614" s="11" t="str">
        <f t="shared" si="10"/>
        <v>1602</v>
      </c>
      <c r="K614" s="2" t="s">
        <v>3378</v>
      </c>
      <c r="L614" s="2" t="s">
        <v>3379</v>
      </c>
      <c r="M614" s="2">
        <v>3</v>
      </c>
    </row>
    <row r="615" spans="2:13">
      <c r="B615" s="11"/>
      <c r="C615" s="11"/>
      <c r="D615" s="11" t="s">
        <v>3380</v>
      </c>
      <c r="E615" s="11"/>
      <c r="F615" s="11" t="s">
        <v>3381</v>
      </c>
      <c r="G615" s="11" t="str">
        <f t="shared" si="10"/>
        <v>16050</v>
      </c>
      <c r="K615" s="2" t="s">
        <v>3382</v>
      </c>
      <c r="L615" s="2" t="s">
        <v>3383</v>
      </c>
      <c r="M615" s="2">
        <v>4</v>
      </c>
    </row>
    <row r="616" spans="2:13">
      <c r="B616" s="11"/>
      <c r="C616" s="11"/>
      <c r="D616" s="11"/>
      <c r="E616" s="11" t="s">
        <v>3384</v>
      </c>
      <c r="F616" s="11" t="s">
        <v>3165</v>
      </c>
      <c r="G616" s="11" t="str">
        <f t="shared" si="10"/>
        <v>16070</v>
      </c>
      <c r="K616" s="2" t="s">
        <v>3385</v>
      </c>
      <c r="L616" s="2" t="s">
        <v>3386</v>
      </c>
      <c r="M616" s="2">
        <v>4</v>
      </c>
    </row>
    <row r="617" spans="2:13">
      <c r="B617" s="11"/>
      <c r="C617" s="11"/>
      <c r="D617" s="11"/>
      <c r="E617" s="11" t="s">
        <v>3387</v>
      </c>
      <c r="F617" s="11" t="s">
        <v>3388</v>
      </c>
      <c r="G617" s="11" t="str">
        <f t="shared" si="10"/>
        <v>16075</v>
      </c>
      <c r="K617" s="2" t="s">
        <v>3389</v>
      </c>
      <c r="L617" s="2" t="s">
        <v>3390</v>
      </c>
      <c r="M617" s="2">
        <v>4</v>
      </c>
    </row>
    <row r="618" spans="2:13">
      <c r="B618" s="11"/>
      <c r="C618" s="11"/>
      <c r="D618" s="11" t="s">
        <v>3391</v>
      </c>
      <c r="E618" s="11"/>
      <c r="F618" s="11" t="s">
        <v>3392</v>
      </c>
      <c r="G618" s="11" t="str">
        <f t="shared" si="10"/>
        <v>16100</v>
      </c>
      <c r="K618" s="2" t="s">
        <v>3393</v>
      </c>
      <c r="L618" s="2" t="s">
        <v>3394</v>
      </c>
      <c r="M618" s="2">
        <v>3</v>
      </c>
    </row>
    <row r="619" spans="2:13">
      <c r="B619" s="11"/>
      <c r="C619" s="11"/>
      <c r="D619" s="11"/>
      <c r="E619" s="11" t="s">
        <v>3395</v>
      </c>
      <c r="F619" s="11" t="s">
        <v>3396</v>
      </c>
      <c r="G619" s="11" t="str">
        <f t="shared" si="10"/>
        <v>16120</v>
      </c>
      <c r="K619" s="2" t="s">
        <v>3397</v>
      </c>
      <c r="L619" s="2" t="s">
        <v>3398</v>
      </c>
      <c r="M619" s="2">
        <v>4</v>
      </c>
    </row>
    <row r="620" spans="2:13">
      <c r="B620" s="11"/>
      <c r="C620" s="11"/>
      <c r="D620" s="11"/>
      <c r="E620" s="11" t="s">
        <v>3399</v>
      </c>
      <c r="F620" s="11" t="s">
        <v>3400</v>
      </c>
      <c r="G620" s="11" t="str">
        <f t="shared" si="10"/>
        <v>16130</v>
      </c>
      <c r="K620" s="2" t="s">
        <v>3401</v>
      </c>
      <c r="L620" s="2" t="s">
        <v>3402</v>
      </c>
      <c r="M620" s="2">
        <v>4</v>
      </c>
    </row>
    <row r="621" spans="2:13">
      <c r="B621" s="11"/>
      <c r="C621" s="11"/>
      <c r="D621" s="11"/>
      <c r="E621" s="11" t="s">
        <v>3403</v>
      </c>
      <c r="F621" s="11" t="s">
        <v>3404</v>
      </c>
      <c r="G621" s="11" t="str">
        <f t="shared" si="10"/>
        <v>16140</v>
      </c>
      <c r="K621" s="2" t="s">
        <v>3405</v>
      </c>
      <c r="L621" s="2" t="s">
        <v>3406</v>
      </c>
      <c r="M621" s="2">
        <v>4</v>
      </c>
    </row>
    <row r="622" spans="2:13">
      <c r="B622" s="11"/>
      <c r="C622" s="11"/>
      <c r="D622" s="11" t="s">
        <v>3407</v>
      </c>
      <c r="E622" s="11"/>
      <c r="F622" s="11" t="s">
        <v>3408</v>
      </c>
      <c r="G622" s="11" t="str">
        <f t="shared" si="10"/>
        <v>16200</v>
      </c>
      <c r="K622" s="2" t="s">
        <v>3409</v>
      </c>
      <c r="L622" s="2" t="s">
        <v>3410</v>
      </c>
      <c r="M622" s="2">
        <v>4</v>
      </c>
    </row>
    <row r="623" spans="2:13">
      <c r="B623" s="11"/>
      <c r="C623" s="11"/>
      <c r="D623" s="11"/>
      <c r="E623" s="11" t="s">
        <v>3411</v>
      </c>
      <c r="F623" s="11" t="s">
        <v>3412</v>
      </c>
      <c r="G623" s="11" t="str">
        <f t="shared" si="10"/>
        <v>16220</v>
      </c>
      <c r="K623" s="2" t="s">
        <v>3413</v>
      </c>
      <c r="L623" s="2" t="s">
        <v>3414</v>
      </c>
      <c r="M623" s="2">
        <v>4</v>
      </c>
    </row>
    <row r="624" spans="2:13">
      <c r="B624" s="11"/>
      <c r="C624" s="11"/>
      <c r="D624" s="11"/>
      <c r="E624" s="11" t="s">
        <v>3415</v>
      </c>
      <c r="F624" s="11" t="s">
        <v>3416</v>
      </c>
      <c r="G624" s="11" t="str">
        <f t="shared" si="10"/>
        <v>16230</v>
      </c>
      <c r="K624" s="2" t="s">
        <v>3417</v>
      </c>
      <c r="L624" s="2" t="s">
        <v>3418</v>
      </c>
      <c r="M624" s="2">
        <v>3</v>
      </c>
    </row>
    <row r="625" spans="2:13">
      <c r="B625" s="11"/>
      <c r="C625" s="11"/>
      <c r="D625" s="11"/>
      <c r="E625" s="11" t="s">
        <v>3419</v>
      </c>
      <c r="F625" s="11" t="s">
        <v>3420</v>
      </c>
      <c r="G625" s="11" t="str">
        <f t="shared" si="10"/>
        <v>16240</v>
      </c>
      <c r="K625" s="2" t="s">
        <v>2391</v>
      </c>
      <c r="L625" s="2" t="s">
        <v>3421</v>
      </c>
      <c r="M625" s="2">
        <v>4</v>
      </c>
    </row>
    <row r="626" spans="2:13">
      <c r="B626" s="11"/>
      <c r="C626" s="11"/>
      <c r="D626" s="11"/>
      <c r="E626" s="11" t="s">
        <v>3422</v>
      </c>
      <c r="F626" s="11" t="s">
        <v>3423</v>
      </c>
      <c r="G626" s="11" t="str">
        <f t="shared" si="10"/>
        <v>16270</v>
      </c>
      <c r="K626" s="2" t="s">
        <v>3424</v>
      </c>
      <c r="L626" s="2" t="s">
        <v>3425</v>
      </c>
      <c r="M626" s="2">
        <v>2</v>
      </c>
    </row>
    <row r="627" spans="2:13">
      <c r="B627" s="11"/>
      <c r="C627" s="11"/>
      <c r="D627" s="11"/>
      <c r="E627" s="11" t="s">
        <v>3426</v>
      </c>
      <c r="F627" s="11" t="s">
        <v>3427</v>
      </c>
      <c r="G627" s="11" t="str">
        <f t="shared" si="10"/>
        <v>16280</v>
      </c>
      <c r="K627" s="2" t="s">
        <v>3428</v>
      </c>
      <c r="L627" s="2" t="s">
        <v>3429</v>
      </c>
      <c r="M627" s="2">
        <v>3</v>
      </c>
    </row>
    <row r="628" spans="2:13">
      <c r="B628" s="11"/>
      <c r="C628" s="11"/>
      <c r="D628" s="11" t="s">
        <v>3430</v>
      </c>
      <c r="E628" s="11"/>
      <c r="F628" s="11" t="s">
        <v>3431</v>
      </c>
      <c r="G628" s="11" t="str">
        <f t="shared" si="10"/>
        <v>16300</v>
      </c>
      <c r="K628" s="2" t="s">
        <v>3432</v>
      </c>
      <c r="L628" s="2" t="s">
        <v>3433</v>
      </c>
      <c r="M628" s="2">
        <v>4</v>
      </c>
    </row>
    <row r="629" spans="2:13">
      <c r="B629" s="11"/>
      <c r="C629" s="11"/>
      <c r="D629" s="11"/>
      <c r="E629" s="11" t="s">
        <v>3434</v>
      </c>
      <c r="F629" s="11" t="s">
        <v>3435</v>
      </c>
      <c r="G629" s="11" t="str">
        <f t="shared" si="10"/>
        <v>16340</v>
      </c>
      <c r="K629" s="2" t="s">
        <v>3436</v>
      </c>
      <c r="L629" s="2" t="s">
        <v>3437</v>
      </c>
      <c r="M629" s="2">
        <v>4</v>
      </c>
    </row>
    <row r="630" spans="2:13">
      <c r="B630" s="11"/>
      <c r="C630" s="11"/>
      <c r="D630" s="11"/>
      <c r="E630" s="11" t="s">
        <v>3438</v>
      </c>
      <c r="F630" s="11" t="s">
        <v>3439</v>
      </c>
      <c r="G630" s="11" t="str">
        <f t="shared" si="10"/>
        <v>16360</v>
      </c>
      <c r="K630" s="2" t="s">
        <v>3440</v>
      </c>
      <c r="L630" s="2" t="s">
        <v>3441</v>
      </c>
      <c r="M630" s="2">
        <v>4</v>
      </c>
    </row>
    <row r="631" spans="2:13">
      <c r="B631" s="11"/>
      <c r="C631" s="11"/>
      <c r="D631" s="11" t="s">
        <v>3442</v>
      </c>
      <c r="E631" s="11"/>
      <c r="F631" s="11" t="s">
        <v>3443</v>
      </c>
      <c r="G631" s="11" t="str">
        <f t="shared" si="10"/>
        <v>16500</v>
      </c>
      <c r="K631" s="2" t="s">
        <v>3444</v>
      </c>
      <c r="L631" s="2" t="s">
        <v>3445</v>
      </c>
      <c r="M631" s="2">
        <v>4</v>
      </c>
    </row>
    <row r="632" spans="2:13">
      <c r="B632" s="11"/>
      <c r="C632" s="11"/>
      <c r="D632" s="11"/>
      <c r="E632" s="11" t="s">
        <v>3446</v>
      </c>
      <c r="F632" s="11" t="s">
        <v>3447</v>
      </c>
      <c r="G632" s="11" t="str">
        <f t="shared" si="10"/>
        <v>16510</v>
      </c>
      <c r="K632" s="2" t="s">
        <v>3448</v>
      </c>
      <c r="L632" s="2" t="s">
        <v>3449</v>
      </c>
      <c r="M632" s="2">
        <v>4</v>
      </c>
    </row>
    <row r="633" spans="2:13">
      <c r="B633" s="11"/>
      <c r="C633" s="11"/>
      <c r="D633" s="11"/>
      <c r="E633" s="11" t="s">
        <v>3450</v>
      </c>
      <c r="F633" s="11" t="s">
        <v>3451</v>
      </c>
      <c r="G633" s="11" t="str">
        <f t="shared" si="10"/>
        <v>16512</v>
      </c>
      <c r="K633" s="2" t="s">
        <v>3452</v>
      </c>
      <c r="L633" s="2" t="s">
        <v>3453</v>
      </c>
      <c r="M633" s="2">
        <v>4</v>
      </c>
    </row>
    <row r="634" spans="2:13">
      <c r="B634" s="11"/>
      <c r="C634" s="11"/>
      <c r="D634" s="11"/>
      <c r="E634" s="11" t="s">
        <v>3454</v>
      </c>
      <c r="F634" s="11" t="s">
        <v>3455</v>
      </c>
      <c r="G634" s="11" t="str">
        <f t="shared" si="10"/>
        <v>16520</v>
      </c>
      <c r="K634" s="2" t="s">
        <v>3456</v>
      </c>
      <c r="L634" s="2" t="s">
        <v>3457</v>
      </c>
      <c r="M634" s="2">
        <v>4</v>
      </c>
    </row>
    <row r="635" spans="2:13">
      <c r="B635" s="11"/>
      <c r="C635" s="11"/>
      <c r="D635" s="11"/>
      <c r="E635" s="11" t="s">
        <v>3458</v>
      </c>
      <c r="F635" s="11" t="s">
        <v>3459</v>
      </c>
      <c r="G635" s="11" t="str">
        <f t="shared" si="10"/>
        <v>16530</v>
      </c>
      <c r="K635" s="2" t="s">
        <v>3460</v>
      </c>
      <c r="L635" s="2" t="s">
        <v>3461</v>
      </c>
      <c r="M635" s="2">
        <v>3</v>
      </c>
    </row>
    <row r="636" spans="2:13">
      <c r="B636" s="11"/>
      <c r="C636" s="11"/>
      <c r="D636" s="11"/>
      <c r="E636" s="11" t="s">
        <v>3462</v>
      </c>
      <c r="F636" s="11" t="s">
        <v>3463</v>
      </c>
      <c r="G636" s="11" t="str">
        <f t="shared" si="10"/>
        <v>16535</v>
      </c>
      <c r="K636" s="2" t="s">
        <v>3464</v>
      </c>
      <c r="L636" s="2" t="s">
        <v>3465</v>
      </c>
      <c r="M636" s="2">
        <v>4</v>
      </c>
    </row>
    <row r="637" spans="2:13">
      <c r="B637" s="11"/>
      <c r="C637" s="11"/>
      <c r="D637" s="11"/>
      <c r="E637" s="11" t="s">
        <v>3466</v>
      </c>
      <c r="F637" s="11" t="s">
        <v>3467</v>
      </c>
      <c r="G637" s="11" t="str">
        <f t="shared" si="10"/>
        <v>16540</v>
      </c>
      <c r="K637" s="2" t="s">
        <v>3468</v>
      </c>
      <c r="L637" s="2" t="s">
        <v>3469</v>
      </c>
      <c r="M637" s="2">
        <v>4</v>
      </c>
    </row>
    <row r="638" spans="2:13">
      <c r="B638" s="11"/>
      <c r="C638" s="11"/>
      <c r="D638" s="11"/>
      <c r="E638" s="11" t="s">
        <v>3470</v>
      </c>
      <c r="F638" s="11" t="s">
        <v>3471</v>
      </c>
      <c r="G638" s="11" t="str">
        <f t="shared" si="10"/>
        <v>16550</v>
      </c>
      <c r="K638" s="2" t="s">
        <v>3472</v>
      </c>
      <c r="L638" s="2" t="s">
        <v>3473</v>
      </c>
      <c r="M638" s="2">
        <v>4</v>
      </c>
    </row>
    <row r="639" spans="2:13">
      <c r="B639" s="11"/>
      <c r="C639" s="11"/>
      <c r="D639" s="11"/>
      <c r="E639" s="11" t="s">
        <v>3474</v>
      </c>
      <c r="F639" s="11" t="s">
        <v>3475</v>
      </c>
      <c r="G639" s="11" t="str">
        <f t="shared" si="10"/>
        <v>16565</v>
      </c>
      <c r="K639" s="2" t="s">
        <v>3476</v>
      </c>
      <c r="L639" s="2" t="s">
        <v>3477</v>
      </c>
      <c r="M639" s="2">
        <v>4</v>
      </c>
    </row>
    <row r="640" spans="2:13">
      <c r="B640" s="11"/>
      <c r="C640" s="11"/>
      <c r="D640" s="11"/>
      <c r="E640" s="11" t="s">
        <v>3478</v>
      </c>
      <c r="F640" s="11" t="s">
        <v>3479</v>
      </c>
      <c r="G640" s="11" t="str">
        <f t="shared" si="10"/>
        <v>16575</v>
      </c>
      <c r="K640" s="2" t="s">
        <v>3480</v>
      </c>
      <c r="L640" s="2" t="s">
        <v>3481</v>
      </c>
      <c r="M640" s="2">
        <v>2</v>
      </c>
    </row>
    <row r="641" spans="2:13">
      <c r="B641" s="11"/>
      <c r="C641" s="11"/>
      <c r="D641" s="11"/>
      <c r="E641" s="11" t="s">
        <v>3482</v>
      </c>
      <c r="F641" s="11" t="s">
        <v>3483</v>
      </c>
      <c r="G641" s="11" t="str">
        <f t="shared" si="10"/>
        <v>16580</v>
      </c>
      <c r="K641" s="2" t="s">
        <v>3484</v>
      </c>
      <c r="L641" s="2" t="s">
        <v>3485</v>
      </c>
      <c r="M641" s="2">
        <v>3</v>
      </c>
    </row>
    <row r="642" spans="2:13">
      <c r="B642" s="11"/>
      <c r="C642" s="11"/>
      <c r="D642" s="11"/>
      <c r="E642" s="11" t="s">
        <v>3486</v>
      </c>
      <c r="F642" s="11" t="s">
        <v>3487</v>
      </c>
      <c r="G642" s="11" t="str">
        <f t="shared" si="10"/>
        <v>16582</v>
      </c>
      <c r="K642" s="2" t="s">
        <v>3488</v>
      </c>
      <c r="L642" s="2" t="s">
        <v>3489</v>
      </c>
      <c r="M642" s="2">
        <v>4</v>
      </c>
    </row>
    <row r="643" spans="2:13">
      <c r="B643" s="11"/>
      <c r="C643" s="11"/>
      <c r="D643" s="11"/>
      <c r="E643" s="11" t="s">
        <v>3490</v>
      </c>
      <c r="F643" s="11" t="s">
        <v>3491</v>
      </c>
      <c r="G643" s="11" t="str">
        <f t="shared" si="10"/>
        <v>16583</v>
      </c>
      <c r="K643" s="2" t="s">
        <v>3492</v>
      </c>
      <c r="L643" s="2" t="s">
        <v>3493</v>
      </c>
      <c r="M643" s="2">
        <v>4</v>
      </c>
    </row>
    <row r="644" spans="2:13">
      <c r="B644" s="11"/>
      <c r="C644" s="11"/>
      <c r="D644" s="11"/>
      <c r="E644" s="11" t="s">
        <v>3494</v>
      </c>
      <c r="F644" s="11" t="s">
        <v>3495</v>
      </c>
      <c r="G644" s="11" t="str">
        <f t="shared" si="10"/>
        <v>16585</v>
      </c>
      <c r="K644" s="2" t="s">
        <v>3496</v>
      </c>
      <c r="L644" s="2" t="s">
        <v>3497</v>
      </c>
      <c r="M644" s="2">
        <v>4</v>
      </c>
    </row>
    <row r="645" spans="2:13">
      <c r="B645" s="11"/>
      <c r="C645" s="11"/>
      <c r="D645" s="11"/>
      <c r="E645" s="11" t="s">
        <v>3498</v>
      </c>
      <c r="F645" s="11" t="s">
        <v>3499</v>
      </c>
      <c r="G645" s="11" t="str">
        <f t="shared" si="10"/>
        <v>16590</v>
      </c>
      <c r="K645" s="2" t="s">
        <v>3500</v>
      </c>
      <c r="L645" s="2" t="s">
        <v>3501</v>
      </c>
      <c r="M645" s="2">
        <v>2</v>
      </c>
    </row>
    <row r="646" spans="2:13">
      <c r="B646" s="11"/>
      <c r="C646" s="11"/>
      <c r="D646" s="11"/>
      <c r="E646" s="11" t="s">
        <v>3502</v>
      </c>
      <c r="F646" s="11" t="s">
        <v>3503</v>
      </c>
      <c r="G646" s="11" t="str">
        <f t="shared" si="10"/>
        <v>16595</v>
      </c>
      <c r="K646" s="2" t="s">
        <v>3504</v>
      </c>
      <c r="L646" s="2" t="s">
        <v>3505</v>
      </c>
      <c r="M646" s="2">
        <v>3</v>
      </c>
    </row>
    <row r="647" spans="2:13">
      <c r="B647" s="11"/>
      <c r="C647" s="11"/>
      <c r="D647" s="11" t="s">
        <v>3506</v>
      </c>
      <c r="E647" s="11"/>
      <c r="F647" s="11" t="s">
        <v>3507</v>
      </c>
      <c r="G647" s="11" t="str">
        <f t="shared" ref="G647:G669" si="11">B647&amp;C647&amp;D647&amp;E647</f>
        <v>16700</v>
      </c>
      <c r="K647" s="2" t="s">
        <v>3508</v>
      </c>
      <c r="L647" s="2" t="s">
        <v>3509</v>
      </c>
      <c r="M647" s="2">
        <v>4</v>
      </c>
    </row>
    <row r="648" spans="2:13">
      <c r="B648" s="11"/>
      <c r="C648" s="11"/>
      <c r="D648" s="11"/>
      <c r="E648" s="11" t="s">
        <v>3510</v>
      </c>
      <c r="F648" s="11" t="s">
        <v>3511</v>
      </c>
      <c r="G648" s="11" t="str">
        <f t="shared" si="11"/>
        <v>16710</v>
      </c>
      <c r="K648" s="2" t="s">
        <v>3512</v>
      </c>
      <c r="L648" s="2" t="s">
        <v>3513</v>
      </c>
      <c r="M648" s="2">
        <v>4</v>
      </c>
    </row>
    <row r="649" spans="2:13">
      <c r="B649" s="11"/>
      <c r="C649" s="11"/>
      <c r="D649" s="11"/>
      <c r="E649" s="11" t="s">
        <v>3514</v>
      </c>
      <c r="F649" s="11" t="s">
        <v>3515</v>
      </c>
      <c r="G649" s="11" t="str">
        <f t="shared" si="11"/>
        <v>16720</v>
      </c>
      <c r="K649" s="2" t="s">
        <v>3516</v>
      </c>
      <c r="L649" s="2" t="s">
        <v>3517</v>
      </c>
      <c r="M649" s="2">
        <v>4</v>
      </c>
    </row>
    <row r="650" spans="2:13">
      <c r="B650" s="11"/>
      <c r="C650" s="11"/>
      <c r="D650" s="11"/>
      <c r="E650" s="11" t="s">
        <v>3518</v>
      </c>
      <c r="F650" s="11" t="s">
        <v>3519</v>
      </c>
      <c r="G650" s="11" t="str">
        <f t="shared" si="11"/>
        <v>16730</v>
      </c>
      <c r="K650" s="2" t="s">
        <v>3520</v>
      </c>
      <c r="L650" s="2" t="s">
        <v>3521</v>
      </c>
      <c r="M650" s="2">
        <v>4</v>
      </c>
    </row>
    <row r="651" spans="2:13">
      <c r="B651" s="11"/>
      <c r="C651" s="11"/>
      <c r="D651" s="11"/>
      <c r="E651" s="11" t="s">
        <v>3522</v>
      </c>
      <c r="F651" s="11" t="s">
        <v>3523</v>
      </c>
      <c r="G651" s="11" t="str">
        <f t="shared" si="11"/>
        <v>16740</v>
      </c>
      <c r="K651" s="2" t="s">
        <v>3524</v>
      </c>
      <c r="L651" s="2" t="s">
        <v>3525</v>
      </c>
      <c r="M651" s="2">
        <v>1</v>
      </c>
    </row>
    <row r="652" spans="2:13">
      <c r="B652" s="11"/>
      <c r="C652" s="11"/>
      <c r="D652" s="11"/>
      <c r="E652" s="11" t="s">
        <v>3526</v>
      </c>
      <c r="F652" s="11" t="s">
        <v>3527</v>
      </c>
      <c r="G652" s="11" t="str">
        <f t="shared" si="11"/>
        <v>16760</v>
      </c>
      <c r="K652" s="2" t="s">
        <v>3528</v>
      </c>
      <c r="L652" s="2" t="s">
        <v>3529</v>
      </c>
      <c r="M652" s="2">
        <f>IF(LEN(Tabella14[[#This Row],[OmniClass Number]])=11,1,IF(LEN(Tabella14[[#This Row],[OmniClass Number]])=14,2,IF(LEN(Tabella14[[#This Row],[OmniClass Number]])=17,3,4)))</f>
        <v>1</v>
      </c>
    </row>
    <row r="653" spans="2:13">
      <c r="B653" s="11"/>
      <c r="C653" s="11"/>
      <c r="D653" s="11"/>
      <c r="E653" s="11" t="s">
        <v>3530</v>
      </c>
      <c r="F653" s="11" t="s">
        <v>3531</v>
      </c>
      <c r="G653" s="11" t="str">
        <f t="shared" si="11"/>
        <v>16770</v>
      </c>
      <c r="K653" s="2" t="s">
        <v>3532</v>
      </c>
      <c r="L653" s="2" t="s">
        <v>3533</v>
      </c>
      <c r="M653" s="2">
        <f>IF(LEN(Tabella14[[#This Row],[OmniClass Number]])=11,1,IF(LEN(Tabella14[[#This Row],[OmniClass Number]])=14,2,IF(LEN(Tabella14[[#This Row],[OmniClass Number]])=17,3,4)))</f>
        <v>1</v>
      </c>
    </row>
    <row r="654" spans="2:13">
      <c r="B654" s="11"/>
      <c r="C654" s="11"/>
      <c r="D654" s="11"/>
      <c r="E654" s="11" t="s">
        <v>3534</v>
      </c>
      <c r="F654" s="11" t="s">
        <v>3535</v>
      </c>
      <c r="G654" s="11" t="str">
        <f t="shared" si="11"/>
        <v>16780</v>
      </c>
      <c r="K654" s="2" t="s">
        <v>3536</v>
      </c>
      <c r="L654" s="2" t="s">
        <v>3537</v>
      </c>
      <c r="M654" s="2">
        <f>IF(LEN(Tabella14[[#This Row],[OmniClass Number]])=11,1,IF(LEN(Tabella14[[#This Row],[OmniClass Number]])=14,2,IF(LEN(Tabella14[[#This Row],[OmniClass Number]])=17,3,4)))</f>
        <v>1</v>
      </c>
    </row>
    <row r="655" spans="2:13">
      <c r="B655" s="11"/>
      <c r="C655" s="11"/>
      <c r="D655" s="11"/>
      <c r="E655" s="11" t="s">
        <v>3538</v>
      </c>
      <c r="F655" s="11" t="s">
        <v>3539</v>
      </c>
      <c r="G655" s="11" t="str">
        <f t="shared" si="11"/>
        <v>16790</v>
      </c>
      <c r="K655" s="2" t="s">
        <v>3540</v>
      </c>
      <c r="L655" s="2" t="s">
        <v>3541</v>
      </c>
      <c r="M655" s="2">
        <f>IF(LEN(Tabella14[[#This Row],[OmniClass Number]])=11,1,IF(LEN(Tabella14[[#This Row],[OmniClass Number]])=14,2,IF(LEN(Tabella14[[#This Row],[OmniClass Number]])=17,3,4)))</f>
        <v>2</v>
      </c>
    </row>
    <row r="656" spans="2:13">
      <c r="B656" s="11"/>
      <c r="C656" s="11"/>
      <c r="D656" s="11" t="s">
        <v>3542</v>
      </c>
      <c r="E656" s="11"/>
      <c r="F656" s="11" t="s">
        <v>3543</v>
      </c>
      <c r="G656" s="11" t="str">
        <f t="shared" si="11"/>
        <v>16800</v>
      </c>
      <c r="K656" s="2" t="s">
        <v>3544</v>
      </c>
      <c r="L656" s="2" t="s">
        <v>3545</v>
      </c>
      <c r="M656" s="2">
        <f>IF(LEN(Tabella14[[#This Row],[OmniClass Number]])=11,1,IF(LEN(Tabella14[[#This Row],[OmniClass Number]])=14,2,IF(LEN(Tabella14[[#This Row],[OmniClass Number]])=17,3,4)))</f>
        <v>3</v>
      </c>
    </row>
    <row r="657" spans="2:13">
      <c r="B657" s="11"/>
      <c r="C657" s="11"/>
      <c r="D657" s="11"/>
      <c r="E657" s="11" t="s">
        <v>3546</v>
      </c>
      <c r="F657" s="11" t="s">
        <v>3547</v>
      </c>
      <c r="G657" s="11" t="str">
        <f t="shared" si="11"/>
        <v>16810</v>
      </c>
      <c r="K657" s="2" t="s">
        <v>3548</v>
      </c>
      <c r="L657" s="2" t="s">
        <v>3549</v>
      </c>
      <c r="M657" s="2">
        <f>IF(LEN(Tabella14[[#This Row],[OmniClass Number]])=11,1,IF(LEN(Tabella14[[#This Row],[OmniClass Number]])=14,2,IF(LEN(Tabella14[[#This Row],[OmniClass Number]])=17,3,4)))</f>
        <v>3</v>
      </c>
    </row>
    <row r="658" spans="2:13">
      <c r="B658" s="11"/>
      <c r="C658" s="11"/>
      <c r="D658" s="11"/>
      <c r="E658" s="11" t="s">
        <v>3550</v>
      </c>
      <c r="F658" s="11" t="s">
        <v>3551</v>
      </c>
      <c r="G658" s="11" t="str">
        <f t="shared" si="11"/>
        <v>16820</v>
      </c>
      <c r="K658" s="2" t="s">
        <v>3552</v>
      </c>
      <c r="L658" s="2" t="s">
        <v>3553</v>
      </c>
      <c r="M658" s="2">
        <f>IF(LEN(Tabella14[[#This Row],[OmniClass Number]])=11,1,IF(LEN(Tabella14[[#This Row],[OmniClass Number]])=14,2,IF(LEN(Tabella14[[#This Row],[OmniClass Number]])=17,3,4)))</f>
        <v>2</v>
      </c>
    </row>
    <row r="659" spans="2:13">
      <c r="B659" s="11"/>
      <c r="C659" s="11"/>
      <c r="D659" s="11" t="s">
        <v>3554</v>
      </c>
      <c r="E659" s="11"/>
      <c r="F659" s="11" t="s">
        <v>3555</v>
      </c>
      <c r="G659" s="11" t="str">
        <f t="shared" si="11"/>
        <v>16900</v>
      </c>
      <c r="K659" s="2" t="s">
        <v>3556</v>
      </c>
      <c r="L659" s="2" t="s">
        <v>3557</v>
      </c>
      <c r="M659" s="2">
        <f>IF(LEN(Tabella14[[#This Row],[OmniClass Number]])=11,1,IF(LEN(Tabella14[[#This Row],[OmniClass Number]])=14,2,IF(LEN(Tabella14[[#This Row],[OmniClass Number]])=17,3,4)))</f>
        <v>2</v>
      </c>
    </row>
    <row r="660" spans="2:13">
      <c r="B660" s="11"/>
      <c r="C660" s="11"/>
      <c r="D660" s="11"/>
      <c r="E660" s="11" t="s">
        <v>3558</v>
      </c>
      <c r="F660" s="11" t="s">
        <v>3559</v>
      </c>
      <c r="G660" s="11" t="str">
        <f t="shared" si="11"/>
        <v>16915</v>
      </c>
      <c r="K660" s="2" t="s">
        <v>3560</v>
      </c>
      <c r="L660" s="2" t="s">
        <v>3561</v>
      </c>
      <c r="M660" s="2">
        <f>IF(LEN(Tabella14[[#This Row],[OmniClass Number]])=11,1,IF(LEN(Tabella14[[#This Row],[OmniClass Number]])=14,2,IF(LEN(Tabella14[[#This Row],[OmniClass Number]])=17,3,4)))</f>
        <v>2</v>
      </c>
    </row>
    <row r="661" spans="2:13">
      <c r="B661" s="11"/>
      <c r="C661" s="11"/>
      <c r="D661" s="11"/>
      <c r="E661" s="11" t="s">
        <v>3562</v>
      </c>
      <c r="F661" s="11" t="s">
        <v>3563</v>
      </c>
      <c r="G661" s="11" t="str">
        <f t="shared" si="11"/>
        <v>16920</v>
      </c>
      <c r="K661" s="2" t="s">
        <v>3564</v>
      </c>
      <c r="L661" s="2" t="s">
        <v>3565</v>
      </c>
      <c r="M661" s="2">
        <f>IF(LEN(Tabella14[[#This Row],[OmniClass Number]])=11,1,IF(LEN(Tabella14[[#This Row],[OmniClass Number]])=14,2,IF(LEN(Tabella14[[#This Row],[OmniClass Number]])=17,3,4)))</f>
        <v>2</v>
      </c>
    </row>
    <row r="662" spans="2:13">
      <c r="B662" s="11"/>
      <c r="C662" s="11"/>
      <c r="D662" s="11"/>
      <c r="E662" s="11" t="s">
        <v>3566</v>
      </c>
      <c r="F662" s="11" t="s">
        <v>3567</v>
      </c>
      <c r="G662" s="11" t="str">
        <f t="shared" si="11"/>
        <v>16925</v>
      </c>
      <c r="K662" s="2" t="s">
        <v>3568</v>
      </c>
      <c r="L662" s="2" t="s">
        <v>3569</v>
      </c>
      <c r="M662" s="2">
        <f>IF(LEN(Tabella14[[#This Row],[OmniClass Number]])=11,1,IF(LEN(Tabella14[[#This Row],[OmniClass Number]])=14,2,IF(LEN(Tabella14[[#This Row],[OmniClass Number]])=17,3,4)))</f>
        <v>2</v>
      </c>
    </row>
    <row r="663" spans="2:13">
      <c r="B663" s="11"/>
      <c r="C663" s="11"/>
      <c r="D663" s="11"/>
      <c r="E663" s="11" t="s">
        <v>3570</v>
      </c>
      <c r="F663" s="11" t="s">
        <v>3571</v>
      </c>
      <c r="G663" s="11" t="str">
        <f t="shared" si="11"/>
        <v>16930</v>
      </c>
      <c r="K663" s="2" t="s">
        <v>3572</v>
      </c>
      <c r="L663" s="2" t="s">
        <v>3573</v>
      </c>
      <c r="M663" s="2">
        <f>IF(LEN(Tabella14[[#This Row],[OmniClass Number]])=11,1,IF(LEN(Tabella14[[#This Row],[OmniClass Number]])=14,2,IF(LEN(Tabella14[[#This Row],[OmniClass Number]])=17,3,4)))</f>
        <v>1</v>
      </c>
    </row>
    <row r="664" spans="2:13">
      <c r="B664" s="11"/>
      <c r="C664" s="11"/>
      <c r="D664" s="11"/>
      <c r="E664" s="11" t="s">
        <v>3574</v>
      </c>
      <c r="F664" s="11" t="s">
        <v>3575</v>
      </c>
      <c r="G664" s="11" t="str">
        <f t="shared" si="11"/>
        <v>16935</v>
      </c>
      <c r="K664" s="2" t="s">
        <v>3576</v>
      </c>
      <c r="L664" s="2" t="s">
        <v>3577</v>
      </c>
      <c r="M664" s="2">
        <f>IF(LEN(Tabella14[[#This Row],[OmniClass Number]])=11,1,IF(LEN(Tabella14[[#This Row],[OmniClass Number]])=14,2,IF(LEN(Tabella14[[#This Row],[OmniClass Number]])=17,3,4)))</f>
        <v>2</v>
      </c>
    </row>
    <row r="665" spans="2:13">
      <c r="B665" s="11"/>
      <c r="C665" s="11"/>
      <c r="D665" s="11"/>
      <c r="E665" s="11" t="s">
        <v>3578</v>
      </c>
      <c r="F665" s="11" t="s">
        <v>3579</v>
      </c>
      <c r="G665" s="11" t="str">
        <f t="shared" si="11"/>
        <v>16945</v>
      </c>
      <c r="K665" s="2" t="s">
        <v>3580</v>
      </c>
      <c r="L665" s="2" t="s">
        <v>3581</v>
      </c>
      <c r="M665" s="2">
        <f>IF(LEN(Tabella14[[#This Row],[OmniClass Number]])=11,1,IF(LEN(Tabella14[[#This Row],[OmniClass Number]])=14,2,IF(LEN(Tabella14[[#This Row],[OmniClass Number]])=17,3,4)))</f>
        <v>1</v>
      </c>
    </row>
    <row r="666" spans="2:13">
      <c r="B666" s="11"/>
      <c r="C666" s="11"/>
      <c r="D666" s="11"/>
      <c r="E666" s="11" t="s">
        <v>3582</v>
      </c>
      <c r="F666" s="11" t="s">
        <v>3583</v>
      </c>
      <c r="G666" s="11" t="str">
        <f t="shared" si="11"/>
        <v>16955</v>
      </c>
      <c r="K666" s="2" t="s">
        <v>3584</v>
      </c>
      <c r="L666" s="2" t="s">
        <v>3585</v>
      </c>
      <c r="M666" s="2">
        <f>IF(LEN(Tabella14[[#This Row],[OmniClass Number]])=11,1,IF(LEN(Tabella14[[#This Row],[OmniClass Number]])=14,2,IF(LEN(Tabella14[[#This Row],[OmniClass Number]])=17,3,4)))</f>
        <v>1</v>
      </c>
    </row>
    <row r="667" spans="2:13">
      <c r="B667" s="11"/>
      <c r="C667" s="11"/>
      <c r="D667" s="11"/>
      <c r="E667" s="11" t="s">
        <v>3586</v>
      </c>
      <c r="F667" s="11" t="s">
        <v>3587</v>
      </c>
      <c r="G667" s="11" t="str">
        <f t="shared" si="11"/>
        <v>16960</v>
      </c>
      <c r="K667" s="2" t="s">
        <v>3588</v>
      </c>
      <c r="L667" s="2" t="s">
        <v>3589</v>
      </c>
      <c r="M667" s="2">
        <f>IF(LEN(Tabella14[[#This Row],[OmniClass Number]])=11,1,IF(LEN(Tabella14[[#This Row],[OmniClass Number]])=14,2,IF(LEN(Tabella14[[#This Row],[OmniClass Number]])=17,3,4)))</f>
        <v>2</v>
      </c>
    </row>
    <row r="668" spans="2:13">
      <c r="B668" s="11"/>
      <c r="C668" s="11"/>
      <c r="D668" s="11"/>
      <c r="E668" s="11" t="s">
        <v>3590</v>
      </c>
      <c r="F668" s="11" t="s">
        <v>3591</v>
      </c>
      <c r="G668" s="11" t="str">
        <f t="shared" si="11"/>
        <v>16970</v>
      </c>
      <c r="K668" s="2" t="s">
        <v>3592</v>
      </c>
      <c r="L668" s="2" t="s">
        <v>3593</v>
      </c>
      <c r="M668" s="2">
        <f>IF(LEN(Tabella14[[#This Row],[OmniClass Number]])=11,1,IF(LEN(Tabella14[[#This Row],[OmniClass Number]])=14,2,IF(LEN(Tabella14[[#This Row],[OmniClass Number]])=17,3,4)))</f>
        <v>2</v>
      </c>
    </row>
    <row r="669" spans="2:13">
      <c r="B669" s="11"/>
      <c r="C669" s="11"/>
      <c r="D669" s="11"/>
      <c r="E669" s="11" t="s">
        <v>3594</v>
      </c>
      <c r="F669" s="11" t="s">
        <v>3595</v>
      </c>
      <c r="G669" s="11" t="str">
        <f t="shared" si="11"/>
        <v>16975</v>
      </c>
      <c r="K669" s="2" t="s">
        <v>3596</v>
      </c>
      <c r="L669" s="2" t="s">
        <v>3597</v>
      </c>
      <c r="M669" s="2">
        <f>IF(LEN(Tabella14[[#This Row],[OmniClass Number]])=11,1,IF(LEN(Tabella14[[#This Row],[OmniClass Number]])=14,2,IF(LEN(Tabella14[[#This Row],[OmniClass Number]])=17,3,4)))</f>
        <v>2</v>
      </c>
    </row>
    <row r="670" spans="2:13">
      <c r="K670" s="2" t="s">
        <v>3598</v>
      </c>
      <c r="L670" s="2" t="s">
        <v>3599</v>
      </c>
      <c r="M670" s="2">
        <f>IF(LEN(Tabella14[[#This Row],[OmniClass Number]])=11,1,IF(LEN(Tabella14[[#This Row],[OmniClass Number]])=14,2,IF(LEN(Tabella14[[#This Row],[OmniClass Number]])=17,3,4)))</f>
        <v>2</v>
      </c>
    </row>
    <row r="671" spans="2:13">
      <c r="K671" s="2" t="s">
        <v>3600</v>
      </c>
      <c r="L671" s="2" t="s">
        <v>3601</v>
      </c>
      <c r="M671" s="2">
        <f>IF(LEN(Tabella14[[#This Row],[OmniClass Number]])=11,1,IF(LEN(Tabella14[[#This Row],[OmniClass Number]])=14,2,IF(LEN(Tabella14[[#This Row],[OmniClass Number]])=17,3,4)))</f>
        <v>3</v>
      </c>
    </row>
    <row r="672" spans="2:13">
      <c r="K672" s="2" t="s">
        <v>3602</v>
      </c>
      <c r="L672" s="2" t="s">
        <v>3603</v>
      </c>
      <c r="M672" s="2">
        <f>IF(LEN(Tabella14[[#This Row],[OmniClass Number]])=11,1,IF(LEN(Tabella14[[#This Row],[OmniClass Number]])=14,2,IF(LEN(Tabella14[[#This Row],[OmniClass Number]])=17,3,4)))</f>
        <v>3</v>
      </c>
    </row>
    <row r="673" spans="11:13">
      <c r="K673" s="2" t="s">
        <v>3604</v>
      </c>
      <c r="L673" s="2" t="s">
        <v>3605</v>
      </c>
      <c r="M673" s="2">
        <f>IF(LEN(Tabella14[[#This Row],[OmniClass Number]])=11,1,IF(LEN(Tabella14[[#This Row],[OmniClass Number]])=14,2,IF(LEN(Tabella14[[#This Row],[OmniClass Number]])=17,3,4)))</f>
        <v>2</v>
      </c>
    </row>
    <row r="674" spans="11:13">
      <c r="K674" s="2" t="s">
        <v>3606</v>
      </c>
      <c r="L674" s="2" t="s">
        <v>3607</v>
      </c>
      <c r="M674" s="2">
        <f>IF(LEN(Tabella14[[#This Row],[OmniClass Number]])=11,1,IF(LEN(Tabella14[[#This Row],[OmniClass Number]])=14,2,IF(LEN(Tabella14[[#This Row],[OmniClass Number]])=17,3,4)))</f>
        <v>2</v>
      </c>
    </row>
    <row r="675" spans="11:13">
      <c r="K675" s="2" t="s">
        <v>3608</v>
      </c>
      <c r="L675" s="2" t="s">
        <v>3609</v>
      </c>
      <c r="M675" s="2">
        <f>IF(LEN(Tabella14[[#This Row],[OmniClass Number]])=11,1,IF(LEN(Tabella14[[#This Row],[OmniClass Number]])=14,2,IF(LEN(Tabella14[[#This Row],[OmniClass Number]])=17,3,4)))</f>
        <v>3</v>
      </c>
    </row>
    <row r="676" spans="11:13">
      <c r="K676" s="2" t="s">
        <v>3610</v>
      </c>
      <c r="L676" s="2" t="s">
        <v>3611</v>
      </c>
      <c r="M676" s="2">
        <f>IF(LEN(Tabella14[[#This Row],[OmniClass Number]])=11,1,IF(LEN(Tabella14[[#This Row],[OmniClass Number]])=14,2,IF(LEN(Tabella14[[#This Row],[OmniClass Number]])=17,3,4)))</f>
        <v>2</v>
      </c>
    </row>
    <row r="677" spans="11:13">
      <c r="K677" s="2" t="s">
        <v>3612</v>
      </c>
      <c r="L677" s="2" t="s">
        <v>3613</v>
      </c>
      <c r="M677" s="2">
        <f>IF(LEN(Tabella14[[#This Row],[OmniClass Number]])=11,1,IF(LEN(Tabella14[[#This Row],[OmniClass Number]])=14,2,IF(LEN(Tabella14[[#This Row],[OmniClass Number]])=17,3,4)))</f>
        <v>2</v>
      </c>
    </row>
    <row r="678" spans="11:13">
      <c r="K678" s="2" t="s">
        <v>3614</v>
      </c>
      <c r="L678" s="2" t="s">
        <v>3615</v>
      </c>
      <c r="M678" s="2">
        <f>IF(LEN(Tabella14[[#This Row],[OmniClass Number]])=11,1,IF(LEN(Tabella14[[#This Row],[OmniClass Number]])=14,2,IF(LEN(Tabella14[[#This Row],[OmniClass Number]])=17,3,4)))</f>
        <v>3</v>
      </c>
    </row>
    <row r="679" spans="11:13">
      <c r="K679" s="2" t="s">
        <v>3616</v>
      </c>
      <c r="L679" s="2" t="s">
        <v>3617</v>
      </c>
      <c r="M679" s="2">
        <f>IF(LEN(Tabella14[[#This Row],[OmniClass Number]])=11,1,IF(LEN(Tabella14[[#This Row],[OmniClass Number]])=14,2,IF(LEN(Tabella14[[#This Row],[OmniClass Number]])=17,3,4)))</f>
        <v>3</v>
      </c>
    </row>
    <row r="680" spans="11:13">
      <c r="K680" s="2" t="s">
        <v>3618</v>
      </c>
      <c r="L680" s="2" t="s">
        <v>3619</v>
      </c>
      <c r="M680" s="2">
        <f>IF(LEN(Tabella14[[#This Row],[OmniClass Number]])=11,1,IF(LEN(Tabella14[[#This Row],[OmniClass Number]])=14,2,IF(LEN(Tabella14[[#This Row],[OmniClass Number]])=17,3,4)))</f>
        <v>2</v>
      </c>
    </row>
    <row r="681" spans="11:13">
      <c r="K681" s="2" t="s">
        <v>3620</v>
      </c>
      <c r="L681" s="2" t="s">
        <v>3621</v>
      </c>
      <c r="M681" s="2">
        <f>IF(LEN(Tabella14[[#This Row],[OmniClass Number]])=11,1,IF(LEN(Tabella14[[#This Row],[OmniClass Number]])=14,2,IF(LEN(Tabella14[[#This Row],[OmniClass Number]])=17,3,4)))</f>
        <v>1</v>
      </c>
    </row>
    <row r="682" spans="11:13">
      <c r="K682" s="2" t="s">
        <v>3622</v>
      </c>
      <c r="L682" s="2" t="s">
        <v>3623</v>
      </c>
      <c r="M682" s="2">
        <f>IF(LEN(Tabella14[[#This Row],[OmniClass Number]])=11,1,IF(LEN(Tabella14[[#This Row],[OmniClass Number]])=14,2,IF(LEN(Tabella14[[#This Row],[OmniClass Number]])=17,3,4)))</f>
        <v>1</v>
      </c>
    </row>
    <row r="683" spans="11:13">
      <c r="K683" s="2" t="s">
        <v>3624</v>
      </c>
      <c r="L683" s="2" t="s">
        <v>3625</v>
      </c>
      <c r="M683" s="2">
        <f>IF(LEN(Tabella14[[#This Row],[OmniClass Number]])=11,1,IF(LEN(Tabella14[[#This Row],[OmniClass Number]])=14,2,IF(LEN(Tabella14[[#This Row],[OmniClass Number]])=17,3,4)))</f>
        <v>2</v>
      </c>
    </row>
    <row r="684" spans="11:13">
      <c r="K684" s="2" t="s">
        <v>3626</v>
      </c>
      <c r="L684" s="2" t="s">
        <v>3627</v>
      </c>
      <c r="M684" s="2">
        <f>IF(LEN(Tabella14[[#This Row],[OmniClass Number]])=11,1,IF(LEN(Tabella14[[#This Row],[OmniClass Number]])=14,2,IF(LEN(Tabella14[[#This Row],[OmniClass Number]])=17,3,4)))</f>
        <v>2</v>
      </c>
    </row>
    <row r="685" spans="11:13">
      <c r="K685" s="2" t="s">
        <v>3628</v>
      </c>
      <c r="L685" s="2" t="s">
        <v>3629</v>
      </c>
      <c r="M685" s="2">
        <f>IF(LEN(Tabella14[[#This Row],[OmniClass Number]])=11,1,IF(LEN(Tabella14[[#This Row],[OmniClass Number]])=14,2,IF(LEN(Tabella14[[#This Row],[OmniClass Number]])=17,3,4)))</f>
        <v>2</v>
      </c>
    </row>
    <row r="686" spans="11:13">
      <c r="K686" s="2" t="s">
        <v>3630</v>
      </c>
      <c r="L686" s="2" t="s">
        <v>3631</v>
      </c>
      <c r="M686" s="2">
        <f>IF(LEN(Tabella14[[#This Row],[OmniClass Number]])=11,1,IF(LEN(Tabella14[[#This Row],[OmniClass Number]])=14,2,IF(LEN(Tabella14[[#This Row],[OmniClass Number]])=17,3,4)))</f>
        <v>2</v>
      </c>
    </row>
    <row r="687" spans="11:13">
      <c r="K687" s="2" t="s">
        <v>3632</v>
      </c>
      <c r="L687" s="2" t="s">
        <v>3633</v>
      </c>
      <c r="M687" s="2">
        <f>IF(LEN(Tabella14[[#This Row],[OmniClass Number]])=11,1,IF(LEN(Tabella14[[#This Row],[OmniClass Number]])=14,2,IF(LEN(Tabella14[[#This Row],[OmniClass Number]])=17,3,4)))</f>
        <v>2</v>
      </c>
    </row>
    <row r="688" spans="11:13">
      <c r="K688" s="2" t="s">
        <v>3634</v>
      </c>
      <c r="L688" s="2" t="s">
        <v>3635</v>
      </c>
      <c r="M688" s="2">
        <f>IF(LEN(Tabella14[[#This Row],[OmniClass Number]])=11,1,IF(LEN(Tabella14[[#This Row],[OmniClass Number]])=14,2,IF(LEN(Tabella14[[#This Row],[OmniClass Number]])=17,3,4)))</f>
        <v>2</v>
      </c>
    </row>
    <row r="689" spans="11:13">
      <c r="K689" s="2" t="s">
        <v>3636</v>
      </c>
      <c r="L689" s="2" t="s">
        <v>3637</v>
      </c>
      <c r="M689" s="2">
        <f>IF(LEN(Tabella14[[#This Row],[OmniClass Number]])=11,1,IF(LEN(Tabella14[[#This Row],[OmniClass Number]])=14,2,IF(LEN(Tabella14[[#This Row],[OmniClass Number]])=17,3,4)))</f>
        <v>2</v>
      </c>
    </row>
    <row r="690" spans="11:13">
      <c r="K690" s="2" t="s">
        <v>3638</v>
      </c>
      <c r="L690" s="2" t="s">
        <v>3639</v>
      </c>
      <c r="M690" s="2">
        <f>IF(LEN(Tabella14[[#This Row],[OmniClass Number]])=11,1,IF(LEN(Tabella14[[#This Row],[OmniClass Number]])=14,2,IF(LEN(Tabella14[[#This Row],[OmniClass Number]])=17,3,4)))</f>
        <v>2</v>
      </c>
    </row>
    <row r="691" spans="11:13">
      <c r="K691" s="2" t="s">
        <v>3640</v>
      </c>
      <c r="L691" s="2" t="s">
        <v>3641</v>
      </c>
      <c r="M691" s="2">
        <f>IF(LEN(Tabella14[[#This Row],[OmniClass Number]])=11,1,IF(LEN(Tabella14[[#This Row],[OmniClass Number]])=14,2,IF(LEN(Tabella14[[#This Row],[OmniClass Number]])=17,3,4)))</f>
        <v>1</v>
      </c>
    </row>
    <row r="692" spans="11:13">
      <c r="K692" s="2" t="s">
        <v>3642</v>
      </c>
      <c r="L692" s="2" t="s">
        <v>3643</v>
      </c>
      <c r="M692" s="2">
        <f>IF(LEN(Tabella14[[#This Row],[OmniClass Number]])=11,1,IF(LEN(Tabella14[[#This Row],[OmniClass Number]])=14,2,IF(LEN(Tabella14[[#This Row],[OmniClass Number]])=17,3,4)))</f>
        <v>2</v>
      </c>
    </row>
    <row r="693" spans="11:13">
      <c r="K693" s="2" t="s">
        <v>3644</v>
      </c>
      <c r="L693" s="2" t="s">
        <v>3645</v>
      </c>
      <c r="M693" s="2">
        <f>IF(LEN(Tabella14[[#This Row],[OmniClass Number]])=11,1,IF(LEN(Tabella14[[#This Row],[OmniClass Number]])=14,2,IF(LEN(Tabella14[[#This Row],[OmniClass Number]])=17,3,4)))</f>
        <v>2</v>
      </c>
    </row>
    <row r="694" spans="11:13">
      <c r="K694" s="2" t="s">
        <v>3646</v>
      </c>
      <c r="L694" s="2" t="s">
        <v>3647</v>
      </c>
      <c r="M694" s="2">
        <f>IF(LEN(Tabella14[[#This Row],[OmniClass Number]])=11,1,IF(LEN(Tabella14[[#This Row],[OmniClass Number]])=14,2,IF(LEN(Tabella14[[#This Row],[OmniClass Number]])=17,3,4)))</f>
        <v>2</v>
      </c>
    </row>
    <row r="695" spans="11:13">
      <c r="K695" s="2" t="s">
        <v>3648</v>
      </c>
      <c r="L695" s="2" t="s">
        <v>3649</v>
      </c>
      <c r="M695" s="2">
        <f>IF(LEN(Tabella14[[#This Row],[OmniClass Number]])=11,1,IF(LEN(Tabella14[[#This Row],[OmniClass Number]])=14,2,IF(LEN(Tabella14[[#This Row],[OmniClass Number]])=17,3,4)))</f>
        <v>2</v>
      </c>
    </row>
    <row r="696" spans="11:13">
      <c r="K696" s="2" t="s">
        <v>3650</v>
      </c>
      <c r="L696" s="2" t="s">
        <v>3651</v>
      </c>
      <c r="M696" s="2">
        <f>IF(LEN(Tabella14[[#This Row],[OmniClass Number]])=11,1,IF(LEN(Tabella14[[#This Row],[OmniClass Number]])=14,2,IF(LEN(Tabella14[[#This Row],[OmniClass Number]])=17,3,4)))</f>
        <v>2</v>
      </c>
    </row>
    <row r="697" spans="11:13">
      <c r="K697" s="2" t="s">
        <v>3652</v>
      </c>
      <c r="L697" s="2" t="s">
        <v>3653</v>
      </c>
      <c r="M697" s="2">
        <f>IF(LEN(Tabella14[[#This Row],[OmniClass Number]])=11,1,IF(LEN(Tabella14[[#This Row],[OmniClass Number]])=14,2,IF(LEN(Tabella14[[#This Row],[OmniClass Number]])=17,3,4)))</f>
        <v>1</v>
      </c>
    </row>
    <row r="698" spans="11:13">
      <c r="K698" s="2" t="s">
        <v>3654</v>
      </c>
      <c r="L698" s="2" t="s">
        <v>3655</v>
      </c>
      <c r="M698" s="2">
        <f>IF(LEN(Tabella14[[#This Row],[OmniClass Number]])=11,1,IF(LEN(Tabella14[[#This Row],[OmniClass Number]])=14,2,IF(LEN(Tabella14[[#This Row],[OmniClass Number]])=17,3,4)))</f>
        <v>1</v>
      </c>
    </row>
    <row r="699" spans="11:13">
      <c r="K699" s="2" t="s">
        <v>1211</v>
      </c>
      <c r="L699" s="2" t="s">
        <v>3656</v>
      </c>
      <c r="M699" s="2">
        <f>IF(LEN(Tabella14[[#This Row],[OmniClass Number]])=11,1,IF(LEN(Tabella14[[#This Row],[OmniClass Number]])=14,2,IF(LEN(Tabella14[[#This Row],[OmniClass Number]])=17,3,4)))</f>
        <v>1</v>
      </c>
    </row>
    <row r="700" spans="11:13">
      <c r="K700" s="2" t="s">
        <v>3657</v>
      </c>
      <c r="L700" s="2" t="s">
        <v>3658</v>
      </c>
      <c r="M700" s="2">
        <f>IF(LEN(Tabella14[[#This Row],[OmniClass Number]])=11,1,IF(LEN(Tabella14[[#This Row],[OmniClass Number]])=14,2,IF(LEN(Tabella14[[#This Row],[OmniClass Number]])=17,3,4)))</f>
        <v>2</v>
      </c>
    </row>
    <row r="701" spans="11:13">
      <c r="K701" s="2" t="s">
        <v>3659</v>
      </c>
      <c r="L701" s="2" t="s">
        <v>3660</v>
      </c>
      <c r="M701" s="2">
        <f>IF(LEN(Tabella14[[#This Row],[OmniClass Number]])=11,1,IF(LEN(Tabella14[[#This Row],[OmniClass Number]])=14,2,IF(LEN(Tabella14[[#This Row],[OmniClass Number]])=17,3,4)))</f>
        <v>3</v>
      </c>
    </row>
    <row r="702" spans="11:13">
      <c r="K702" s="2" t="s">
        <v>3661</v>
      </c>
      <c r="L702" s="2" t="s">
        <v>3662</v>
      </c>
      <c r="M702" s="2">
        <f>IF(LEN(Tabella14[[#This Row],[OmniClass Number]])=11,1,IF(LEN(Tabella14[[#This Row],[OmniClass Number]])=14,2,IF(LEN(Tabella14[[#This Row],[OmniClass Number]])=17,3,4)))</f>
        <v>2</v>
      </c>
    </row>
    <row r="703" spans="11:13">
      <c r="K703" s="2" t="s">
        <v>3663</v>
      </c>
      <c r="L703" s="2" t="s">
        <v>3664</v>
      </c>
      <c r="M703" s="2">
        <f>IF(LEN(Tabella14[[#This Row],[OmniClass Number]])=11,1,IF(LEN(Tabella14[[#This Row],[OmniClass Number]])=14,2,IF(LEN(Tabella14[[#This Row],[OmniClass Number]])=17,3,4)))</f>
        <v>2</v>
      </c>
    </row>
    <row r="704" spans="11:13">
      <c r="K704" s="2" t="s">
        <v>1071</v>
      </c>
      <c r="L704" s="2" t="s">
        <v>3665</v>
      </c>
      <c r="M704" s="2">
        <f>IF(LEN(Tabella14[[#This Row],[OmniClass Number]])=11,1,IF(LEN(Tabella14[[#This Row],[OmniClass Number]])=14,2,IF(LEN(Tabella14[[#This Row],[OmniClass Number]])=17,3,4)))</f>
        <v>1</v>
      </c>
    </row>
    <row r="705" spans="11:13">
      <c r="K705" s="2" t="s">
        <v>3666</v>
      </c>
      <c r="L705" s="2" t="s">
        <v>3667</v>
      </c>
      <c r="M705" s="2">
        <f>IF(LEN(Tabella14[[#This Row],[OmniClass Number]])=11,1,IF(LEN(Tabella14[[#This Row],[OmniClass Number]])=14,2,IF(LEN(Tabella14[[#This Row],[OmniClass Number]])=17,3,4)))</f>
        <v>1</v>
      </c>
    </row>
    <row r="706" spans="11:13">
      <c r="K706" s="2" t="s">
        <v>3668</v>
      </c>
      <c r="L706" s="2" t="s">
        <v>3669</v>
      </c>
      <c r="M706" s="2">
        <f>IF(LEN(Tabella14[[#This Row],[OmniClass Number]])=11,1,IF(LEN(Tabella14[[#This Row],[OmniClass Number]])=14,2,IF(LEN(Tabella14[[#This Row],[OmniClass Number]])=17,3,4)))</f>
        <v>1</v>
      </c>
    </row>
    <row r="707" spans="11:13">
      <c r="K707" s="2" t="s">
        <v>3670</v>
      </c>
      <c r="L707" s="2" t="s">
        <v>3671</v>
      </c>
      <c r="M707" s="2">
        <f>IF(LEN(Tabella14[[#This Row],[OmniClass Number]])=11,1,IF(LEN(Tabella14[[#This Row],[OmniClass Number]])=14,2,IF(LEN(Tabella14[[#This Row],[OmniClass Number]])=17,3,4)))</f>
        <v>1</v>
      </c>
    </row>
    <row r="708" spans="11:13">
      <c r="K708" s="2" t="s">
        <v>3672</v>
      </c>
      <c r="L708" s="2" t="s">
        <v>3673</v>
      </c>
      <c r="M708" s="2">
        <f>IF(LEN(Tabella14[[#This Row],[OmniClass Number]])=11,1,IF(LEN(Tabella14[[#This Row],[OmniClass Number]])=14,2,IF(LEN(Tabella14[[#This Row],[OmniClass Number]])=17,3,4)))</f>
        <v>1</v>
      </c>
    </row>
    <row r="709" spans="11:13">
      <c r="K709" s="2" t="s">
        <v>3674</v>
      </c>
      <c r="L709" s="2" t="s">
        <v>3675</v>
      </c>
      <c r="M709" s="2">
        <f>IF(LEN(Tabella14[[#This Row],[OmniClass Number]])=11,1,IF(LEN(Tabella14[[#This Row],[OmniClass Number]])=14,2,IF(LEN(Tabella14[[#This Row],[OmniClass Number]])=17,3,4)))</f>
        <v>1</v>
      </c>
    </row>
    <row r="710" spans="11:13">
      <c r="K710" s="2" t="s">
        <v>3676</v>
      </c>
      <c r="L710" s="2" t="s">
        <v>3677</v>
      </c>
      <c r="M710" s="2">
        <f>IF(LEN(Tabella14[[#This Row],[OmniClass Number]])=11,1,IF(LEN(Tabella14[[#This Row],[OmniClass Number]])=14,2,IF(LEN(Tabella14[[#This Row],[OmniClass Number]])=17,3,4)))</f>
        <v>1</v>
      </c>
    </row>
    <row r="711" spans="11:13">
      <c r="K711" s="2" t="s">
        <v>3678</v>
      </c>
      <c r="L711" s="2" t="s">
        <v>3679</v>
      </c>
      <c r="M711" s="2">
        <f>IF(LEN(Tabella14[[#This Row],[OmniClass Number]])=11,1,IF(LEN(Tabella14[[#This Row],[OmniClass Number]])=14,2,IF(LEN(Tabella14[[#This Row],[OmniClass Number]])=17,3,4)))</f>
        <v>1</v>
      </c>
    </row>
    <row r="712" spans="11:13">
      <c r="K712" s="2" t="s">
        <v>3680</v>
      </c>
      <c r="L712" s="2" t="s">
        <v>3681</v>
      </c>
      <c r="M712" s="2">
        <f>IF(LEN(Tabella14[[#This Row],[OmniClass Number]])=11,1,IF(LEN(Tabella14[[#This Row],[OmniClass Number]])=14,2,IF(LEN(Tabella14[[#This Row],[OmniClass Number]])=17,3,4)))</f>
        <v>2</v>
      </c>
    </row>
    <row r="713" spans="11:13">
      <c r="K713" s="2" t="s">
        <v>3682</v>
      </c>
      <c r="L713" s="2" t="s">
        <v>3683</v>
      </c>
      <c r="M713" s="2">
        <f>IF(LEN(Tabella14[[#This Row],[OmniClass Number]])=11,1,IF(LEN(Tabella14[[#This Row],[OmniClass Number]])=14,2,IF(LEN(Tabella14[[#This Row],[OmniClass Number]])=17,3,4)))</f>
        <v>2</v>
      </c>
    </row>
    <row r="714" spans="11:13">
      <c r="K714" s="2" t="s">
        <v>3684</v>
      </c>
      <c r="L714" s="2" t="s">
        <v>3685</v>
      </c>
      <c r="M714" s="2">
        <f>IF(LEN(Tabella14[[#This Row],[OmniClass Number]])=11,1,IF(LEN(Tabella14[[#This Row],[OmniClass Number]])=14,2,IF(LEN(Tabella14[[#This Row],[OmniClass Number]])=17,3,4)))</f>
        <v>3</v>
      </c>
    </row>
    <row r="715" spans="11:13">
      <c r="K715" s="2" t="s">
        <v>3686</v>
      </c>
      <c r="L715" s="2" t="s">
        <v>3687</v>
      </c>
      <c r="M715" s="2">
        <f>IF(LEN(Tabella14[[#This Row],[OmniClass Number]])=11,1,IF(LEN(Tabella14[[#This Row],[OmniClass Number]])=14,2,IF(LEN(Tabella14[[#This Row],[OmniClass Number]])=17,3,4)))</f>
        <v>2</v>
      </c>
    </row>
    <row r="716" spans="11:13">
      <c r="K716" s="2" t="s">
        <v>3688</v>
      </c>
      <c r="L716" s="2" t="s">
        <v>3689</v>
      </c>
      <c r="M716" s="2">
        <f>IF(LEN(Tabella14[[#This Row],[OmniClass Number]])=11,1,IF(LEN(Tabella14[[#This Row],[OmniClass Number]])=14,2,IF(LEN(Tabella14[[#This Row],[OmniClass Number]])=17,3,4)))</f>
        <v>3</v>
      </c>
    </row>
    <row r="717" spans="11:13">
      <c r="K717" s="2" t="s">
        <v>3690</v>
      </c>
      <c r="L717" s="2" t="s">
        <v>3691</v>
      </c>
      <c r="M717" s="2">
        <f>IF(LEN(Tabella14[[#This Row],[OmniClass Number]])=11,1,IF(LEN(Tabella14[[#This Row],[OmniClass Number]])=14,2,IF(LEN(Tabella14[[#This Row],[OmniClass Number]])=17,3,4)))</f>
        <v>3</v>
      </c>
    </row>
    <row r="718" spans="11:13">
      <c r="K718" s="2" t="s">
        <v>3692</v>
      </c>
      <c r="L718" s="2" t="s">
        <v>3693</v>
      </c>
      <c r="M718" s="2">
        <f>IF(LEN(Tabella14[[#This Row],[OmniClass Number]])=11,1,IF(LEN(Tabella14[[#This Row],[OmniClass Number]])=14,2,IF(LEN(Tabella14[[#This Row],[OmniClass Number]])=17,3,4)))</f>
        <v>1</v>
      </c>
    </row>
    <row r="719" spans="11:13">
      <c r="K719" s="2" t="s">
        <v>3694</v>
      </c>
      <c r="L719" s="2" t="s">
        <v>3695</v>
      </c>
      <c r="M719" s="2">
        <f>IF(LEN(Tabella14[[#This Row],[OmniClass Number]])=11,1,IF(LEN(Tabella14[[#This Row],[OmniClass Number]])=14,2,IF(LEN(Tabella14[[#This Row],[OmniClass Number]])=17,3,4)))</f>
        <v>2</v>
      </c>
    </row>
    <row r="720" spans="11:13">
      <c r="K720" s="2" t="s">
        <v>3696</v>
      </c>
      <c r="L720" s="2" t="s">
        <v>3697</v>
      </c>
      <c r="M720" s="2">
        <f>IF(LEN(Tabella14[[#This Row],[OmniClass Number]])=11,1,IF(LEN(Tabella14[[#This Row],[OmniClass Number]])=14,2,IF(LEN(Tabella14[[#This Row],[OmniClass Number]])=17,3,4)))</f>
        <v>2</v>
      </c>
    </row>
    <row r="721" spans="11:13">
      <c r="K721" s="2" t="s">
        <v>3698</v>
      </c>
      <c r="L721" s="2" t="s">
        <v>3699</v>
      </c>
      <c r="M721" s="2">
        <f>IF(LEN(Tabella14[[#This Row],[OmniClass Number]])=11,1,IF(LEN(Tabella14[[#This Row],[OmniClass Number]])=14,2,IF(LEN(Tabella14[[#This Row],[OmniClass Number]])=17,3,4)))</f>
        <v>2</v>
      </c>
    </row>
    <row r="722" spans="11:13">
      <c r="K722" s="2" t="s">
        <v>3700</v>
      </c>
      <c r="L722" s="2" t="s">
        <v>3701</v>
      </c>
      <c r="M722" s="2">
        <f>IF(LEN(Tabella14[[#This Row],[OmniClass Number]])=11,1,IF(LEN(Tabella14[[#This Row],[OmniClass Number]])=14,2,IF(LEN(Tabella14[[#This Row],[OmniClass Number]])=17,3,4)))</f>
        <v>3</v>
      </c>
    </row>
    <row r="723" spans="11:13">
      <c r="K723" s="2" t="s">
        <v>3702</v>
      </c>
      <c r="L723" s="2" t="s">
        <v>3703</v>
      </c>
      <c r="M723" s="2">
        <f>IF(LEN(Tabella14[[#This Row],[OmniClass Number]])=11,1,IF(LEN(Tabella14[[#This Row],[OmniClass Number]])=14,2,IF(LEN(Tabella14[[#This Row],[OmniClass Number]])=17,3,4)))</f>
        <v>1</v>
      </c>
    </row>
    <row r="724" spans="11:13">
      <c r="K724" s="2" t="s">
        <v>1179</v>
      </c>
      <c r="L724" s="2" t="s">
        <v>3704</v>
      </c>
      <c r="M724" s="2">
        <f>IF(LEN(Tabella14[[#This Row],[OmniClass Number]])=11,1,IF(LEN(Tabella14[[#This Row],[OmniClass Number]])=14,2,IF(LEN(Tabella14[[#This Row],[OmniClass Number]])=17,3,4)))</f>
        <v>2</v>
      </c>
    </row>
    <row r="725" spans="11:13">
      <c r="K725" s="2" t="s">
        <v>3705</v>
      </c>
      <c r="L725" s="2" t="s">
        <v>3706</v>
      </c>
      <c r="M725" s="2">
        <f>IF(LEN(Tabella14[[#This Row],[OmniClass Number]])=11,1,IF(LEN(Tabella14[[#This Row],[OmniClass Number]])=14,2,IF(LEN(Tabella14[[#This Row],[OmniClass Number]])=17,3,4)))</f>
        <v>3</v>
      </c>
    </row>
    <row r="726" spans="11:13">
      <c r="K726" s="2" t="s">
        <v>3707</v>
      </c>
      <c r="L726" s="2" t="s">
        <v>3708</v>
      </c>
      <c r="M726" s="2">
        <f>IF(LEN(Tabella14[[#This Row],[OmniClass Number]])=11,1,IF(LEN(Tabella14[[#This Row],[OmniClass Number]])=14,2,IF(LEN(Tabella14[[#This Row],[OmniClass Number]])=17,3,4)))</f>
        <v>3</v>
      </c>
    </row>
    <row r="727" spans="11:13">
      <c r="K727" s="2" t="s">
        <v>3709</v>
      </c>
      <c r="L727" s="2" t="s">
        <v>3710</v>
      </c>
      <c r="M727" s="2">
        <f>IF(LEN(Tabella14[[#This Row],[OmniClass Number]])=11,1,IF(LEN(Tabella14[[#This Row],[OmniClass Number]])=14,2,IF(LEN(Tabella14[[#This Row],[OmniClass Number]])=17,3,4)))</f>
        <v>3</v>
      </c>
    </row>
    <row r="728" spans="11:13">
      <c r="K728" s="2" t="s">
        <v>3711</v>
      </c>
      <c r="L728" s="2" t="s">
        <v>3712</v>
      </c>
      <c r="M728" s="2">
        <f>IF(LEN(Tabella14[[#This Row],[OmniClass Number]])=11,1,IF(LEN(Tabella14[[#This Row],[OmniClass Number]])=14,2,IF(LEN(Tabella14[[#This Row],[OmniClass Number]])=17,3,4)))</f>
        <v>3</v>
      </c>
    </row>
    <row r="729" spans="11:13">
      <c r="K729" s="2" t="s">
        <v>3713</v>
      </c>
      <c r="L729" s="2" t="s">
        <v>3714</v>
      </c>
      <c r="M729" s="2">
        <f>IF(LEN(Tabella14[[#This Row],[OmniClass Number]])=11,1,IF(LEN(Tabella14[[#This Row],[OmniClass Number]])=14,2,IF(LEN(Tabella14[[#This Row],[OmniClass Number]])=17,3,4)))</f>
        <v>3</v>
      </c>
    </row>
    <row r="730" spans="11:13">
      <c r="K730" s="2" t="s">
        <v>3715</v>
      </c>
      <c r="L730" s="2" t="s">
        <v>3716</v>
      </c>
      <c r="M730" s="2">
        <f>IF(LEN(Tabella14[[#This Row],[OmniClass Number]])=11,1,IF(LEN(Tabella14[[#This Row],[OmniClass Number]])=14,2,IF(LEN(Tabella14[[#This Row],[OmniClass Number]])=17,3,4)))</f>
        <v>3</v>
      </c>
    </row>
    <row r="731" spans="11:13">
      <c r="K731" s="2" t="s">
        <v>3717</v>
      </c>
      <c r="L731" s="2" t="s">
        <v>3718</v>
      </c>
      <c r="M731" s="2">
        <f>IF(LEN(Tabella14[[#This Row],[OmniClass Number]])=11,1,IF(LEN(Tabella14[[#This Row],[OmniClass Number]])=14,2,IF(LEN(Tabella14[[#This Row],[OmniClass Number]])=17,3,4)))</f>
        <v>1</v>
      </c>
    </row>
    <row r="732" spans="11:13">
      <c r="K732" s="2" t="s">
        <v>3719</v>
      </c>
      <c r="L732" s="2" t="s">
        <v>3720</v>
      </c>
      <c r="M732" s="2">
        <f>IF(LEN(Tabella14[[#This Row],[OmniClass Number]])=11,1,IF(LEN(Tabella14[[#This Row],[OmniClass Number]])=14,2,IF(LEN(Tabella14[[#This Row],[OmniClass Number]])=17,3,4)))</f>
        <v>1</v>
      </c>
    </row>
    <row r="733" spans="11:13">
      <c r="K733" s="2" t="s">
        <v>3721</v>
      </c>
      <c r="L733" s="2" t="s">
        <v>3722</v>
      </c>
      <c r="M733" s="2">
        <f>IF(LEN(Tabella14[[#This Row],[OmniClass Number]])=11,1,IF(LEN(Tabella14[[#This Row],[OmniClass Number]])=14,2,IF(LEN(Tabella14[[#This Row],[OmniClass Number]])=17,3,4)))</f>
        <v>2</v>
      </c>
    </row>
    <row r="734" spans="11:13">
      <c r="K734" s="2" t="s">
        <v>3723</v>
      </c>
      <c r="L734" s="2" t="s">
        <v>3724</v>
      </c>
      <c r="M734" s="2">
        <f>IF(LEN(Tabella14[[#This Row],[OmniClass Number]])=11,1,IF(LEN(Tabella14[[#This Row],[OmniClass Number]])=14,2,IF(LEN(Tabella14[[#This Row],[OmniClass Number]])=17,3,4)))</f>
        <v>3</v>
      </c>
    </row>
    <row r="735" spans="11:13">
      <c r="K735" s="2" t="s">
        <v>3725</v>
      </c>
      <c r="L735" s="2" t="s">
        <v>3726</v>
      </c>
      <c r="M735" s="2">
        <f>IF(LEN(Tabella14[[#This Row],[OmniClass Number]])=11,1,IF(LEN(Tabella14[[#This Row],[OmniClass Number]])=14,2,IF(LEN(Tabella14[[#This Row],[OmniClass Number]])=17,3,4)))</f>
        <v>4</v>
      </c>
    </row>
    <row r="736" spans="11:13">
      <c r="K736" s="2" t="s">
        <v>3727</v>
      </c>
      <c r="L736" s="2" t="s">
        <v>3728</v>
      </c>
      <c r="M736" s="2">
        <f>IF(LEN(Tabella14[[#This Row],[OmniClass Number]])=11,1,IF(LEN(Tabella14[[#This Row],[OmniClass Number]])=14,2,IF(LEN(Tabella14[[#This Row],[OmniClass Number]])=17,3,4)))</f>
        <v>3</v>
      </c>
    </row>
    <row r="737" spans="11:13">
      <c r="K737" s="2" t="s">
        <v>3729</v>
      </c>
      <c r="L737" s="2" t="s">
        <v>3730</v>
      </c>
      <c r="M737" s="2">
        <f>IF(LEN(Tabella14[[#This Row],[OmniClass Number]])=11,1,IF(LEN(Tabella14[[#This Row],[OmniClass Number]])=14,2,IF(LEN(Tabella14[[#This Row],[OmniClass Number]])=17,3,4)))</f>
        <v>4</v>
      </c>
    </row>
    <row r="738" spans="11:13">
      <c r="K738" s="2" t="s">
        <v>3731</v>
      </c>
      <c r="L738" s="2" t="s">
        <v>3732</v>
      </c>
      <c r="M738" s="2">
        <f>IF(LEN(Tabella14[[#This Row],[OmniClass Number]])=11,1,IF(LEN(Tabella14[[#This Row],[OmniClass Number]])=14,2,IF(LEN(Tabella14[[#This Row],[OmniClass Number]])=17,3,4)))</f>
        <v>4</v>
      </c>
    </row>
    <row r="739" spans="11:13">
      <c r="K739" s="2" t="s">
        <v>3733</v>
      </c>
      <c r="L739" s="2" t="s">
        <v>3734</v>
      </c>
      <c r="M739" s="2">
        <f>IF(LEN(Tabella14[[#This Row],[OmniClass Number]])=11,1,IF(LEN(Tabella14[[#This Row],[OmniClass Number]])=14,2,IF(LEN(Tabella14[[#This Row],[OmniClass Number]])=17,3,4)))</f>
        <v>4</v>
      </c>
    </row>
    <row r="740" spans="11:13">
      <c r="K740" s="2" t="s">
        <v>3735</v>
      </c>
      <c r="L740" s="2" t="s">
        <v>3736</v>
      </c>
      <c r="M740" s="2">
        <f>IF(LEN(Tabella14[[#This Row],[OmniClass Number]])=11,1,IF(LEN(Tabella14[[#This Row],[OmniClass Number]])=14,2,IF(LEN(Tabella14[[#This Row],[OmniClass Number]])=17,3,4)))</f>
        <v>4</v>
      </c>
    </row>
    <row r="741" spans="11:13">
      <c r="K741" s="2" t="s">
        <v>3737</v>
      </c>
      <c r="L741" s="2" t="s">
        <v>3738</v>
      </c>
      <c r="M741" s="2">
        <f>IF(LEN(Tabella14[[#This Row],[OmniClass Number]])=11,1,IF(LEN(Tabella14[[#This Row],[OmniClass Number]])=14,2,IF(LEN(Tabella14[[#This Row],[OmniClass Number]])=17,3,4)))</f>
        <v>2</v>
      </c>
    </row>
    <row r="742" spans="11:13">
      <c r="K742" s="2" t="s">
        <v>3739</v>
      </c>
      <c r="L742" s="2" t="s">
        <v>3740</v>
      </c>
      <c r="M742" s="2">
        <f>IF(LEN(Tabella14[[#This Row],[OmniClass Number]])=11,1,IF(LEN(Tabella14[[#This Row],[OmniClass Number]])=14,2,IF(LEN(Tabella14[[#This Row],[OmniClass Number]])=17,3,4)))</f>
        <v>2</v>
      </c>
    </row>
    <row r="743" spans="11:13">
      <c r="K743" s="2" t="s">
        <v>3741</v>
      </c>
      <c r="L743" s="2" t="s">
        <v>3742</v>
      </c>
      <c r="M743" s="2">
        <f>IF(LEN(Tabella14[[#This Row],[OmniClass Number]])=11,1,IF(LEN(Tabella14[[#This Row],[OmniClass Number]])=14,2,IF(LEN(Tabella14[[#This Row],[OmniClass Number]])=17,3,4)))</f>
        <v>2</v>
      </c>
    </row>
    <row r="744" spans="11:13">
      <c r="K744" s="2" t="s">
        <v>3743</v>
      </c>
      <c r="L744" s="2" t="s">
        <v>3744</v>
      </c>
      <c r="M744" s="2">
        <f>IF(LEN(Tabella14[[#This Row],[OmniClass Number]])=11,1,IF(LEN(Tabella14[[#This Row],[OmniClass Number]])=14,2,IF(LEN(Tabella14[[#This Row],[OmniClass Number]])=17,3,4)))</f>
        <v>1</v>
      </c>
    </row>
    <row r="745" spans="11:13">
      <c r="K745" s="2" t="s">
        <v>3745</v>
      </c>
      <c r="L745" s="2" t="s">
        <v>3746</v>
      </c>
      <c r="M745" s="2">
        <f>IF(LEN(Tabella14[[#This Row],[OmniClass Number]])=11,1,IF(LEN(Tabella14[[#This Row],[OmniClass Number]])=14,2,IF(LEN(Tabella14[[#This Row],[OmniClass Number]])=17,3,4)))</f>
        <v>1</v>
      </c>
    </row>
    <row r="746" spans="11:13">
      <c r="K746" s="2" t="s">
        <v>3747</v>
      </c>
      <c r="L746" s="2" t="s">
        <v>3748</v>
      </c>
      <c r="M746" s="2">
        <f>IF(LEN(Tabella14[[#This Row],[OmniClass Number]])=11,1,IF(LEN(Tabella14[[#This Row],[OmniClass Number]])=14,2,IF(LEN(Tabella14[[#This Row],[OmniClass Number]])=17,3,4)))</f>
        <v>1</v>
      </c>
    </row>
    <row r="747" spans="11:13">
      <c r="K747" s="2" t="s">
        <v>3749</v>
      </c>
      <c r="L747" s="2" t="s">
        <v>3750</v>
      </c>
      <c r="M747" s="2">
        <f>IF(LEN(Tabella14[[#This Row],[OmniClass Number]])=11,1,IF(LEN(Tabella14[[#This Row],[OmniClass Number]])=14,2,IF(LEN(Tabella14[[#This Row],[OmniClass Number]])=17,3,4)))</f>
        <v>1</v>
      </c>
    </row>
    <row r="748" spans="11:13">
      <c r="K748" s="2" t="s">
        <v>3751</v>
      </c>
      <c r="L748" s="2" t="s">
        <v>3752</v>
      </c>
      <c r="M748" s="2">
        <f>IF(LEN(Tabella14[[#This Row],[OmniClass Number]])=11,1,IF(LEN(Tabella14[[#This Row],[OmniClass Number]])=14,2,IF(LEN(Tabella14[[#This Row],[OmniClass Number]])=17,3,4)))</f>
        <v>1</v>
      </c>
    </row>
    <row r="749" spans="11:13">
      <c r="K749" s="2" t="s">
        <v>3753</v>
      </c>
      <c r="L749" s="2" t="s">
        <v>3754</v>
      </c>
      <c r="M749" s="2">
        <f>IF(LEN(Tabella14[[#This Row],[OmniClass Number]])=11,1,IF(LEN(Tabella14[[#This Row],[OmniClass Number]])=14,2,IF(LEN(Tabella14[[#This Row],[OmniClass Number]])=17,3,4)))</f>
        <v>1</v>
      </c>
    </row>
    <row r="750" spans="11:13">
      <c r="K750" s="2" t="s">
        <v>3755</v>
      </c>
      <c r="L750" s="2" t="s">
        <v>3756</v>
      </c>
      <c r="M750" s="2">
        <f>IF(LEN(Tabella14[[#This Row],[OmniClass Number]])=11,1,IF(LEN(Tabella14[[#This Row],[OmniClass Number]])=14,2,IF(LEN(Tabella14[[#This Row],[OmniClass Number]])=17,3,4)))</f>
        <v>1</v>
      </c>
    </row>
    <row r="751" spans="11:13">
      <c r="K751" s="2" t="s">
        <v>3757</v>
      </c>
      <c r="L751" s="2" t="s">
        <v>3758</v>
      </c>
      <c r="M751" s="2">
        <f>IF(LEN(Tabella14[[#This Row],[OmniClass Number]])=11,1,IF(LEN(Tabella14[[#This Row],[OmniClass Number]])=14,2,IF(LEN(Tabella14[[#This Row],[OmniClass Number]])=17,3,4)))</f>
        <v>1</v>
      </c>
    </row>
    <row r="752" spans="11:13">
      <c r="K752" s="2" t="s">
        <v>3759</v>
      </c>
      <c r="L752" s="2" t="s">
        <v>3760</v>
      </c>
      <c r="M752" s="2">
        <f>IF(LEN(Tabella14[[#This Row],[OmniClass Number]])=11,1,IF(LEN(Tabella14[[#This Row],[OmniClass Number]])=14,2,IF(LEN(Tabella14[[#This Row],[OmniClass Number]])=17,3,4)))</f>
        <v>2</v>
      </c>
    </row>
    <row r="753" spans="11:13">
      <c r="K753" s="2" t="s">
        <v>3761</v>
      </c>
      <c r="L753" s="2" t="s">
        <v>3762</v>
      </c>
      <c r="M753" s="2">
        <f>IF(LEN(Tabella14[[#This Row],[OmniClass Number]])=11,1,IF(LEN(Tabella14[[#This Row],[OmniClass Number]])=14,2,IF(LEN(Tabella14[[#This Row],[OmniClass Number]])=17,3,4)))</f>
        <v>2</v>
      </c>
    </row>
    <row r="754" spans="11:13">
      <c r="K754" s="2" t="s">
        <v>3763</v>
      </c>
      <c r="L754" s="2" t="s">
        <v>3764</v>
      </c>
      <c r="M754" s="2">
        <f>IF(LEN(Tabella14[[#This Row],[OmniClass Number]])=11,1,IF(LEN(Tabella14[[#This Row],[OmniClass Number]])=14,2,IF(LEN(Tabella14[[#This Row],[OmniClass Number]])=17,3,4)))</f>
        <v>2</v>
      </c>
    </row>
    <row r="755" spans="11:13">
      <c r="K755" s="2" t="s">
        <v>3765</v>
      </c>
      <c r="L755" s="2" t="s">
        <v>3766</v>
      </c>
      <c r="M755" s="2">
        <f>IF(LEN(Tabella14[[#This Row],[OmniClass Number]])=11,1,IF(LEN(Tabella14[[#This Row],[OmniClass Number]])=14,2,IF(LEN(Tabella14[[#This Row],[OmniClass Number]])=17,3,4)))</f>
        <v>1</v>
      </c>
    </row>
    <row r="756" spans="11:13">
      <c r="K756" s="2" t="s">
        <v>3767</v>
      </c>
      <c r="L756" s="2" t="s">
        <v>3768</v>
      </c>
      <c r="M756" s="2">
        <f>IF(LEN(Tabella14[[#This Row],[OmniClass Number]])=11,1,IF(LEN(Tabella14[[#This Row],[OmniClass Number]])=14,2,IF(LEN(Tabella14[[#This Row],[OmniClass Number]])=17,3,4)))</f>
        <v>1</v>
      </c>
    </row>
    <row r="757" spans="11:13">
      <c r="K757" s="2" t="s">
        <v>3769</v>
      </c>
      <c r="L757" s="2" t="s">
        <v>3770</v>
      </c>
      <c r="M757" s="2">
        <f>IF(LEN(Tabella14[[#This Row],[OmniClass Number]])=11,1,IF(LEN(Tabella14[[#This Row],[OmniClass Number]])=14,2,IF(LEN(Tabella14[[#This Row],[OmniClass Number]])=17,3,4)))</f>
        <v>2</v>
      </c>
    </row>
    <row r="758" spans="11:13">
      <c r="K758" s="2" t="s">
        <v>3771</v>
      </c>
      <c r="L758" s="2" t="s">
        <v>3772</v>
      </c>
      <c r="M758" s="2">
        <f>IF(LEN(Tabella14[[#This Row],[OmniClass Number]])=11,1,IF(LEN(Tabella14[[#This Row],[OmniClass Number]])=14,2,IF(LEN(Tabella14[[#This Row],[OmniClass Number]])=17,3,4)))</f>
        <v>1</v>
      </c>
    </row>
    <row r="759" spans="11:13">
      <c r="K759" s="2" t="s">
        <v>3773</v>
      </c>
      <c r="L759" s="2" t="s">
        <v>3774</v>
      </c>
      <c r="M759" s="2">
        <f>IF(LEN(Tabella14[[#This Row],[OmniClass Number]])=11,1,IF(LEN(Tabella14[[#This Row],[OmniClass Number]])=14,2,IF(LEN(Tabella14[[#This Row],[OmniClass Number]])=17,3,4)))</f>
        <v>2</v>
      </c>
    </row>
    <row r="760" spans="11:13">
      <c r="K760" s="2" t="s">
        <v>3775</v>
      </c>
      <c r="L760" s="2" t="s">
        <v>3776</v>
      </c>
      <c r="M760" s="2">
        <f>IF(LEN(Tabella14[[#This Row],[OmniClass Number]])=11,1,IF(LEN(Tabella14[[#This Row],[OmniClass Number]])=14,2,IF(LEN(Tabella14[[#This Row],[OmniClass Number]])=17,3,4)))</f>
        <v>2</v>
      </c>
    </row>
    <row r="761" spans="11:13">
      <c r="K761" s="2" t="s">
        <v>3777</v>
      </c>
      <c r="L761" s="2" t="s">
        <v>3778</v>
      </c>
      <c r="M761" s="2">
        <f>IF(LEN(Tabella14[[#This Row],[OmniClass Number]])=11,1,IF(LEN(Tabella14[[#This Row],[OmniClass Number]])=14,2,IF(LEN(Tabella14[[#This Row],[OmniClass Number]])=17,3,4)))</f>
        <v>1</v>
      </c>
    </row>
    <row r="762" spans="11:13">
      <c r="K762" s="2" t="s">
        <v>3779</v>
      </c>
      <c r="L762" s="2" t="s">
        <v>3780</v>
      </c>
      <c r="M762" s="2">
        <f>IF(LEN(Tabella14[[#This Row],[OmniClass Number]])=11,1,IF(LEN(Tabella14[[#This Row],[OmniClass Number]])=14,2,IF(LEN(Tabella14[[#This Row],[OmniClass Number]])=17,3,4)))</f>
        <v>2</v>
      </c>
    </row>
    <row r="763" spans="11:13">
      <c r="K763" s="2" t="s">
        <v>3781</v>
      </c>
      <c r="L763" s="2" t="s">
        <v>3782</v>
      </c>
      <c r="M763" s="2">
        <f>IF(LEN(Tabella14[[#This Row],[OmniClass Number]])=11,1,IF(LEN(Tabella14[[#This Row],[OmniClass Number]])=14,2,IF(LEN(Tabella14[[#This Row],[OmniClass Number]])=17,3,4)))</f>
        <v>3</v>
      </c>
    </row>
    <row r="764" spans="11:13">
      <c r="K764" s="2" t="s">
        <v>3783</v>
      </c>
      <c r="L764" s="2" t="s">
        <v>3784</v>
      </c>
      <c r="M764" s="2">
        <f>IF(LEN(Tabella14[[#This Row],[OmniClass Number]])=11,1,IF(LEN(Tabella14[[#This Row],[OmniClass Number]])=14,2,IF(LEN(Tabella14[[#This Row],[OmniClass Number]])=17,3,4)))</f>
        <v>2</v>
      </c>
    </row>
    <row r="765" spans="11:13">
      <c r="K765" s="2" t="s">
        <v>3785</v>
      </c>
      <c r="L765" s="2" t="s">
        <v>3786</v>
      </c>
      <c r="M765" s="2">
        <f>IF(LEN(Tabella14[[#This Row],[OmniClass Number]])=11,1,IF(LEN(Tabella14[[#This Row],[OmniClass Number]])=14,2,IF(LEN(Tabella14[[#This Row],[OmniClass Number]])=17,3,4)))</f>
        <v>2</v>
      </c>
    </row>
    <row r="766" spans="11:13">
      <c r="K766" s="2" t="s">
        <v>3787</v>
      </c>
      <c r="L766" s="2" t="s">
        <v>3788</v>
      </c>
      <c r="M766" s="2">
        <f>IF(LEN(Tabella14[[#This Row],[OmniClass Number]])=11,1,IF(LEN(Tabella14[[#This Row],[OmniClass Number]])=14,2,IF(LEN(Tabella14[[#This Row],[OmniClass Number]])=17,3,4)))</f>
        <v>3</v>
      </c>
    </row>
    <row r="767" spans="11:13">
      <c r="K767" s="2" t="s">
        <v>3789</v>
      </c>
      <c r="L767" s="2" t="s">
        <v>3790</v>
      </c>
      <c r="M767" s="2">
        <f>IF(LEN(Tabella14[[#This Row],[OmniClass Number]])=11,1,IF(LEN(Tabella14[[#This Row],[OmniClass Number]])=14,2,IF(LEN(Tabella14[[#This Row],[OmniClass Number]])=17,3,4)))</f>
        <v>3</v>
      </c>
    </row>
    <row r="768" spans="11:13">
      <c r="K768" s="2" t="s">
        <v>3791</v>
      </c>
      <c r="L768" s="2" t="s">
        <v>3792</v>
      </c>
      <c r="M768" s="2">
        <f>IF(LEN(Tabella14[[#This Row],[OmniClass Number]])=11,1,IF(LEN(Tabella14[[#This Row],[OmniClass Number]])=14,2,IF(LEN(Tabella14[[#This Row],[OmniClass Number]])=17,3,4)))</f>
        <v>2</v>
      </c>
    </row>
    <row r="769" spans="11:13">
      <c r="K769" s="2" t="s">
        <v>2322</v>
      </c>
      <c r="L769" s="2" t="s">
        <v>3793</v>
      </c>
      <c r="M769" s="2">
        <f>IF(LEN(Tabella14[[#This Row],[OmniClass Number]])=11,1,IF(LEN(Tabella14[[#This Row],[OmniClass Number]])=14,2,IF(LEN(Tabella14[[#This Row],[OmniClass Number]])=17,3,4)))</f>
        <v>2</v>
      </c>
    </row>
    <row r="770" spans="11:13">
      <c r="K770" s="2" t="s">
        <v>3794</v>
      </c>
      <c r="L770" s="2" t="s">
        <v>3795</v>
      </c>
      <c r="M770" s="2">
        <f>IF(LEN(Tabella14[[#This Row],[OmniClass Number]])=11,1,IF(LEN(Tabella14[[#This Row],[OmniClass Number]])=14,2,IF(LEN(Tabella14[[#This Row],[OmniClass Number]])=17,3,4)))</f>
        <v>1</v>
      </c>
    </row>
    <row r="771" spans="11:13">
      <c r="K771" s="2" t="s">
        <v>3796</v>
      </c>
      <c r="L771" s="2" t="s">
        <v>3797</v>
      </c>
      <c r="M771" s="2">
        <f>IF(LEN(Tabella14[[#This Row],[OmniClass Number]])=11,1,IF(LEN(Tabella14[[#This Row],[OmniClass Number]])=14,2,IF(LEN(Tabella14[[#This Row],[OmniClass Number]])=17,3,4)))</f>
        <v>1</v>
      </c>
    </row>
    <row r="772" spans="11:13">
      <c r="K772" s="2" t="s">
        <v>3798</v>
      </c>
      <c r="L772" s="2" t="s">
        <v>3799</v>
      </c>
      <c r="M772" s="2">
        <f>IF(LEN(Tabella14[[#This Row],[OmniClass Number]])=11,1,IF(LEN(Tabella14[[#This Row],[OmniClass Number]])=14,2,IF(LEN(Tabella14[[#This Row],[OmniClass Number]])=17,3,4)))</f>
        <v>2</v>
      </c>
    </row>
    <row r="773" spans="11:13">
      <c r="K773" s="2" t="s">
        <v>3800</v>
      </c>
      <c r="L773" s="2" t="s">
        <v>3801</v>
      </c>
      <c r="M773" s="2">
        <f>IF(LEN(Tabella14[[#This Row],[OmniClass Number]])=11,1,IF(LEN(Tabella14[[#This Row],[OmniClass Number]])=14,2,IF(LEN(Tabella14[[#This Row],[OmniClass Number]])=17,3,4)))</f>
        <v>2</v>
      </c>
    </row>
    <row r="774" spans="11:13">
      <c r="K774" s="2" t="s">
        <v>3802</v>
      </c>
      <c r="L774" s="2" t="s">
        <v>3803</v>
      </c>
      <c r="M774" s="2">
        <f>IF(LEN(Tabella14[[#This Row],[OmniClass Number]])=11,1,IF(LEN(Tabella14[[#This Row],[OmniClass Number]])=14,2,IF(LEN(Tabella14[[#This Row],[OmniClass Number]])=17,3,4)))</f>
        <v>2</v>
      </c>
    </row>
    <row r="775" spans="11:13">
      <c r="K775" s="2" t="s">
        <v>3804</v>
      </c>
      <c r="L775" s="2" t="s">
        <v>3805</v>
      </c>
      <c r="M775" s="2">
        <f>IF(LEN(Tabella14[[#This Row],[OmniClass Number]])=11,1,IF(LEN(Tabella14[[#This Row],[OmniClass Number]])=14,2,IF(LEN(Tabella14[[#This Row],[OmniClass Number]])=17,3,4)))</f>
        <v>2</v>
      </c>
    </row>
    <row r="776" spans="11:13">
      <c r="K776" s="2" t="s">
        <v>3806</v>
      </c>
      <c r="L776" s="2" t="s">
        <v>3807</v>
      </c>
      <c r="M776" s="2">
        <f>IF(LEN(Tabella14[[#This Row],[OmniClass Number]])=11,1,IF(LEN(Tabella14[[#This Row],[OmniClass Number]])=14,2,IF(LEN(Tabella14[[#This Row],[OmniClass Number]])=17,3,4)))</f>
        <v>2</v>
      </c>
    </row>
    <row r="777" spans="11:13">
      <c r="K777" s="2" t="s">
        <v>3808</v>
      </c>
      <c r="L777" s="2" t="s">
        <v>3809</v>
      </c>
      <c r="M777" s="2">
        <f>IF(LEN(Tabella14[[#This Row],[OmniClass Number]])=11,1,IF(LEN(Tabella14[[#This Row],[OmniClass Number]])=14,2,IF(LEN(Tabella14[[#This Row],[OmniClass Number]])=17,3,4)))</f>
        <v>2</v>
      </c>
    </row>
    <row r="778" spans="11:13">
      <c r="K778" s="2" t="s">
        <v>3810</v>
      </c>
      <c r="L778" s="2" t="s">
        <v>3811</v>
      </c>
      <c r="M778" s="2">
        <f>IF(LEN(Tabella14[[#This Row],[OmniClass Number]])=11,1,IF(LEN(Tabella14[[#This Row],[OmniClass Number]])=14,2,IF(LEN(Tabella14[[#This Row],[OmniClass Number]])=17,3,4)))</f>
        <v>2</v>
      </c>
    </row>
    <row r="779" spans="11:13">
      <c r="K779" s="2" t="s">
        <v>3812</v>
      </c>
      <c r="L779" s="2" t="s">
        <v>3813</v>
      </c>
      <c r="M779" s="2">
        <f>IF(LEN(Tabella14[[#This Row],[OmniClass Number]])=11,1,IF(LEN(Tabella14[[#This Row],[OmniClass Number]])=14,2,IF(LEN(Tabella14[[#This Row],[OmniClass Number]])=17,3,4)))</f>
        <v>2</v>
      </c>
    </row>
    <row r="780" spans="11:13">
      <c r="K780" s="2" t="s">
        <v>3814</v>
      </c>
      <c r="L780" s="2" t="s">
        <v>3815</v>
      </c>
      <c r="M780" s="2">
        <f>IF(LEN(Tabella14[[#This Row],[OmniClass Number]])=11,1,IF(LEN(Tabella14[[#This Row],[OmniClass Number]])=14,2,IF(LEN(Tabella14[[#This Row],[OmniClass Number]])=17,3,4)))</f>
        <v>2</v>
      </c>
    </row>
    <row r="781" spans="11:13">
      <c r="K781" s="2" t="s">
        <v>3816</v>
      </c>
      <c r="L781" s="2" t="s">
        <v>3817</v>
      </c>
      <c r="M781" s="2">
        <f>IF(LEN(Tabella14[[#This Row],[OmniClass Number]])=11,1,IF(LEN(Tabella14[[#This Row],[OmniClass Number]])=14,2,IF(LEN(Tabella14[[#This Row],[OmniClass Number]])=17,3,4)))</f>
        <v>2</v>
      </c>
    </row>
    <row r="782" spans="11:13">
      <c r="K782" s="2" t="s">
        <v>3818</v>
      </c>
      <c r="L782" s="2" t="s">
        <v>3819</v>
      </c>
      <c r="M782" s="2">
        <f>IF(LEN(Tabella14[[#This Row],[OmniClass Number]])=11,1,IF(LEN(Tabella14[[#This Row],[OmniClass Number]])=14,2,IF(LEN(Tabella14[[#This Row],[OmniClass Number]])=17,3,4)))</f>
        <v>2</v>
      </c>
    </row>
    <row r="783" spans="11:13">
      <c r="K783" s="2" t="s">
        <v>3820</v>
      </c>
      <c r="L783" s="2" t="s">
        <v>3821</v>
      </c>
      <c r="M783" s="2">
        <f>IF(LEN(Tabella14[[#This Row],[OmniClass Number]])=11,1,IF(LEN(Tabella14[[#This Row],[OmniClass Number]])=14,2,IF(LEN(Tabella14[[#This Row],[OmniClass Number]])=17,3,4)))</f>
        <v>2</v>
      </c>
    </row>
    <row r="784" spans="11:13">
      <c r="K784" s="2" t="s">
        <v>3822</v>
      </c>
      <c r="L784" s="2" t="s">
        <v>3823</v>
      </c>
      <c r="M784" s="2">
        <f>IF(LEN(Tabella14[[#This Row],[OmniClass Number]])=11,1,IF(LEN(Tabella14[[#This Row],[OmniClass Number]])=14,2,IF(LEN(Tabella14[[#This Row],[OmniClass Number]])=17,3,4)))</f>
        <v>2</v>
      </c>
    </row>
    <row r="785" spans="11:13">
      <c r="K785" s="2" t="s">
        <v>3824</v>
      </c>
      <c r="L785" s="2" t="s">
        <v>3825</v>
      </c>
      <c r="M785" s="2">
        <f>IF(LEN(Tabella14[[#This Row],[OmniClass Number]])=11,1,IF(LEN(Tabella14[[#This Row],[OmniClass Number]])=14,2,IF(LEN(Tabella14[[#This Row],[OmniClass Number]])=17,3,4)))</f>
        <v>3</v>
      </c>
    </row>
    <row r="786" spans="11:13">
      <c r="K786" s="2" t="s">
        <v>3826</v>
      </c>
      <c r="L786" s="2" t="s">
        <v>3827</v>
      </c>
      <c r="M786" s="2">
        <f>IF(LEN(Tabella14[[#This Row],[OmniClass Number]])=11,1,IF(LEN(Tabella14[[#This Row],[OmniClass Number]])=14,2,IF(LEN(Tabella14[[#This Row],[OmniClass Number]])=17,3,4)))</f>
        <v>3</v>
      </c>
    </row>
    <row r="787" spans="11:13">
      <c r="K787" s="2" t="s">
        <v>3828</v>
      </c>
      <c r="L787" s="2" t="s">
        <v>3829</v>
      </c>
      <c r="M787" s="2">
        <f>IF(LEN(Tabella14[[#This Row],[OmniClass Number]])=11,1,IF(LEN(Tabella14[[#This Row],[OmniClass Number]])=14,2,IF(LEN(Tabella14[[#This Row],[OmniClass Number]])=17,3,4)))</f>
        <v>3</v>
      </c>
    </row>
    <row r="788" spans="11:13">
      <c r="K788" s="2" t="s">
        <v>3830</v>
      </c>
      <c r="L788" s="2" t="s">
        <v>3831</v>
      </c>
      <c r="M788" s="2">
        <f>IF(LEN(Tabella14[[#This Row],[OmniClass Number]])=11,1,IF(LEN(Tabella14[[#This Row],[OmniClass Number]])=14,2,IF(LEN(Tabella14[[#This Row],[OmniClass Number]])=17,3,4)))</f>
        <v>1</v>
      </c>
    </row>
    <row r="789" spans="11:13">
      <c r="K789" s="2" t="s">
        <v>3832</v>
      </c>
      <c r="L789" s="2" t="s">
        <v>3833</v>
      </c>
      <c r="M789" s="2">
        <f>IF(LEN(Tabella14[[#This Row],[OmniClass Number]])=11,1,IF(LEN(Tabella14[[#This Row],[OmniClass Number]])=14,2,IF(LEN(Tabella14[[#This Row],[OmniClass Number]])=17,3,4)))</f>
        <v>1</v>
      </c>
    </row>
    <row r="790" spans="11:13">
      <c r="K790" s="2" t="s">
        <v>3834</v>
      </c>
      <c r="L790" s="2" t="s">
        <v>3835</v>
      </c>
      <c r="M790" s="2">
        <f>IF(LEN(Tabella14[[#This Row],[OmniClass Number]])=11,1,IF(LEN(Tabella14[[#This Row],[OmniClass Number]])=14,2,IF(LEN(Tabella14[[#This Row],[OmniClass Number]])=17,3,4)))</f>
        <v>2</v>
      </c>
    </row>
    <row r="791" spans="11:13">
      <c r="K791" s="2" t="s">
        <v>3836</v>
      </c>
      <c r="L791" s="2" t="s">
        <v>3837</v>
      </c>
      <c r="M791" s="2">
        <f>IF(LEN(Tabella14[[#This Row],[OmniClass Number]])=11,1,IF(LEN(Tabella14[[#This Row],[OmniClass Number]])=14,2,IF(LEN(Tabella14[[#This Row],[OmniClass Number]])=17,3,4)))</f>
        <v>3</v>
      </c>
    </row>
    <row r="792" spans="11:13">
      <c r="K792" s="2" t="s">
        <v>3838</v>
      </c>
      <c r="L792" s="2" t="s">
        <v>3839</v>
      </c>
      <c r="M792" s="2">
        <f>IF(LEN(Tabella14[[#This Row],[OmniClass Number]])=11,1,IF(LEN(Tabella14[[#This Row],[OmniClass Number]])=14,2,IF(LEN(Tabella14[[#This Row],[OmniClass Number]])=17,3,4)))</f>
        <v>3</v>
      </c>
    </row>
    <row r="793" spans="11:13">
      <c r="K793" s="2" t="s">
        <v>3840</v>
      </c>
      <c r="L793" s="2" t="s">
        <v>3841</v>
      </c>
      <c r="M793" s="2">
        <f>IF(LEN(Tabella14[[#This Row],[OmniClass Number]])=11,1,IF(LEN(Tabella14[[#This Row],[OmniClass Number]])=14,2,IF(LEN(Tabella14[[#This Row],[OmniClass Number]])=17,3,4)))</f>
        <v>2</v>
      </c>
    </row>
    <row r="794" spans="11:13">
      <c r="K794" s="2" t="s">
        <v>3842</v>
      </c>
      <c r="L794" s="2" t="s">
        <v>3843</v>
      </c>
      <c r="M794" s="2">
        <f>IF(LEN(Tabella14[[#This Row],[OmniClass Number]])=11,1,IF(LEN(Tabella14[[#This Row],[OmniClass Number]])=14,2,IF(LEN(Tabella14[[#This Row],[OmniClass Number]])=17,3,4)))</f>
        <v>2</v>
      </c>
    </row>
    <row r="795" spans="11:13">
      <c r="K795" s="2" t="s">
        <v>3844</v>
      </c>
      <c r="L795" s="2" t="s">
        <v>3845</v>
      </c>
      <c r="M795" s="2">
        <f>IF(LEN(Tabella14[[#This Row],[OmniClass Number]])=11,1,IF(LEN(Tabella14[[#This Row],[OmniClass Number]])=14,2,IF(LEN(Tabella14[[#This Row],[OmniClass Number]])=17,3,4)))</f>
        <v>3</v>
      </c>
    </row>
    <row r="796" spans="11:13">
      <c r="K796" s="2" t="s">
        <v>3846</v>
      </c>
      <c r="L796" s="2" t="s">
        <v>3847</v>
      </c>
      <c r="M796" s="2">
        <f>IF(LEN(Tabella14[[#This Row],[OmniClass Number]])=11,1,IF(LEN(Tabella14[[#This Row],[OmniClass Number]])=14,2,IF(LEN(Tabella14[[#This Row],[OmniClass Number]])=17,3,4)))</f>
        <v>2</v>
      </c>
    </row>
    <row r="797" spans="11:13">
      <c r="K797" s="2" t="s">
        <v>3848</v>
      </c>
      <c r="L797" s="2" t="s">
        <v>3849</v>
      </c>
      <c r="M797" s="2">
        <f>IF(LEN(Tabella14[[#This Row],[OmniClass Number]])=11,1,IF(LEN(Tabella14[[#This Row],[OmniClass Number]])=14,2,IF(LEN(Tabella14[[#This Row],[OmniClass Number]])=17,3,4)))</f>
        <v>2</v>
      </c>
    </row>
    <row r="798" spans="11:13">
      <c r="K798" s="2" t="s">
        <v>3850</v>
      </c>
      <c r="L798" s="2" t="s">
        <v>3851</v>
      </c>
      <c r="M798" s="2">
        <f>IF(LEN(Tabella14[[#This Row],[OmniClass Number]])=11,1,IF(LEN(Tabella14[[#This Row],[OmniClass Number]])=14,2,IF(LEN(Tabella14[[#This Row],[OmniClass Number]])=17,3,4)))</f>
        <v>2</v>
      </c>
    </row>
    <row r="799" spans="11:13">
      <c r="K799" s="2" t="s">
        <v>3852</v>
      </c>
      <c r="L799" s="2" t="s">
        <v>3853</v>
      </c>
      <c r="M799" s="2">
        <f>IF(LEN(Tabella14[[#This Row],[OmniClass Number]])=11,1,IF(LEN(Tabella14[[#This Row],[OmniClass Number]])=14,2,IF(LEN(Tabella14[[#This Row],[OmniClass Number]])=17,3,4)))</f>
        <v>2</v>
      </c>
    </row>
    <row r="800" spans="11:13">
      <c r="K800" s="2" t="s">
        <v>3854</v>
      </c>
      <c r="L800" s="2" t="s">
        <v>3855</v>
      </c>
      <c r="M800" s="2">
        <f>IF(LEN(Tabella14[[#This Row],[OmniClass Number]])=11,1,IF(LEN(Tabella14[[#This Row],[OmniClass Number]])=14,2,IF(LEN(Tabella14[[#This Row],[OmniClass Number]])=17,3,4)))</f>
        <v>2</v>
      </c>
    </row>
    <row r="801" spans="11:13">
      <c r="K801" s="2" t="s">
        <v>3856</v>
      </c>
      <c r="L801" s="2" t="s">
        <v>3857</v>
      </c>
      <c r="M801" s="2">
        <f>IF(LEN(Tabella14[[#This Row],[OmniClass Number]])=11,1,IF(LEN(Tabella14[[#This Row],[OmniClass Number]])=14,2,IF(LEN(Tabella14[[#This Row],[OmniClass Number]])=17,3,4)))</f>
        <v>2</v>
      </c>
    </row>
    <row r="802" spans="11:13">
      <c r="K802" s="2" t="s">
        <v>3858</v>
      </c>
      <c r="L802" s="2" t="s">
        <v>3859</v>
      </c>
      <c r="M802" s="2">
        <f>IF(LEN(Tabella14[[#This Row],[OmniClass Number]])=11,1,IF(LEN(Tabella14[[#This Row],[OmniClass Number]])=14,2,IF(LEN(Tabella14[[#This Row],[OmniClass Number]])=17,3,4)))</f>
        <v>2</v>
      </c>
    </row>
    <row r="803" spans="11:13">
      <c r="K803" s="2" t="s">
        <v>3860</v>
      </c>
      <c r="L803" s="2" t="s">
        <v>3861</v>
      </c>
      <c r="M803" s="2">
        <f>IF(LEN(Tabella14[[#This Row],[OmniClass Number]])=11,1,IF(LEN(Tabella14[[#This Row],[OmniClass Number]])=14,2,IF(LEN(Tabella14[[#This Row],[OmniClass Number]])=17,3,4)))</f>
        <v>2</v>
      </c>
    </row>
    <row r="804" spans="11:13">
      <c r="K804" s="2" t="s">
        <v>3862</v>
      </c>
      <c r="L804" s="2" t="s">
        <v>3863</v>
      </c>
      <c r="M804" s="2">
        <f>IF(LEN(Tabella14[[#This Row],[OmniClass Number]])=11,1,IF(LEN(Tabella14[[#This Row],[OmniClass Number]])=14,2,IF(LEN(Tabella14[[#This Row],[OmniClass Number]])=17,3,4)))</f>
        <v>2</v>
      </c>
    </row>
    <row r="805" spans="11:13">
      <c r="K805" s="2" t="s">
        <v>3864</v>
      </c>
      <c r="L805" s="2" t="s">
        <v>3865</v>
      </c>
      <c r="M805" s="2">
        <f>IF(LEN(Tabella14[[#This Row],[OmniClass Number]])=11,1,IF(LEN(Tabella14[[#This Row],[OmniClass Number]])=14,2,IF(LEN(Tabella14[[#This Row],[OmniClass Number]])=17,3,4)))</f>
        <v>2</v>
      </c>
    </row>
    <row r="806" spans="11:13">
      <c r="K806" s="2" t="s">
        <v>3866</v>
      </c>
      <c r="L806" s="2" t="s">
        <v>3867</v>
      </c>
      <c r="M806" s="2">
        <f>IF(LEN(Tabella14[[#This Row],[OmniClass Number]])=11,1,IF(LEN(Tabella14[[#This Row],[OmniClass Number]])=14,2,IF(LEN(Tabella14[[#This Row],[OmniClass Number]])=17,3,4)))</f>
        <v>3</v>
      </c>
    </row>
    <row r="807" spans="11:13">
      <c r="K807" s="2" t="s">
        <v>3868</v>
      </c>
      <c r="L807" s="2" t="s">
        <v>3869</v>
      </c>
      <c r="M807" s="2">
        <f>IF(LEN(Tabella14[[#This Row],[OmniClass Number]])=11,1,IF(LEN(Tabella14[[#This Row],[OmniClass Number]])=14,2,IF(LEN(Tabella14[[#This Row],[OmniClass Number]])=17,3,4)))</f>
        <v>3</v>
      </c>
    </row>
    <row r="808" spans="11:13">
      <c r="K808" s="2" t="s">
        <v>3870</v>
      </c>
      <c r="L808" s="2" t="s">
        <v>3871</v>
      </c>
      <c r="M808" s="2">
        <f>IF(LEN(Tabella14[[#This Row],[OmniClass Number]])=11,1,IF(LEN(Tabella14[[#This Row],[OmniClass Number]])=14,2,IF(LEN(Tabella14[[#This Row],[OmniClass Number]])=17,3,4)))</f>
        <v>2</v>
      </c>
    </row>
    <row r="809" spans="11:13">
      <c r="K809" s="2" t="s">
        <v>3872</v>
      </c>
      <c r="L809" s="2" t="s">
        <v>3873</v>
      </c>
      <c r="M809" s="2">
        <f>IF(LEN(Tabella14[[#This Row],[OmniClass Number]])=11,1,IF(LEN(Tabella14[[#This Row],[OmniClass Number]])=14,2,IF(LEN(Tabella14[[#This Row],[OmniClass Number]])=17,3,4)))</f>
        <v>2</v>
      </c>
    </row>
    <row r="810" spans="11:13">
      <c r="K810" s="2" t="s">
        <v>1267</v>
      </c>
      <c r="L810" s="2" t="s">
        <v>3874</v>
      </c>
      <c r="M810" s="2">
        <f>IF(LEN(Tabella14[[#This Row],[OmniClass Number]])=11,1,IF(LEN(Tabella14[[#This Row],[OmniClass Number]])=14,2,IF(LEN(Tabella14[[#This Row],[OmniClass Number]])=17,3,4)))</f>
        <v>1</v>
      </c>
    </row>
    <row r="811" spans="11:13">
      <c r="K811" s="2" t="s">
        <v>3875</v>
      </c>
      <c r="L811" s="2" t="s">
        <v>3876</v>
      </c>
      <c r="M811" s="2">
        <f>IF(LEN(Tabella14[[#This Row],[OmniClass Number]])=11,1,IF(LEN(Tabella14[[#This Row],[OmniClass Number]])=14,2,IF(LEN(Tabella14[[#This Row],[OmniClass Number]])=17,3,4)))</f>
        <v>2</v>
      </c>
    </row>
    <row r="812" spans="11:13">
      <c r="K812" s="2" t="s">
        <v>3877</v>
      </c>
      <c r="L812" s="2" t="s">
        <v>3878</v>
      </c>
      <c r="M812" s="2">
        <f>IF(LEN(Tabella14[[#This Row],[OmniClass Number]])=11,1,IF(LEN(Tabella14[[#This Row],[OmniClass Number]])=14,2,IF(LEN(Tabella14[[#This Row],[OmniClass Number]])=17,3,4)))</f>
        <v>2</v>
      </c>
    </row>
    <row r="813" spans="11:13">
      <c r="K813" s="2" t="s">
        <v>3879</v>
      </c>
      <c r="L813" s="2" t="s">
        <v>3880</v>
      </c>
      <c r="M813" s="2">
        <f>IF(LEN(Tabella14[[#This Row],[OmniClass Number]])=11,1,IF(LEN(Tabella14[[#This Row],[OmniClass Number]])=14,2,IF(LEN(Tabella14[[#This Row],[OmniClass Number]])=17,3,4)))</f>
        <v>2</v>
      </c>
    </row>
    <row r="814" spans="11:13">
      <c r="K814" s="2" t="s">
        <v>3881</v>
      </c>
      <c r="L814" s="2" t="s">
        <v>3882</v>
      </c>
      <c r="M814" s="2">
        <f>IF(LEN(Tabella14[[#This Row],[OmniClass Number]])=11,1,IF(LEN(Tabella14[[#This Row],[OmniClass Number]])=14,2,IF(LEN(Tabella14[[#This Row],[OmniClass Number]])=17,3,4)))</f>
        <v>3</v>
      </c>
    </row>
    <row r="815" spans="11:13">
      <c r="K815" s="2" t="s">
        <v>3883</v>
      </c>
      <c r="L815" s="2" t="s">
        <v>3884</v>
      </c>
      <c r="M815" s="2">
        <f>IF(LEN(Tabella14[[#This Row],[OmniClass Number]])=11,1,IF(LEN(Tabella14[[#This Row],[OmniClass Number]])=14,2,IF(LEN(Tabella14[[#This Row],[OmniClass Number]])=17,3,4)))</f>
        <v>2</v>
      </c>
    </row>
    <row r="816" spans="11:13">
      <c r="K816" s="2" t="s">
        <v>3885</v>
      </c>
      <c r="L816" s="2" t="s">
        <v>3886</v>
      </c>
      <c r="M816" s="2">
        <f>IF(LEN(Tabella14[[#This Row],[OmniClass Number]])=11,1,IF(LEN(Tabella14[[#This Row],[OmniClass Number]])=14,2,IF(LEN(Tabella14[[#This Row],[OmniClass Number]])=17,3,4)))</f>
        <v>2</v>
      </c>
    </row>
    <row r="817" spans="11:13">
      <c r="K817" s="2" t="s">
        <v>3887</v>
      </c>
      <c r="L817" s="2" t="s">
        <v>3888</v>
      </c>
      <c r="M817" s="2">
        <f>IF(LEN(Tabella14[[#This Row],[OmniClass Number]])=11,1,IF(LEN(Tabella14[[#This Row],[OmniClass Number]])=14,2,IF(LEN(Tabella14[[#This Row],[OmniClass Number]])=17,3,4)))</f>
        <v>2</v>
      </c>
    </row>
    <row r="818" spans="11:13">
      <c r="K818" s="2" t="s">
        <v>3889</v>
      </c>
      <c r="L818" s="2" t="s">
        <v>3890</v>
      </c>
      <c r="M818" s="2">
        <f>IF(LEN(Tabella14[[#This Row],[OmniClass Number]])=11,1,IF(LEN(Tabella14[[#This Row],[OmniClass Number]])=14,2,IF(LEN(Tabella14[[#This Row],[OmniClass Number]])=17,3,4)))</f>
        <v>2</v>
      </c>
    </row>
    <row r="819" spans="11:13">
      <c r="K819" s="2" t="s">
        <v>3891</v>
      </c>
      <c r="L819" s="2" t="s">
        <v>3892</v>
      </c>
      <c r="M819" s="2">
        <f>IF(LEN(Tabella14[[#This Row],[OmniClass Number]])=11,1,IF(LEN(Tabella14[[#This Row],[OmniClass Number]])=14,2,IF(LEN(Tabella14[[#This Row],[OmniClass Number]])=17,3,4)))</f>
        <v>2</v>
      </c>
    </row>
    <row r="820" spans="11:13">
      <c r="K820" s="2" t="s">
        <v>3893</v>
      </c>
      <c r="L820" s="2" t="s">
        <v>3894</v>
      </c>
      <c r="M820" s="2">
        <f>IF(LEN(Tabella14[[#This Row],[OmniClass Number]])=11,1,IF(LEN(Tabella14[[#This Row],[OmniClass Number]])=14,2,IF(LEN(Tabella14[[#This Row],[OmniClass Number]])=17,3,4)))</f>
        <v>1</v>
      </c>
    </row>
    <row r="821" spans="11:13">
      <c r="K821" s="2" t="s">
        <v>3895</v>
      </c>
      <c r="L821" s="2" t="s">
        <v>3896</v>
      </c>
      <c r="M821" s="2">
        <f>IF(LEN(Tabella14[[#This Row],[OmniClass Number]])=11,1,IF(LEN(Tabella14[[#This Row],[OmniClass Number]])=14,2,IF(LEN(Tabella14[[#This Row],[OmniClass Number]])=17,3,4)))</f>
        <v>2</v>
      </c>
    </row>
    <row r="822" spans="11:13">
      <c r="K822" s="2" t="s">
        <v>3897</v>
      </c>
      <c r="L822" s="2" t="s">
        <v>3898</v>
      </c>
      <c r="M822" s="2">
        <f>IF(LEN(Tabella14[[#This Row],[OmniClass Number]])=11,1,IF(LEN(Tabella14[[#This Row],[OmniClass Number]])=14,2,IF(LEN(Tabella14[[#This Row],[OmniClass Number]])=17,3,4)))</f>
        <v>3</v>
      </c>
    </row>
    <row r="823" spans="11:13">
      <c r="K823" s="2" t="s">
        <v>3899</v>
      </c>
      <c r="L823" s="2" t="s">
        <v>3900</v>
      </c>
      <c r="M823" s="2">
        <f>IF(LEN(Tabella14[[#This Row],[OmniClass Number]])=11,1,IF(LEN(Tabella14[[#This Row],[OmniClass Number]])=14,2,IF(LEN(Tabella14[[#This Row],[OmniClass Number]])=17,3,4)))</f>
        <v>3</v>
      </c>
    </row>
    <row r="824" spans="11:13">
      <c r="K824" s="2" t="s">
        <v>3901</v>
      </c>
      <c r="L824" s="2" t="s">
        <v>3902</v>
      </c>
      <c r="M824" s="2">
        <f>IF(LEN(Tabella14[[#This Row],[OmniClass Number]])=11,1,IF(LEN(Tabella14[[#This Row],[OmniClass Number]])=14,2,IF(LEN(Tabella14[[#This Row],[OmniClass Number]])=17,3,4)))</f>
        <v>2</v>
      </c>
    </row>
    <row r="825" spans="11:13">
      <c r="K825" s="2" t="s">
        <v>3903</v>
      </c>
      <c r="L825" s="2" t="s">
        <v>3904</v>
      </c>
      <c r="M825" s="2">
        <f>IF(LEN(Tabella14[[#This Row],[OmniClass Number]])=11,1,IF(LEN(Tabella14[[#This Row],[OmniClass Number]])=14,2,IF(LEN(Tabella14[[#This Row],[OmniClass Number]])=17,3,4)))</f>
        <v>3</v>
      </c>
    </row>
    <row r="826" spans="11:13">
      <c r="K826" s="2" t="s">
        <v>3905</v>
      </c>
      <c r="L826" s="2" t="s">
        <v>3906</v>
      </c>
      <c r="M826" s="2">
        <f>IF(LEN(Tabella14[[#This Row],[OmniClass Number]])=11,1,IF(LEN(Tabella14[[#This Row],[OmniClass Number]])=14,2,IF(LEN(Tabella14[[#This Row],[OmniClass Number]])=17,3,4)))</f>
        <v>1</v>
      </c>
    </row>
    <row r="827" spans="11:13">
      <c r="K827" s="2" t="s">
        <v>3907</v>
      </c>
      <c r="L827" s="2" t="s">
        <v>3908</v>
      </c>
      <c r="M827" s="2">
        <f>IF(LEN(Tabella14[[#This Row],[OmniClass Number]])=11,1,IF(LEN(Tabella14[[#This Row],[OmniClass Number]])=14,2,IF(LEN(Tabella14[[#This Row],[OmniClass Number]])=17,3,4)))</f>
        <v>2</v>
      </c>
    </row>
    <row r="828" spans="11:13">
      <c r="K828" s="2" t="s">
        <v>3909</v>
      </c>
      <c r="L828" s="2" t="s">
        <v>3910</v>
      </c>
      <c r="M828" s="2">
        <f>IF(LEN(Tabella14[[#This Row],[OmniClass Number]])=11,1,IF(LEN(Tabella14[[#This Row],[OmniClass Number]])=14,2,IF(LEN(Tabella14[[#This Row],[OmniClass Number]])=17,3,4)))</f>
        <v>2</v>
      </c>
    </row>
    <row r="829" spans="11:13">
      <c r="K829" s="2" t="s">
        <v>3911</v>
      </c>
      <c r="L829" s="2" t="s">
        <v>3912</v>
      </c>
      <c r="M829" s="2">
        <f>IF(LEN(Tabella14[[#This Row],[OmniClass Number]])=11,1,IF(LEN(Tabella14[[#This Row],[OmniClass Number]])=14,2,IF(LEN(Tabella14[[#This Row],[OmniClass Number]])=17,3,4)))</f>
        <v>2</v>
      </c>
    </row>
    <row r="830" spans="11:13">
      <c r="K830" s="2" t="s">
        <v>3913</v>
      </c>
      <c r="L830" s="2" t="s">
        <v>3914</v>
      </c>
      <c r="M830" s="2">
        <f>IF(LEN(Tabella14[[#This Row],[OmniClass Number]])=11,1,IF(LEN(Tabella14[[#This Row],[OmniClass Number]])=14,2,IF(LEN(Tabella14[[#This Row],[OmniClass Number]])=17,3,4)))</f>
        <v>2</v>
      </c>
    </row>
    <row r="831" spans="11:13">
      <c r="K831" s="2" t="s">
        <v>3915</v>
      </c>
      <c r="L831" s="2" t="s">
        <v>3916</v>
      </c>
      <c r="M831" s="2">
        <f>IF(LEN(Tabella14[[#This Row],[OmniClass Number]])=11,1,IF(LEN(Tabella14[[#This Row],[OmniClass Number]])=14,2,IF(LEN(Tabella14[[#This Row],[OmniClass Number]])=17,3,4)))</f>
        <v>1</v>
      </c>
    </row>
    <row r="832" spans="11:13">
      <c r="K832" s="2" t="s">
        <v>3917</v>
      </c>
      <c r="L832" s="2" t="s">
        <v>3918</v>
      </c>
      <c r="M832" s="2">
        <f>IF(LEN(Tabella14[[#This Row],[OmniClass Number]])=11,1,IF(LEN(Tabella14[[#This Row],[OmniClass Number]])=14,2,IF(LEN(Tabella14[[#This Row],[OmniClass Number]])=17,3,4)))</f>
        <v>2</v>
      </c>
    </row>
    <row r="833" spans="11:13">
      <c r="K833" s="2" t="s">
        <v>3919</v>
      </c>
      <c r="L833" s="2" t="s">
        <v>3920</v>
      </c>
      <c r="M833" s="2">
        <f>IF(LEN(Tabella14[[#This Row],[OmniClass Number]])=11,1,IF(LEN(Tabella14[[#This Row],[OmniClass Number]])=14,2,IF(LEN(Tabella14[[#This Row],[OmniClass Number]])=17,3,4)))</f>
        <v>2</v>
      </c>
    </row>
    <row r="834" spans="11:13">
      <c r="K834" s="2" t="s">
        <v>3915</v>
      </c>
      <c r="L834" s="2" t="s">
        <v>3921</v>
      </c>
      <c r="M834" s="2">
        <f>IF(LEN(Tabella14[[#This Row],[OmniClass Number]])=11,1,IF(LEN(Tabella14[[#This Row],[OmniClass Number]])=14,2,IF(LEN(Tabella14[[#This Row],[OmniClass Number]])=17,3,4)))</f>
        <v>2</v>
      </c>
    </row>
    <row r="835" spans="11:13">
      <c r="K835" s="2" t="s">
        <v>3922</v>
      </c>
      <c r="L835" s="2" t="s">
        <v>3923</v>
      </c>
      <c r="M835" s="2">
        <f>IF(LEN(Tabella14[[#This Row],[OmniClass Number]])=11,1,IF(LEN(Tabella14[[#This Row],[OmniClass Number]])=14,2,IF(LEN(Tabella14[[#This Row],[OmniClass Number]])=17,3,4)))</f>
        <v>2</v>
      </c>
    </row>
    <row r="836" spans="11:13">
      <c r="K836" s="2" t="s">
        <v>3924</v>
      </c>
      <c r="L836" s="2" t="s">
        <v>3925</v>
      </c>
      <c r="M836" s="2">
        <f>IF(LEN(Tabella14[[#This Row],[OmniClass Number]])=11,1,IF(LEN(Tabella14[[#This Row],[OmniClass Number]])=14,2,IF(LEN(Tabella14[[#This Row],[OmniClass Number]])=17,3,4)))</f>
        <v>2</v>
      </c>
    </row>
    <row r="837" spans="11:13">
      <c r="K837" s="2" t="s">
        <v>3926</v>
      </c>
      <c r="L837" s="2" t="s">
        <v>3927</v>
      </c>
      <c r="M837" s="2">
        <f>IF(LEN(Tabella14[[#This Row],[OmniClass Number]])=11,1,IF(LEN(Tabella14[[#This Row],[OmniClass Number]])=14,2,IF(LEN(Tabella14[[#This Row],[OmniClass Number]])=17,3,4)))</f>
        <v>2</v>
      </c>
    </row>
    <row r="838" spans="11:13">
      <c r="K838" s="2" t="s">
        <v>3928</v>
      </c>
      <c r="L838" s="2" t="s">
        <v>3929</v>
      </c>
      <c r="M838" s="2">
        <f>IF(LEN(Tabella14[[#This Row],[OmniClass Number]])=11,1,IF(LEN(Tabella14[[#This Row],[OmniClass Number]])=14,2,IF(LEN(Tabella14[[#This Row],[OmniClass Number]])=17,3,4)))</f>
        <v>1</v>
      </c>
    </row>
    <row r="839" spans="11:13">
      <c r="K839" s="2" t="s">
        <v>3930</v>
      </c>
      <c r="L839" s="2" t="s">
        <v>3931</v>
      </c>
      <c r="M839" s="2">
        <f>IF(LEN(Tabella14[[#This Row],[OmniClass Number]])=11,1,IF(LEN(Tabella14[[#This Row],[OmniClass Number]])=14,2,IF(LEN(Tabella14[[#This Row],[OmniClass Number]])=17,3,4)))</f>
        <v>2</v>
      </c>
    </row>
    <row r="840" spans="11:13">
      <c r="K840" s="2" t="s">
        <v>3932</v>
      </c>
      <c r="L840" s="2" t="s">
        <v>3933</v>
      </c>
      <c r="M840" s="2">
        <f>IF(LEN(Tabella14[[#This Row],[OmniClass Number]])=11,1,IF(LEN(Tabella14[[#This Row],[OmniClass Number]])=14,2,IF(LEN(Tabella14[[#This Row],[OmniClass Number]])=17,3,4)))</f>
        <v>2</v>
      </c>
    </row>
    <row r="841" spans="11:13">
      <c r="K841" s="2" t="s">
        <v>1227</v>
      </c>
      <c r="L841" s="2" t="s">
        <v>3934</v>
      </c>
      <c r="M841" s="2">
        <f>IF(LEN(Tabella14[[#This Row],[OmniClass Number]])=11,1,IF(LEN(Tabella14[[#This Row],[OmniClass Number]])=14,2,IF(LEN(Tabella14[[#This Row],[OmniClass Number]])=17,3,4)))</f>
        <v>1</v>
      </c>
    </row>
    <row r="842" spans="11:13">
      <c r="K842" s="2" t="s">
        <v>3935</v>
      </c>
      <c r="L842" s="2" t="s">
        <v>3936</v>
      </c>
      <c r="M842" s="2">
        <f>IF(LEN(Tabella14[[#This Row],[OmniClass Number]])=11,1,IF(LEN(Tabella14[[#This Row],[OmniClass Number]])=14,2,IF(LEN(Tabella14[[#This Row],[OmniClass Number]])=17,3,4)))</f>
        <v>1</v>
      </c>
    </row>
    <row r="843" spans="11:13">
      <c r="K843" s="2" t="s">
        <v>3937</v>
      </c>
      <c r="L843" s="2" t="s">
        <v>3938</v>
      </c>
      <c r="M843" s="2">
        <f>IF(LEN(Tabella14[[#This Row],[OmniClass Number]])=11,1,IF(LEN(Tabella14[[#This Row],[OmniClass Number]])=14,2,IF(LEN(Tabella14[[#This Row],[OmniClass Number]])=17,3,4)))</f>
        <v>2</v>
      </c>
    </row>
    <row r="844" spans="11:13">
      <c r="K844" s="2" t="s">
        <v>3939</v>
      </c>
      <c r="L844" s="2" t="s">
        <v>3940</v>
      </c>
      <c r="M844" s="2">
        <f>IF(LEN(Tabella14[[#This Row],[OmniClass Number]])=11,1,IF(LEN(Tabella14[[#This Row],[OmniClass Number]])=14,2,IF(LEN(Tabella14[[#This Row],[OmniClass Number]])=17,3,4)))</f>
        <v>2</v>
      </c>
    </row>
    <row r="845" spans="11:13">
      <c r="K845" s="2" t="s">
        <v>3941</v>
      </c>
      <c r="L845" s="2" t="s">
        <v>3942</v>
      </c>
      <c r="M845" s="2">
        <f>IF(LEN(Tabella14[[#This Row],[OmniClass Number]])=11,1,IF(LEN(Tabella14[[#This Row],[OmniClass Number]])=14,2,IF(LEN(Tabella14[[#This Row],[OmniClass Number]])=17,3,4)))</f>
        <v>2</v>
      </c>
    </row>
    <row r="846" spans="11:13">
      <c r="K846" s="2" t="s">
        <v>3943</v>
      </c>
      <c r="L846" s="2" t="s">
        <v>3944</v>
      </c>
      <c r="M846" s="2">
        <f>IF(LEN(Tabella14[[#This Row],[OmniClass Number]])=11,1,IF(LEN(Tabella14[[#This Row],[OmniClass Number]])=14,2,IF(LEN(Tabella14[[#This Row],[OmniClass Number]])=17,3,4)))</f>
        <v>1</v>
      </c>
    </row>
    <row r="847" spans="11:13">
      <c r="K847" s="2" t="s">
        <v>3945</v>
      </c>
      <c r="L847" s="2" t="s">
        <v>3946</v>
      </c>
      <c r="M847" s="2">
        <f>IF(LEN(Tabella14[[#This Row],[OmniClass Number]])=11,1,IF(LEN(Tabella14[[#This Row],[OmniClass Number]])=14,2,IF(LEN(Tabella14[[#This Row],[OmniClass Number]])=17,3,4)))</f>
        <v>2</v>
      </c>
    </row>
    <row r="848" spans="11:13">
      <c r="K848" s="2" t="s">
        <v>3947</v>
      </c>
      <c r="L848" s="2" t="s">
        <v>3948</v>
      </c>
      <c r="M848" s="2">
        <f>IF(LEN(Tabella14[[#This Row],[OmniClass Number]])=11,1,IF(LEN(Tabella14[[#This Row],[OmniClass Number]])=14,2,IF(LEN(Tabella14[[#This Row],[OmniClass Number]])=17,3,4)))</f>
        <v>2</v>
      </c>
    </row>
    <row r="849" spans="11:13">
      <c r="K849" s="2" t="s">
        <v>3949</v>
      </c>
      <c r="L849" s="2" t="s">
        <v>3950</v>
      </c>
      <c r="M849" s="2">
        <f>IF(LEN(Tabella14[[#This Row],[OmniClass Number]])=11,1,IF(LEN(Tabella14[[#This Row],[OmniClass Number]])=14,2,IF(LEN(Tabella14[[#This Row],[OmniClass Number]])=17,3,4)))</f>
        <v>1</v>
      </c>
    </row>
    <row r="850" spans="11:13">
      <c r="K850" s="2" t="s">
        <v>3951</v>
      </c>
      <c r="L850" s="2" t="s">
        <v>3952</v>
      </c>
      <c r="M850" s="2">
        <f>IF(LEN(Tabella14[[#This Row],[OmniClass Number]])=11,1,IF(LEN(Tabella14[[#This Row],[OmniClass Number]])=14,2,IF(LEN(Tabella14[[#This Row],[OmniClass Number]])=17,3,4)))</f>
        <v>1</v>
      </c>
    </row>
    <row r="851" spans="11:13">
      <c r="K851" s="2" t="s">
        <v>3953</v>
      </c>
      <c r="L851" s="2" t="s">
        <v>3954</v>
      </c>
      <c r="M851" s="2">
        <f>IF(LEN(Tabella14[[#This Row],[OmniClass Number]])=11,1,IF(LEN(Tabella14[[#This Row],[OmniClass Number]])=14,2,IF(LEN(Tabella14[[#This Row],[OmniClass Number]])=17,3,4)))</f>
        <v>2</v>
      </c>
    </row>
    <row r="852" spans="11:13">
      <c r="K852" s="2" t="s">
        <v>3955</v>
      </c>
      <c r="L852" s="2" t="s">
        <v>3956</v>
      </c>
      <c r="M852" s="2">
        <f>IF(LEN(Tabella14[[#This Row],[OmniClass Number]])=11,1,IF(LEN(Tabella14[[#This Row],[OmniClass Number]])=14,2,IF(LEN(Tabella14[[#This Row],[OmniClass Number]])=17,3,4)))</f>
        <v>3</v>
      </c>
    </row>
    <row r="853" spans="11:13">
      <c r="K853" s="2" t="s">
        <v>3957</v>
      </c>
      <c r="L853" s="2" t="s">
        <v>3958</v>
      </c>
      <c r="M853" s="2">
        <f>IF(LEN(Tabella14[[#This Row],[OmniClass Number]])=11,1,IF(LEN(Tabella14[[#This Row],[OmniClass Number]])=14,2,IF(LEN(Tabella14[[#This Row],[OmniClass Number]])=17,3,4)))</f>
        <v>3</v>
      </c>
    </row>
    <row r="854" spans="11:13">
      <c r="K854" s="2" t="s">
        <v>3959</v>
      </c>
      <c r="L854" s="2" t="s">
        <v>3960</v>
      </c>
      <c r="M854" s="2">
        <f>IF(LEN(Tabella14[[#This Row],[OmniClass Number]])=11,1,IF(LEN(Tabella14[[#This Row],[OmniClass Number]])=14,2,IF(LEN(Tabella14[[#This Row],[OmniClass Number]])=17,3,4)))</f>
        <v>3</v>
      </c>
    </row>
    <row r="855" spans="11:13">
      <c r="K855" s="2" t="s">
        <v>3961</v>
      </c>
      <c r="L855" s="2" t="s">
        <v>3962</v>
      </c>
      <c r="M855" s="2">
        <f>IF(LEN(Tabella14[[#This Row],[OmniClass Number]])=11,1,IF(LEN(Tabella14[[#This Row],[OmniClass Number]])=14,2,IF(LEN(Tabella14[[#This Row],[OmniClass Number]])=17,3,4)))</f>
        <v>3</v>
      </c>
    </row>
    <row r="856" spans="11:13">
      <c r="K856" s="2" t="s">
        <v>3963</v>
      </c>
      <c r="L856" s="2" t="s">
        <v>3964</v>
      </c>
      <c r="M856" s="2">
        <f>IF(LEN(Tabella14[[#This Row],[OmniClass Number]])=11,1,IF(LEN(Tabella14[[#This Row],[OmniClass Number]])=14,2,IF(LEN(Tabella14[[#This Row],[OmniClass Number]])=17,3,4)))</f>
        <v>2</v>
      </c>
    </row>
    <row r="857" spans="11:13">
      <c r="K857" s="2" t="s">
        <v>3965</v>
      </c>
      <c r="L857" s="2" t="s">
        <v>3966</v>
      </c>
      <c r="M857" s="2">
        <f>IF(LEN(Tabella14[[#This Row],[OmniClass Number]])=11,1,IF(LEN(Tabella14[[#This Row],[OmniClass Number]])=14,2,IF(LEN(Tabella14[[#This Row],[OmniClass Number]])=17,3,4)))</f>
        <v>3</v>
      </c>
    </row>
    <row r="858" spans="11:13">
      <c r="K858" s="2" t="s">
        <v>3967</v>
      </c>
      <c r="L858" s="2" t="s">
        <v>3968</v>
      </c>
      <c r="M858" s="2">
        <f>IF(LEN(Tabella14[[#This Row],[OmniClass Number]])=11,1,IF(LEN(Tabella14[[#This Row],[OmniClass Number]])=14,2,IF(LEN(Tabella14[[#This Row],[OmniClass Number]])=17,3,4)))</f>
        <v>3</v>
      </c>
    </row>
    <row r="859" spans="11:13">
      <c r="K859" s="2" t="s">
        <v>3969</v>
      </c>
      <c r="L859" s="2" t="s">
        <v>3970</v>
      </c>
      <c r="M859" s="2">
        <f>IF(LEN(Tabella14[[#This Row],[OmniClass Number]])=11,1,IF(LEN(Tabella14[[#This Row],[OmniClass Number]])=14,2,IF(LEN(Tabella14[[#This Row],[OmniClass Number]])=17,3,4)))</f>
        <v>1</v>
      </c>
    </row>
    <row r="860" spans="11:13">
      <c r="K860" s="2" t="s">
        <v>3971</v>
      </c>
      <c r="L860" s="2" t="s">
        <v>3972</v>
      </c>
      <c r="M860" s="2">
        <f>IF(LEN(Tabella14[[#This Row],[OmniClass Number]])=11,1,IF(LEN(Tabella14[[#This Row],[OmniClass Number]])=14,2,IF(LEN(Tabella14[[#This Row],[OmniClass Number]])=17,3,4)))</f>
        <v>2</v>
      </c>
    </row>
    <row r="861" spans="11:13">
      <c r="K861" s="2" t="s">
        <v>3973</v>
      </c>
      <c r="L861" s="2" t="s">
        <v>3974</v>
      </c>
      <c r="M861" s="2">
        <f>IF(LEN(Tabella14[[#This Row],[OmniClass Number]])=11,1,IF(LEN(Tabella14[[#This Row],[OmniClass Number]])=14,2,IF(LEN(Tabella14[[#This Row],[OmniClass Number]])=17,3,4)))</f>
        <v>2</v>
      </c>
    </row>
    <row r="862" spans="11:13">
      <c r="K862" s="2" t="s">
        <v>3975</v>
      </c>
      <c r="L862" s="2" t="s">
        <v>3976</v>
      </c>
      <c r="M862" s="2">
        <f>IF(LEN(Tabella14[[#This Row],[OmniClass Number]])=11,1,IF(LEN(Tabella14[[#This Row],[OmniClass Number]])=14,2,IF(LEN(Tabella14[[#This Row],[OmniClass Number]])=17,3,4)))</f>
        <v>2</v>
      </c>
    </row>
    <row r="863" spans="11:13">
      <c r="K863" s="2" t="s">
        <v>3977</v>
      </c>
      <c r="L863" s="2" t="s">
        <v>3978</v>
      </c>
      <c r="M863" s="2">
        <f>IF(LEN(Tabella14[[#This Row],[OmniClass Number]])=11,1,IF(LEN(Tabella14[[#This Row],[OmniClass Number]])=14,2,IF(LEN(Tabella14[[#This Row],[OmniClass Number]])=17,3,4)))</f>
        <v>1</v>
      </c>
    </row>
    <row r="864" spans="11:13">
      <c r="K864" s="2" t="s">
        <v>3979</v>
      </c>
      <c r="L864" s="2" t="s">
        <v>3980</v>
      </c>
      <c r="M864" s="2">
        <f>IF(LEN(Tabella14[[#This Row],[OmniClass Number]])=11,1,IF(LEN(Tabella14[[#This Row],[OmniClass Number]])=14,2,IF(LEN(Tabella14[[#This Row],[OmniClass Number]])=17,3,4)))</f>
        <v>2</v>
      </c>
    </row>
    <row r="865" spans="11:13">
      <c r="K865" s="2" t="s">
        <v>3981</v>
      </c>
      <c r="L865" s="2" t="s">
        <v>3982</v>
      </c>
      <c r="M865" s="2">
        <f>IF(LEN(Tabella14[[#This Row],[OmniClass Number]])=11,1,IF(LEN(Tabella14[[#This Row],[OmniClass Number]])=14,2,IF(LEN(Tabella14[[#This Row],[OmniClass Number]])=17,3,4)))</f>
        <v>2</v>
      </c>
    </row>
    <row r="866" spans="11:13">
      <c r="K866" s="2" t="s">
        <v>3983</v>
      </c>
      <c r="L866" s="2" t="s">
        <v>3984</v>
      </c>
      <c r="M866" s="2">
        <f>IF(LEN(Tabella14[[#This Row],[OmniClass Number]])=11,1,IF(LEN(Tabella14[[#This Row],[OmniClass Number]])=14,2,IF(LEN(Tabella14[[#This Row],[OmniClass Number]])=17,3,4)))</f>
        <v>2</v>
      </c>
    </row>
    <row r="867" spans="11:13">
      <c r="K867" s="2" t="s">
        <v>3985</v>
      </c>
      <c r="L867" s="2" t="s">
        <v>3986</v>
      </c>
      <c r="M867" s="2">
        <f>IF(LEN(Tabella14[[#This Row],[OmniClass Number]])=11,1,IF(LEN(Tabella14[[#This Row],[OmniClass Number]])=14,2,IF(LEN(Tabella14[[#This Row],[OmniClass Number]])=17,3,4)))</f>
        <v>2</v>
      </c>
    </row>
    <row r="868" spans="11:13">
      <c r="K868" s="2" t="s">
        <v>3987</v>
      </c>
      <c r="L868" s="2" t="s">
        <v>3988</v>
      </c>
      <c r="M868" s="2">
        <f>IF(LEN(Tabella14[[#This Row],[OmniClass Number]])=11,1,IF(LEN(Tabella14[[#This Row],[OmniClass Number]])=14,2,IF(LEN(Tabella14[[#This Row],[OmniClass Number]])=17,3,4)))</f>
        <v>2</v>
      </c>
    </row>
    <row r="869" spans="11:13">
      <c r="K869" s="2" t="s">
        <v>3989</v>
      </c>
      <c r="L869" s="2" t="s">
        <v>3990</v>
      </c>
      <c r="M869" s="2">
        <f>IF(LEN(Tabella14[[#This Row],[OmniClass Number]])=11,1,IF(LEN(Tabella14[[#This Row],[OmniClass Number]])=14,2,IF(LEN(Tabella14[[#This Row],[OmniClass Number]])=17,3,4)))</f>
        <v>1</v>
      </c>
    </row>
    <row r="870" spans="11:13">
      <c r="K870" s="2" t="s">
        <v>3991</v>
      </c>
      <c r="L870" s="2" t="s">
        <v>3992</v>
      </c>
      <c r="M870" s="2">
        <f>IF(LEN(Tabella14[[#This Row],[OmniClass Number]])=11,1,IF(LEN(Tabella14[[#This Row],[OmniClass Number]])=14,2,IF(LEN(Tabella14[[#This Row],[OmniClass Number]])=17,3,4)))</f>
        <v>2</v>
      </c>
    </row>
    <row r="871" spans="11:13">
      <c r="K871" s="2" t="s">
        <v>3993</v>
      </c>
      <c r="L871" s="2" t="s">
        <v>3994</v>
      </c>
      <c r="M871" s="2">
        <f>IF(LEN(Tabella14[[#This Row],[OmniClass Number]])=11,1,IF(LEN(Tabella14[[#This Row],[OmniClass Number]])=14,2,IF(LEN(Tabella14[[#This Row],[OmniClass Number]])=17,3,4)))</f>
        <v>2</v>
      </c>
    </row>
    <row r="872" spans="11:13">
      <c r="K872" s="2" t="s">
        <v>3995</v>
      </c>
      <c r="L872" s="2" t="s">
        <v>3996</v>
      </c>
      <c r="M872" s="2">
        <f>IF(LEN(Tabella14[[#This Row],[OmniClass Number]])=11,1,IF(LEN(Tabella14[[#This Row],[OmniClass Number]])=14,2,IF(LEN(Tabella14[[#This Row],[OmniClass Number]])=17,3,4)))</f>
        <v>1</v>
      </c>
    </row>
    <row r="873" spans="11:13">
      <c r="K873" s="2" t="s">
        <v>3997</v>
      </c>
      <c r="L873" s="2" t="s">
        <v>3998</v>
      </c>
      <c r="M873" s="2">
        <f>IF(LEN(Tabella14[[#This Row],[OmniClass Number]])=11,1,IF(LEN(Tabella14[[#This Row],[OmniClass Number]])=14,2,IF(LEN(Tabella14[[#This Row],[OmniClass Number]])=17,3,4)))</f>
        <v>2</v>
      </c>
    </row>
    <row r="874" spans="11:13">
      <c r="K874" s="2" t="s">
        <v>3999</v>
      </c>
      <c r="L874" s="2" t="s">
        <v>4000</v>
      </c>
      <c r="M874" s="2">
        <f>IF(LEN(Tabella14[[#This Row],[OmniClass Number]])=11,1,IF(LEN(Tabella14[[#This Row],[OmniClass Number]])=14,2,IF(LEN(Tabella14[[#This Row],[OmniClass Number]])=17,3,4)))</f>
        <v>2</v>
      </c>
    </row>
    <row r="875" spans="11:13">
      <c r="K875" s="2" t="s">
        <v>4001</v>
      </c>
      <c r="L875" s="2" t="s">
        <v>4002</v>
      </c>
      <c r="M875" s="2">
        <f>IF(LEN(Tabella14[[#This Row],[OmniClass Number]])=11,1,IF(LEN(Tabella14[[#This Row],[OmniClass Number]])=14,2,IF(LEN(Tabella14[[#This Row],[OmniClass Number]])=17,3,4)))</f>
        <v>2</v>
      </c>
    </row>
    <row r="876" spans="11:13">
      <c r="K876" s="2" t="s">
        <v>4003</v>
      </c>
      <c r="L876" s="2" t="s">
        <v>4004</v>
      </c>
      <c r="M876" s="2">
        <f>IF(LEN(Tabella14[[#This Row],[OmniClass Number]])=11,1,IF(LEN(Tabella14[[#This Row],[OmniClass Number]])=14,2,IF(LEN(Tabella14[[#This Row],[OmniClass Number]])=17,3,4)))</f>
        <v>2</v>
      </c>
    </row>
    <row r="877" spans="11:13">
      <c r="K877" s="2" t="s">
        <v>4005</v>
      </c>
      <c r="L877" s="2" t="s">
        <v>4006</v>
      </c>
      <c r="M877" s="2">
        <f>IF(LEN(Tabella14[[#This Row],[OmniClass Number]])=11,1,IF(LEN(Tabella14[[#This Row],[OmniClass Number]])=14,2,IF(LEN(Tabella14[[#This Row],[OmniClass Number]])=17,3,4)))</f>
        <v>1</v>
      </c>
    </row>
    <row r="878" spans="11:13">
      <c r="K878" s="2" t="s">
        <v>4007</v>
      </c>
      <c r="L878" s="2" t="s">
        <v>4008</v>
      </c>
      <c r="M878" s="2">
        <f>IF(LEN(Tabella14[[#This Row],[OmniClass Number]])=11,1,IF(LEN(Tabella14[[#This Row],[OmniClass Number]])=14,2,IF(LEN(Tabella14[[#This Row],[OmniClass Number]])=17,3,4)))</f>
        <v>2</v>
      </c>
    </row>
    <row r="879" spans="11:13">
      <c r="K879" s="2" t="s">
        <v>4009</v>
      </c>
      <c r="L879" s="2" t="s">
        <v>4010</v>
      </c>
      <c r="M879" s="2">
        <f>IF(LEN(Tabella14[[#This Row],[OmniClass Number]])=11,1,IF(LEN(Tabella14[[#This Row],[OmniClass Number]])=14,2,IF(LEN(Tabella14[[#This Row],[OmniClass Number]])=17,3,4)))</f>
        <v>1</v>
      </c>
    </row>
    <row r="880" spans="11:13">
      <c r="K880" s="2" t="s">
        <v>4011</v>
      </c>
      <c r="L880" s="2" t="s">
        <v>4012</v>
      </c>
      <c r="M880" s="2">
        <f>IF(LEN(Tabella14[[#This Row],[OmniClass Number]])=11,1,IF(LEN(Tabella14[[#This Row],[OmniClass Number]])=14,2,IF(LEN(Tabella14[[#This Row],[OmniClass Number]])=17,3,4)))</f>
        <v>1</v>
      </c>
    </row>
    <row r="881" spans="11:13">
      <c r="K881" s="2" t="s">
        <v>4013</v>
      </c>
      <c r="L881" s="2" t="s">
        <v>4014</v>
      </c>
      <c r="M881" s="2">
        <f>IF(LEN(Tabella14[[#This Row],[OmniClass Number]])=11,1,IF(LEN(Tabella14[[#This Row],[OmniClass Number]])=14,2,IF(LEN(Tabella14[[#This Row],[OmniClass Number]])=17,3,4)))</f>
        <v>1</v>
      </c>
    </row>
    <row r="882" spans="11:13">
      <c r="K882" s="2" t="s">
        <v>4015</v>
      </c>
      <c r="L882" s="2" t="s">
        <v>4016</v>
      </c>
      <c r="M882" s="2">
        <f>IF(LEN(Tabella14[[#This Row],[OmniClass Number]])=11,1,IF(LEN(Tabella14[[#This Row],[OmniClass Number]])=14,2,IF(LEN(Tabella14[[#This Row],[OmniClass Number]])=17,3,4)))</f>
        <v>2</v>
      </c>
    </row>
    <row r="883" spans="11:13">
      <c r="K883" s="2" t="s">
        <v>4017</v>
      </c>
      <c r="L883" s="2" t="s">
        <v>4018</v>
      </c>
      <c r="M883" s="2">
        <f>IF(LEN(Tabella14[[#This Row],[OmniClass Number]])=11,1,IF(LEN(Tabella14[[#This Row],[OmniClass Number]])=14,2,IF(LEN(Tabella14[[#This Row],[OmniClass Number]])=17,3,4)))</f>
        <v>2</v>
      </c>
    </row>
    <row r="884" spans="11:13">
      <c r="K884" s="2" t="s">
        <v>4019</v>
      </c>
      <c r="L884" s="2" t="s">
        <v>4020</v>
      </c>
      <c r="M884" s="2">
        <f>IF(LEN(Tabella14[[#This Row],[OmniClass Number]])=11,1,IF(LEN(Tabella14[[#This Row],[OmniClass Number]])=14,2,IF(LEN(Tabella14[[#This Row],[OmniClass Number]])=17,3,4)))</f>
        <v>2</v>
      </c>
    </row>
    <row r="885" spans="11:13">
      <c r="K885" s="2" t="s">
        <v>4021</v>
      </c>
      <c r="L885" s="2" t="s">
        <v>4022</v>
      </c>
      <c r="M885" s="2">
        <f>IF(LEN(Tabella14[[#This Row],[OmniClass Number]])=11,1,IF(LEN(Tabella14[[#This Row],[OmniClass Number]])=14,2,IF(LEN(Tabella14[[#This Row],[OmniClass Number]])=17,3,4)))</f>
        <v>2</v>
      </c>
    </row>
    <row r="886" spans="11:13">
      <c r="K886" s="2" t="s">
        <v>4023</v>
      </c>
      <c r="L886" s="2" t="s">
        <v>4024</v>
      </c>
      <c r="M886" s="2">
        <f>IF(LEN(Tabella14[[#This Row],[OmniClass Number]])=11,1,IF(LEN(Tabella14[[#This Row],[OmniClass Number]])=14,2,IF(LEN(Tabella14[[#This Row],[OmniClass Number]])=17,3,4)))</f>
        <v>1</v>
      </c>
    </row>
    <row r="887" spans="11:13">
      <c r="K887" s="2" t="s">
        <v>4025</v>
      </c>
      <c r="L887" s="2" t="s">
        <v>4026</v>
      </c>
      <c r="M887" s="2">
        <f>IF(LEN(Tabella14[[#This Row],[OmniClass Number]])=11,1,IF(LEN(Tabella14[[#This Row],[OmniClass Number]])=14,2,IF(LEN(Tabella14[[#This Row],[OmniClass Number]])=17,3,4)))</f>
        <v>2</v>
      </c>
    </row>
    <row r="888" spans="11:13">
      <c r="K888" s="2" t="s">
        <v>4027</v>
      </c>
      <c r="L888" s="2" t="s">
        <v>4028</v>
      </c>
      <c r="M888" s="2">
        <f>IF(LEN(Tabella14[[#This Row],[OmniClass Number]])=11,1,IF(LEN(Tabella14[[#This Row],[OmniClass Number]])=14,2,IF(LEN(Tabella14[[#This Row],[OmniClass Number]])=17,3,4)))</f>
        <v>2</v>
      </c>
    </row>
    <row r="889" spans="11:13">
      <c r="K889" s="2" t="s">
        <v>4029</v>
      </c>
      <c r="L889" s="2" t="s">
        <v>4030</v>
      </c>
      <c r="M889" s="2">
        <f>IF(LEN(Tabella14[[#This Row],[OmniClass Number]])=11,1,IF(LEN(Tabella14[[#This Row],[OmniClass Number]])=14,2,IF(LEN(Tabella14[[#This Row],[OmniClass Number]])=17,3,4)))</f>
        <v>2</v>
      </c>
    </row>
    <row r="890" spans="11:13">
      <c r="K890" s="2" t="s">
        <v>4031</v>
      </c>
      <c r="L890" s="2" t="s">
        <v>4032</v>
      </c>
      <c r="M890" s="2">
        <f>IF(LEN(Tabella14[[#This Row],[OmniClass Number]])=11,1,IF(LEN(Tabella14[[#This Row],[OmniClass Number]])=14,2,IF(LEN(Tabella14[[#This Row],[OmniClass Number]])=17,3,4)))</f>
        <v>1</v>
      </c>
    </row>
    <row r="891" spans="11:13">
      <c r="K891" s="2" t="s">
        <v>1183</v>
      </c>
      <c r="L891" s="2" t="s">
        <v>4033</v>
      </c>
      <c r="M891" s="2">
        <f>IF(LEN(Tabella14[[#This Row],[OmniClass Number]])=11,1,IF(LEN(Tabella14[[#This Row],[OmniClass Number]])=14,2,IF(LEN(Tabella14[[#This Row],[OmniClass Number]])=17,3,4)))</f>
        <v>1</v>
      </c>
    </row>
    <row r="892" spans="11:13">
      <c r="K892" s="2" t="s">
        <v>4034</v>
      </c>
      <c r="L892" s="2" t="s">
        <v>4035</v>
      </c>
      <c r="M892" s="2">
        <f>IF(LEN(Tabella14[[#This Row],[OmniClass Number]])=11,1,IF(LEN(Tabella14[[#This Row],[OmniClass Number]])=14,2,IF(LEN(Tabella14[[#This Row],[OmniClass Number]])=17,3,4)))</f>
        <v>1</v>
      </c>
    </row>
    <row r="893" spans="11:13">
      <c r="K893" s="2" t="s">
        <v>4036</v>
      </c>
      <c r="L893" s="2" t="s">
        <v>4037</v>
      </c>
      <c r="M893" s="2">
        <f>IF(LEN(Tabella14[[#This Row],[OmniClass Number]])=11,1,IF(LEN(Tabella14[[#This Row],[OmniClass Number]])=14,2,IF(LEN(Tabella14[[#This Row],[OmniClass Number]])=17,3,4)))</f>
        <v>1</v>
      </c>
    </row>
    <row r="894" spans="11:13">
      <c r="K894" s="2" t="s">
        <v>4038</v>
      </c>
      <c r="L894" s="2" t="s">
        <v>4039</v>
      </c>
      <c r="M894" s="2">
        <f>IF(LEN(Tabella14[[#This Row],[OmniClass Number]])=11,1,IF(LEN(Tabella14[[#This Row],[OmniClass Number]])=14,2,IF(LEN(Tabella14[[#This Row],[OmniClass Number]])=17,3,4)))</f>
        <v>1</v>
      </c>
    </row>
    <row r="895" spans="11:13">
      <c r="K895" s="2" t="s">
        <v>4040</v>
      </c>
      <c r="L895" s="2" t="s">
        <v>4041</v>
      </c>
      <c r="M895" s="2">
        <f>IF(LEN(Tabella14[[#This Row],[OmniClass Number]])=11,1,IF(LEN(Tabella14[[#This Row],[OmniClass Number]])=14,2,IF(LEN(Tabella14[[#This Row],[OmniClass Number]])=17,3,4)))</f>
        <v>1</v>
      </c>
    </row>
    <row r="896" spans="11:13">
      <c r="K896" s="2" t="s">
        <v>4042</v>
      </c>
      <c r="L896" s="2" t="s">
        <v>4043</v>
      </c>
      <c r="M896" s="2">
        <f>IF(LEN(Tabella14[[#This Row],[OmniClass Number]])=11,1,IF(LEN(Tabella14[[#This Row],[OmniClass Number]])=14,2,IF(LEN(Tabella14[[#This Row],[OmniClass Number]])=17,3,4)))</f>
        <v>1</v>
      </c>
    </row>
    <row r="897" spans="11:13">
      <c r="K897" s="2" t="s">
        <v>4044</v>
      </c>
      <c r="L897" s="2" t="s">
        <v>4045</v>
      </c>
      <c r="M897" s="2">
        <f>IF(LEN(Tabella14[[#This Row],[OmniClass Number]])=11,1,IF(LEN(Tabella14[[#This Row],[OmniClass Number]])=14,2,IF(LEN(Tabella14[[#This Row],[OmniClass Number]])=17,3,4)))</f>
        <v>2</v>
      </c>
    </row>
    <row r="898" spans="11:13">
      <c r="K898" s="2" t="s">
        <v>4046</v>
      </c>
      <c r="L898" s="2" t="s">
        <v>4047</v>
      </c>
      <c r="M898" s="2">
        <f>IF(LEN(Tabella14[[#This Row],[OmniClass Number]])=11,1,IF(LEN(Tabella14[[#This Row],[OmniClass Number]])=14,2,IF(LEN(Tabella14[[#This Row],[OmniClass Number]])=17,3,4)))</f>
        <v>2</v>
      </c>
    </row>
    <row r="899" spans="11:13">
      <c r="K899" s="2" t="s">
        <v>4048</v>
      </c>
      <c r="L899" s="2" t="s">
        <v>4049</v>
      </c>
      <c r="M899" s="2">
        <f>IF(LEN(Tabella14[[#This Row],[OmniClass Number]])=11,1,IF(LEN(Tabella14[[#This Row],[OmniClass Number]])=14,2,IF(LEN(Tabella14[[#This Row],[OmniClass Number]])=17,3,4)))</f>
        <v>2</v>
      </c>
    </row>
    <row r="900" spans="11:13">
      <c r="K900" s="2" t="s">
        <v>4050</v>
      </c>
      <c r="L900" s="2" t="s">
        <v>4051</v>
      </c>
      <c r="M900" s="2">
        <f>IF(LEN(Tabella14[[#This Row],[OmniClass Number]])=11,1,IF(LEN(Tabella14[[#This Row],[OmniClass Number]])=14,2,IF(LEN(Tabella14[[#This Row],[OmniClass Number]])=17,3,4)))</f>
        <v>2</v>
      </c>
    </row>
    <row r="901" spans="11:13">
      <c r="K901" s="2" t="s">
        <v>4052</v>
      </c>
      <c r="L901" s="2" t="s">
        <v>4053</v>
      </c>
      <c r="M901" s="2">
        <f>IF(LEN(Tabella14[[#This Row],[OmniClass Number]])=11,1,IF(LEN(Tabella14[[#This Row],[OmniClass Number]])=14,2,IF(LEN(Tabella14[[#This Row],[OmniClass Number]])=17,3,4)))</f>
        <v>1</v>
      </c>
    </row>
    <row r="902" spans="11:13">
      <c r="K902" s="2" t="s">
        <v>4054</v>
      </c>
      <c r="L902" s="2" t="s">
        <v>4055</v>
      </c>
      <c r="M902" s="2">
        <f>IF(LEN(Tabella14[[#This Row],[OmniClass Number]])=11,1,IF(LEN(Tabella14[[#This Row],[OmniClass Number]])=14,2,IF(LEN(Tabella14[[#This Row],[OmniClass Number]])=17,3,4)))</f>
        <v>2</v>
      </c>
    </row>
    <row r="903" spans="11:13">
      <c r="K903" s="2" t="s">
        <v>4056</v>
      </c>
      <c r="L903" s="2" t="s">
        <v>4057</v>
      </c>
      <c r="M903" s="2">
        <f>IF(LEN(Tabella14[[#This Row],[OmniClass Number]])=11,1,IF(LEN(Tabella14[[#This Row],[OmniClass Number]])=14,2,IF(LEN(Tabella14[[#This Row],[OmniClass Number]])=17,3,4)))</f>
        <v>2</v>
      </c>
    </row>
    <row r="904" spans="11:13">
      <c r="K904" s="2" t="s">
        <v>4058</v>
      </c>
      <c r="L904" s="2" t="s">
        <v>4059</v>
      </c>
      <c r="M904" s="2">
        <f>IF(LEN(Tabella14[[#This Row],[OmniClass Number]])=11,1,IF(LEN(Tabella14[[#This Row],[OmniClass Number]])=14,2,IF(LEN(Tabella14[[#This Row],[OmniClass Number]])=17,3,4)))</f>
        <v>2</v>
      </c>
    </row>
    <row r="905" spans="11:13">
      <c r="K905" s="2" t="s">
        <v>4060</v>
      </c>
      <c r="L905" s="2" t="s">
        <v>4061</v>
      </c>
      <c r="M905" s="2">
        <f>IF(LEN(Tabella14[[#This Row],[OmniClass Number]])=11,1,IF(LEN(Tabella14[[#This Row],[OmniClass Number]])=14,2,IF(LEN(Tabella14[[#This Row],[OmniClass Number]])=17,3,4)))</f>
        <v>1</v>
      </c>
    </row>
    <row r="906" spans="11:13">
      <c r="K906" s="2" t="s">
        <v>4062</v>
      </c>
      <c r="L906" s="2" t="s">
        <v>4063</v>
      </c>
      <c r="M906" s="2">
        <f>IF(LEN(Tabella14[[#This Row],[OmniClass Number]])=11,1,IF(LEN(Tabella14[[#This Row],[OmniClass Number]])=14,2,IF(LEN(Tabella14[[#This Row],[OmniClass Number]])=17,3,4)))</f>
        <v>2</v>
      </c>
    </row>
    <row r="907" spans="11:13">
      <c r="K907" s="2" t="s">
        <v>4064</v>
      </c>
      <c r="L907" s="2" t="s">
        <v>4065</v>
      </c>
      <c r="M907" s="2">
        <f>IF(LEN(Tabella14[[#This Row],[OmniClass Number]])=11,1,IF(LEN(Tabella14[[#This Row],[OmniClass Number]])=14,2,IF(LEN(Tabella14[[#This Row],[OmniClass Number]])=17,3,4)))</f>
        <v>2</v>
      </c>
    </row>
    <row r="908" spans="11:13">
      <c r="K908" s="2" t="s">
        <v>4066</v>
      </c>
      <c r="L908" s="2" t="s">
        <v>4067</v>
      </c>
      <c r="M908" s="2">
        <f>IF(LEN(Tabella14[[#This Row],[OmniClass Number]])=11,1,IF(LEN(Tabella14[[#This Row],[OmniClass Number]])=14,2,IF(LEN(Tabella14[[#This Row],[OmniClass Number]])=17,3,4)))</f>
        <v>2</v>
      </c>
    </row>
    <row r="909" spans="11:13">
      <c r="K909" s="2" t="s">
        <v>4068</v>
      </c>
      <c r="L909" s="2" t="s">
        <v>4069</v>
      </c>
      <c r="M909" s="2">
        <f>IF(LEN(Tabella14[[#This Row],[OmniClass Number]])=11,1,IF(LEN(Tabella14[[#This Row],[OmniClass Number]])=14,2,IF(LEN(Tabella14[[#This Row],[OmniClass Number]])=17,3,4)))</f>
        <v>2</v>
      </c>
    </row>
    <row r="910" spans="11:13">
      <c r="K910" s="2" t="s">
        <v>4070</v>
      </c>
      <c r="L910" s="2" t="s">
        <v>4071</v>
      </c>
      <c r="M910" s="2">
        <f>IF(LEN(Tabella14[[#This Row],[OmniClass Number]])=11,1,IF(LEN(Tabella14[[#This Row],[OmniClass Number]])=14,2,IF(LEN(Tabella14[[#This Row],[OmniClass Number]])=17,3,4)))</f>
        <v>1</v>
      </c>
    </row>
    <row r="911" spans="11:13">
      <c r="K911" s="2" t="s">
        <v>4072</v>
      </c>
      <c r="L911" s="2" t="s">
        <v>4073</v>
      </c>
      <c r="M911" s="2">
        <f>IF(LEN(Tabella14[[#This Row],[OmniClass Number]])=11,1,IF(LEN(Tabella14[[#This Row],[OmniClass Number]])=14,2,IF(LEN(Tabella14[[#This Row],[OmniClass Number]])=17,3,4)))</f>
        <v>1</v>
      </c>
    </row>
    <row r="912" spans="11:13">
      <c r="K912" s="2" t="s">
        <v>4074</v>
      </c>
      <c r="L912" s="2" t="s">
        <v>4075</v>
      </c>
      <c r="M912" s="2">
        <f>IF(LEN(Tabella14[[#This Row],[OmniClass Number]])=11,1,IF(LEN(Tabella14[[#This Row],[OmniClass Number]])=14,2,IF(LEN(Tabella14[[#This Row],[OmniClass Number]])=17,3,4)))</f>
        <v>2</v>
      </c>
    </row>
    <row r="913" spans="11:13">
      <c r="K913" s="2" t="s">
        <v>4076</v>
      </c>
      <c r="L913" s="2" t="s">
        <v>4077</v>
      </c>
      <c r="M913" s="2">
        <f>IF(LEN(Tabella14[[#This Row],[OmniClass Number]])=11,1,IF(LEN(Tabella14[[#This Row],[OmniClass Number]])=14,2,IF(LEN(Tabella14[[#This Row],[OmniClass Number]])=17,3,4)))</f>
        <v>3</v>
      </c>
    </row>
    <row r="914" spans="11:13">
      <c r="K914" s="2" t="s">
        <v>4078</v>
      </c>
      <c r="L914" s="2" t="s">
        <v>4079</v>
      </c>
      <c r="M914" s="2">
        <f>IF(LEN(Tabella14[[#This Row],[OmniClass Number]])=11,1,IF(LEN(Tabella14[[#This Row],[OmniClass Number]])=14,2,IF(LEN(Tabella14[[#This Row],[OmniClass Number]])=17,3,4)))</f>
        <v>3</v>
      </c>
    </row>
    <row r="915" spans="11:13">
      <c r="K915" s="2" t="s">
        <v>4080</v>
      </c>
      <c r="L915" s="2" t="s">
        <v>4081</v>
      </c>
      <c r="M915" s="2">
        <f>IF(LEN(Tabella14[[#This Row],[OmniClass Number]])=11,1,IF(LEN(Tabella14[[#This Row],[OmniClass Number]])=14,2,IF(LEN(Tabella14[[#This Row],[OmniClass Number]])=17,3,4)))</f>
        <v>4</v>
      </c>
    </row>
    <row r="916" spans="11:13">
      <c r="K916" s="2" t="s">
        <v>4082</v>
      </c>
      <c r="L916" s="2" t="s">
        <v>4083</v>
      </c>
      <c r="M916" s="2">
        <f>IF(LEN(Tabella14[[#This Row],[OmniClass Number]])=11,1,IF(LEN(Tabella14[[#This Row],[OmniClass Number]])=14,2,IF(LEN(Tabella14[[#This Row],[OmniClass Number]])=17,3,4)))</f>
        <v>4</v>
      </c>
    </row>
    <row r="917" spans="11:13">
      <c r="K917" s="2" t="s">
        <v>4084</v>
      </c>
      <c r="L917" s="2" t="s">
        <v>4085</v>
      </c>
      <c r="M917" s="2">
        <f>IF(LEN(Tabella14[[#This Row],[OmniClass Number]])=11,1,IF(LEN(Tabella14[[#This Row],[OmniClass Number]])=14,2,IF(LEN(Tabella14[[#This Row],[OmniClass Number]])=17,3,4)))</f>
        <v>4</v>
      </c>
    </row>
    <row r="918" spans="11:13">
      <c r="K918" s="2" t="s">
        <v>4086</v>
      </c>
      <c r="L918" s="2" t="s">
        <v>4087</v>
      </c>
      <c r="M918" s="2">
        <f>IF(LEN(Tabella14[[#This Row],[OmniClass Number]])=11,1,IF(LEN(Tabella14[[#This Row],[OmniClass Number]])=14,2,IF(LEN(Tabella14[[#This Row],[OmniClass Number]])=17,3,4)))</f>
        <v>4</v>
      </c>
    </row>
    <row r="919" spans="11:13">
      <c r="K919" s="2" t="s">
        <v>3862</v>
      </c>
      <c r="L919" s="2" t="s">
        <v>4088</v>
      </c>
      <c r="M919" s="2">
        <f>IF(LEN(Tabella14[[#This Row],[OmniClass Number]])=11,1,IF(LEN(Tabella14[[#This Row],[OmniClass Number]])=14,2,IF(LEN(Tabella14[[#This Row],[OmniClass Number]])=17,3,4)))</f>
        <v>2</v>
      </c>
    </row>
    <row r="920" spans="11:13">
      <c r="K920" s="2" t="s">
        <v>4089</v>
      </c>
      <c r="L920" s="2" t="s">
        <v>4090</v>
      </c>
      <c r="M920" s="2">
        <f>IF(LEN(Tabella14[[#This Row],[OmniClass Number]])=11,1,IF(LEN(Tabella14[[#This Row],[OmniClass Number]])=14,2,IF(LEN(Tabella14[[#This Row],[OmniClass Number]])=17,3,4)))</f>
        <v>3</v>
      </c>
    </row>
    <row r="921" spans="11:13">
      <c r="K921" s="2" t="s">
        <v>4091</v>
      </c>
      <c r="L921" s="2" t="s">
        <v>4092</v>
      </c>
      <c r="M921" s="2">
        <f>IF(LEN(Tabella14[[#This Row],[OmniClass Number]])=11,1,IF(LEN(Tabella14[[#This Row],[OmniClass Number]])=14,2,IF(LEN(Tabella14[[#This Row],[OmniClass Number]])=17,3,4)))</f>
        <v>3</v>
      </c>
    </row>
    <row r="922" spans="11:13">
      <c r="K922" s="2" t="s">
        <v>4093</v>
      </c>
      <c r="L922" s="2" t="s">
        <v>4094</v>
      </c>
      <c r="M922" s="2">
        <f>IF(LEN(Tabella14[[#This Row],[OmniClass Number]])=11,1,IF(LEN(Tabella14[[#This Row],[OmniClass Number]])=14,2,IF(LEN(Tabella14[[#This Row],[OmniClass Number]])=17,3,4)))</f>
        <v>2</v>
      </c>
    </row>
    <row r="923" spans="11:13">
      <c r="K923" s="2" t="s">
        <v>4095</v>
      </c>
      <c r="L923" s="2" t="s">
        <v>4096</v>
      </c>
      <c r="M923" s="2">
        <f>IF(LEN(Tabella14[[#This Row],[OmniClass Number]])=11,1,IF(LEN(Tabella14[[#This Row],[OmniClass Number]])=14,2,IF(LEN(Tabella14[[#This Row],[OmniClass Number]])=17,3,4)))</f>
        <v>2</v>
      </c>
    </row>
    <row r="924" spans="11:13">
      <c r="K924" s="2" t="s">
        <v>4097</v>
      </c>
      <c r="L924" s="2" t="s">
        <v>4098</v>
      </c>
      <c r="M924" s="2">
        <f>IF(LEN(Tabella14[[#This Row],[OmniClass Number]])=11,1,IF(LEN(Tabella14[[#This Row],[OmniClass Number]])=14,2,IF(LEN(Tabella14[[#This Row],[OmniClass Number]])=17,3,4)))</f>
        <v>2</v>
      </c>
    </row>
    <row r="925" spans="11:13">
      <c r="K925" s="2" t="s">
        <v>4099</v>
      </c>
      <c r="L925" s="2" t="s">
        <v>4100</v>
      </c>
      <c r="M925" s="2">
        <f>IF(LEN(Tabella14[[#This Row],[OmniClass Number]])=11,1,IF(LEN(Tabella14[[#This Row],[OmniClass Number]])=14,2,IF(LEN(Tabella14[[#This Row],[OmniClass Number]])=17,3,4)))</f>
        <v>1</v>
      </c>
    </row>
    <row r="926" spans="11:13">
      <c r="K926" s="2" t="s">
        <v>4101</v>
      </c>
      <c r="L926" s="2" t="s">
        <v>4102</v>
      </c>
      <c r="M926" s="2">
        <f>IF(LEN(Tabella14[[#This Row],[OmniClass Number]])=11,1,IF(LEN(Tabella14[[#This Row],[OmniClass Number]])=14,2,IF(LEN(Tabella14[[#This Row],[OmniClass Number]])=17,3,4)))</f>
        <v>2</v>
      </c>
    </row>
    <row r="927" spans="11:13">
      <c r="K927" s="2" t="s">
        <v>4103</v>
      </c>
      <c r="L927" s="2" t="s">
        <v>4104</v>
      </c>
      <c r="M927" s="2">
        <f>IF(LEN(Tabella14[[#This Row],[OmniClass Number]])=11,1,IF(LEN(Tabella14[[#This Row],[OmniClass Number]])=14,2,IF(LEN(Tabella14[[#This Row],[OmniClass Number]])=17,3,4)))</f>
        <v>2</v>
      </c>
    </row>
    <row r="928" spans="11:13">
      <c r="K928" s="2" t="s">
        <v>4105</v>
      </c>
      <c r="L928" s="2" t="s">
        <v>4106</v>
      </c>
      <c r="M928" s="2">
        <f>IF(LEN(Tabella14[[#This Row],[OmniClass Number]])=11,1,IF(LEN(Tabella14[[#This Row],[OmniClass Number]])=14,2,IF(LEN(Tabella14[[#This Row],[OmniClass Number]])=17,3,4)))</f>
        <v>2</v>
      </c>
    </row>
    <row r="929" spans="11:13">
      <c r="K929" s="2" t="s">
        <v>4107</v>
      </c>
      <c r="L929" s="2" t="s">
        <v>4108</v>
      </c>
      <c r="M929" s="2">
        <f>IF(LEN(Tabella14[[#This Row],[OmniClass Number]])=11,1,IF(LEN(Tabella14[[#This Row],[OmniClass Number]])=14,2,IF(LEN(Tabella14[[#This Row],[OmniClass Number]])=17,3,4)))</f>
        <v>2</v>
      </c>
    </row>
    <row r="930" spans="11:13">
      <c r="K930" s="2" t="s">
        <v>4109</v>
      </c>
      <c r="L930" s="2" t="s">
        <v>4110</v>
      </c>
      <c r="M930" s="2">
        <f>IF(LEN(Tabella14[[#This Row],[OmniClass Number]])=11,1,IF(LEN(Tabella14[[#This Row],[OmniClass Number]])=14,2,IF(LEN(Tabella14[[#This Row],[OmniClass Number]])=17,3,4)))</f>
        <v>2</v>
      </c>
    </row>
    <row r="931" spans="11:13">
      <c r="K931" s="2" t="s">
        <v>4111</v>
      </c>
      <c r="L931" s="2" t="s">
        <v>4112</v>
      </c>
      <c r="M931" s="2">
        <f>IF(LEN(Tabella14[[#This Row],[OmniClass Number]])=11,1,IF(LEN(Tabella14[[#This Row],[OmniClass Number]])=14,2,IF(LEN(Tabella14[[#This Row],[OmniClass Number]])=17,3,4)))</f>
        <v>2</v>
      </c>
    </row>
    <row r="932" spans="11:13">
      <c r="K932" s="2" t="s">
        <v>4113</v>
      </c>
      <c r="L932" s="2" t="s">
        <v>4114</v>
      </c>
      <c r="M932" s="2">
        <f>IF(LEN(Tabella14[[#This Row],[OmniClass Number]])=11,1,IF(LEN(Tabella14[[#This Row],[OmniClass Number]])=14,2,IF(LEN(Tabella14[[#This Row],[OmniClass Number]])=17,3,4)))</f>
        <v>2</v>
      </c>
    </row>
    <row r="933" spans="11:13">
      <c r="K933" s="2" t="s">
        <v>4115</v>
      </c>
      <c r="L933" s="2" t="s">
        <v>4116</v>
      </c>
      <c r="M933" s="2">
        <f>IF(LEN(Tabella14[[#This Row],[OmniClass Number]])=11,1,IF(LEN(Tabella14[[#This Row],[OmniClass Number]])=14,2,IF(LEN(Tabella14[[#This Row],[OmniClass Number]])=17,3,4)))</f>
        <v>2</v>
      </c>
    </row>
    <row r="934" spans="11:13">
      <c r="K934" s="2" t="s">
        <v>4117</v>
      </c>
      <c r="L934" s="2" t="s">
        <v>4118</v>
      </c>
      <c r="M934" s="2">
        <f>IF(LEN(Tabella14[[#This Row],[OmniClass Number]])=11,1,IF(LEN(Tabella14[[#This Row],[OmniClass Number]])=14,2,IF(LEN(Tabella14[[#This Row],[OmniClass Number]])=17,3,4)))</f>
        <v>2</v>
      </c>
    </row>
    <row r="935" spans="11:13">
      <c r="K935" s="2" t="s">
        <v>4119</v>
      </c>
      <c r="L935" s="2" t="s">
        <v>4120</v>
      </c>
      <c r="M935" s="2">
        <f>IF(LEN(Tabella14[[#This Row],[OmniClass Number]])=11,1,IF(LEN(Tabella14[[#This Row],[OmniClass Number]])=14,2,IF(LEN(Tabella14[[#This Row],[OmniClass Number]])=17,3,4)))</f>
        <v>2</v>
      </c>
    </row>
    <row r="936" spans="11:13">
      <c r="K936" s="2" t="s">
        <v>4121</v>
      </c>
      <c r="L936" s="2" t="s">
        <v>4122</v>
      </c>
      <c r="M936" s="2">
        <f>IF(LEN(Tabella14[[#This Row],[OmniClass Number]])=11,1,IF(LEN(Tabella14[[#This Row],[OmniClass Number]])=14,2,IF(LEN(Tabella14[[#This Row],[OmniClass Number]])=17,3,4)))</f>
        <v>2</v>
      </c>
    </row>
    <row r="937" spans="11:13">
      <c r="K937" s="2" t="s">
        <v>4123</v>
      </c>
      <c r="L937" s="2" t="s">
        <v>4124</v>
      </c>
      <c r="M937" s="2">
        <f>IF(LEN(Tabella14[[#This Row],[OmniClass Number]])=11,1,IF(LEN(Tabella14[[#This Row],[OmniClass Number]])=14,2,IF(LEN(Tabella14[[#This Row],[OmniClass Number]])=17,3,4)))</f>
        <v>2</v>
      </c>
    </row>
    <row r="938" spans="11:13">
      <c r="K938" s="2" t="s">
        <v>4125</v>
      </c>
      <c r="L938" s="2" t="s">
        <v>4126</v>
      </c>
      <c r="M938" s="2">
        <f>IF(LEN(Tabella14[[#This Row],[OmniClass Number]])=11,1,IF(LEN(Tabella14[[#This Row],[OmniClass Number]])=14,2,IF(LEN(Tabella14[[#This Row],[OmniClass Number]])=17,3,4)))</f>
        <v>2</v>
      </c>
    </row>
    <row r="939" spans="11:13">
      <c r="K939" s="2" t="s">
        <v>4127</v>
      </c>
      <c r="L939" s="2" t="s">
        <v>4128</v>
      </c>
      <c r="M939" s="2">
        <f>IF(LEN(Tabella14[[#This Row],[OmniClass Number]])=11,1,IF(LEN(Tabella14[[#This Row],[OmniClass Number]])=14,2,IF(LEN(Tabella14[[#This Row],[OmniClass Number]])=17,3,4)))</f>
        <v>2</v>
      </c>
    </row>
    <row r="940" spans="11:13">
      <c r="K940" s="2" t="s">
        <v>4129</v>
      </c>
      <c r="L940" s="2" t="s">
        <v>4130</v>
      </c>
      <c r="M940" s="2">
        <f>IF(LEN(Tabella14[[#This Row],[OmniClass Number]])=11,1,IF(LEN(Tabella14[[#This Row],[OmniClass Number]])=14,2,IF(LEN(Tabella14[[#This Row],[OmniClass Number]])=17,3,4)))</f>
        <v>2</v>
      </c>
    </row>
    <row r="941" spans="11:13">
      <c r="K941" s="2" t="s">
        <v>4131</v>
      </c>
      <c r="L941" s="2" t="s">
        <v>4132</v>
      </c>
      <c r="M941" s="2">
        <f>IF(LEN(Tabella14[[#This Row],[OmniClass Number]])=11,1,IF(LEN(Tabella14[[#This Row],[OmniClass Number]])=14,2,IF(LEN(Tabella14[[#This Row],[OmniClass Number]])=17,3,4)))</f>
        <v>1</v>
      </c>
    </row>
    <row r="942" spans="11:13">
      <c r="K942" s="2" t="s">
        <v>4133</v>
      </c>
      <c r="L942" s="2" t="s">
        <v>4134</v>
      </c>
      <c r="M942" s="2">
        <f>IF(LEN(Tabella14[[#This Row],[OmniClass Number]])=11,1,IF(LEN(Tabella14[[#This Row],[OmniClass Number]])=14,2,IF(LEN(Tabella14[[#This Row],[OmniClass Number]])=17,3,4)))</f>
        <v>1</v>
      </c>
    </row>
    <row r="943" spans="11:13">
      <c r="K943" s="2" t="s">
        <v>4135</v>
      </c>
      <c r="L943" s="2" t="s">
        <v>4136</v>
      </c>
      <c r="M943" s="2">
        <f>IF(LEN(Tabella14[[#This Row],[OmniClass Number]])=11,1,IF(LEN(Tabella14[[#This Row],[OmniClass Number]])=14,2,IF(LEN(Tabella14[[#This Row],[OmniClass Number]])=17,3,4)))</f>
        <v>1</v>
      </c>
    </row>
    <row r="944" spans="11:13">
      <c r="K944" s="2" t="s">
        <v>4137</v>
      </c>
      <c r="L944" s="2" t="s">
        <v>4138</v>
      </c>
      <c r="M944" s="2">
        <f>IF(LEN(Tabella14[[#This Row],[OmniClass Number]])=11,1,IF(LEN(Tabella14[[#This Row],[OmniClass Number]])=14,2,IF(LEN(Tabella14[[#This Row],[OmniClass Number]])=17,3,4)))</f>
        <v>2</v>
      </c>
    </row>
    <row r="945" spans="11:13">
      <c r="K945" s="2" t="s">
        <v>4139</v>
      </c>
      <c r="L945" s="2" t="s">
        <v>4140</v>
      </c>
      <c r="M945" s="2">
        <f>IF(LEN(Tabella14[[#This Row],[OmniClass Number]])=11,1,IF(LEN(Tabella14[[#This Row],[OmniClass Number]])=14,2,IF(LEN(Tabella14[[#This Row],[OmniClass Number]])=17,3,4)))</f>
        <v>2</v>
      </c>
    </row>
    <row r="946" spans="11:13">
      <c r="K946" s="2" t="s">
        <v>4141</v>
      </c>
      <c r="L946" s="2" t="s">
        <v>4142</v>
      </c>
      <c r="M946" s="2">
        <f>IF(LEN(Tabella14[[#This Row],[OmniClass Number]])=11,1,IF(LEN(Tabella14[[#This Row],[OmniClass Number]])=14,2,IF(LEN(Tabella14[[#This Row],[OmniClass Number]])=17,3,4)))</f>
        <v>2</v>
      </c>
    </row>
    <row r="947" spans="11:13">
      <c r="K947" s="2" t="s">
        <v>4143</v>
      </c>
      <c r="L947" s="2" t="s">
        <v>4144</v>
      </c>
      <c r="M947" s="2">
        <f>IF(LEN(Tabella14[[#This Row],[OmniClass Number]])=11,1,IF(LEN(Tabella14[[#This Row],[OmniClass Number]])=14,2,IF(LEN(Tabella14[[#This Row],[OmniClass Number]])=17,3,4)))</f>
        <v>2</v>
      </c>
    </row>
    <row r="948" spans="11:13">
      <c r="K948" s="2" t="s">
        <v>4145</v>
      </c>
      <c r="L948" s="2" t="s">
        <v>4146</v>
      </c>
      <c r="M948" s="2">
        <f>IF(LEN(Tabella14[[#This Row],[OmniClass Number]])=11,1,IF(LEN(Tabella14[[#This Row],[OmniClass Number]])=14,2,IF(LEN(Tabella14[[#This Row],[OmniClass Number]])=17,3,4)))</f>
        <v>1</v>
      </c>
    </row>
    <row r="949" spans="11:13">
      <c r="K949" s="2" t="s">
        <v>4147</v>
      </c>
      <c r="L949" s="2" t="s">
        <v>4148</v>
      </c>
      <c r="M949" s="2">
        <f>IF(LEN(Tabella14[[#This Row],[OmniClass Number]])=11,1,IF(LEN(Tabella14[[#This Row],[OmniClass Number]])=14,2,IF(LEN(Tabella14[[#This Row],[OmniClass Number]])=17,3,4)))</f>
        <v>2</v>
      </c>
    </row>
    <row r="950" spans="11:13">
      <c r="K950" s="2" t="s">
        <v>4149</v>
      </c>
      <c r="L950" s="2" t="s">
        <v>4150</v>
      </c>
      <c r="M950" s="2">
        <f>IF(LEN(Tabella14[[#This Row],[OmniClass Number]])=11,1,IF(LEN(Tabella14[[#This Row],[OmniClass Number]])=14,2,IF(LEN(Tabella14[[#This Row],[OmniClass Number]])=17,3,4)))</f>
        <v>2</v>
      </c>
    </row>
    <row r="951" spans="11:13">
      <c r="K951" s="2" t="s">
        <v>4151</v>
      </c>
      <c r="L951" s="2" t="s">
        <v>4152</v>
      </c>
      <c r="M951" s="2">
        <f>IF(LEN(Tabella14[[#This Row],[OmniClass Number]])=11,1,IF(LEN(Tabella14[[#This Row],[OmniClass Number]])=14,2,IF(LEN(Tabella14[[#This Row],[OmniClass Number]])=17,3,4)))</f>
        <v>2</v>
      </c>
    </row>
    <row r="952" spans="11:13">
      <c r="K952" s="2" t="s">
        <v>4153</v>
      </c>
      <c r="L952" s="2" t="s">
        <v>4154</v>
      </c>
      <c r="M952" s="2">
        <f>IF(LEN(Tabella14[[#This Row],[OmniClass Number]])=11,1,IF(LEN(Tabella14[[#This Row],[OmniClass Number]])=14,2,IF(LEN(Tabella14[[#This Row],[OmniClass Number]])=17,3,4)))</f>
        <v>2</v>
      </c>
    </row>
    <row r="953" spans="11:13">
      <c r="K953" s="2" t="s">
        <v>4155</v>
      </c>
      <c r="L953" s="2" t="s">
        <v>4156</v>
      </c>
      <c r="M953" s="2">
        <f>IF(LEN(Tabella14[[#This Row],[OmniClass Number]])=11,1,IF(LEN(Tabella14[[#This Row],[OmniClass Number]])=14,2,IF(LEN(Tabella14[[#This Row],[OmniClass Number]])=17,3,4)))</f>
        <v>2</v>
      </c>
    </row>
    <row r="954" spans="11:13">
      <c r="K954" s="2" t="s">
        <v>4157</v>
      </c>
      <c r="L954" s="2" t="s">
        <v>4158</v>
      </c>
      <c r="M954" s="2">
        <f>IF(LEN(Tabella14[[#This Row],[OmniClass Number]])=11,1,IF(LEN(Tabella14[[#This Row],[OmniClass Number]])=14,2,IF(LEN(Tabella14[[#This Row],[OmniClass Number]])=17,3,4)))</f>
        <v>2</v>
      </c>
    </row>
    <row r="955" spans="11:13">
      <c r="K955" s="2" t="s">
        <v>4159</v>
      </c>
      <c r="L955" s="2" t="s">
        <v>4160</v>
      </c>
      <c r="M955" s="2">
        <f>IF(LEN(Tabella14[[#This Row],[OmniClass Number]])=11,1,IF(LEN(Tabella14[[#This Row],[OmniClass Number]])=14,2,IF(LEN(Tabella14[[#This Row],[OmniClass Number]])=17,3,4)))</f>
        <v>2</v>
      </c>
    </row>
    <row r="956" spans="11:13">
      <c r="K956" s="2" t="s">
        <v>4161</v>
      </c>
      <c r="L956" s="2" t="s">
        <v>4162</v>
      </c>
      <c r="M956" s="2">
        <f>IF(LEN(Tabella14[[#This Row],[OmniClass Number]])=11,1,IF(LEN(Tabella14[[#This Row],[OmniClass Number]])=14,2,IF(LEN(Tabella14[[#This Row],[OmniClass Number]])=17,3,4)))</f>
        <v>2</v>
      </c>
    </row>
    <row r="957" spans="11:13">
      <c r="K957" s="2" t="s">
        <v>4163</v>
      </c>
      <c r="L957" s="2" t="s">
        <v>4164</v>
      </c>
      <c r="M957" s="2">
        <f>IF(LEN(Tabella14[[#This Row],[OmniClass Number]])=11,1,IF(LEN(Tabella14[[#This Row],[OmniClass Number]])=14,2,IF(LEN(Tabella14[[#This Row],[OmniClass Number]])=17,3,4)))</f>
        <v>2</v>
      </c>
    </row>
    <row r="958" spans="11:13">
      <c r="K958" s="2" t="s">
        <v>4165</v>
      </c>
      <c r="L958" s="2" t="s">
        <v>4166</v>
      </c>
      <c r="M958" s="2">
        <f>IF(LEN(Tabella14[[#This Row],[OmniClass Number]])=11,1,IF(LEN(Tabella14[[#This Row],[OmniClass Number]])=14,2,IF(LEN(Tabella14[[#This Row],[OmniClass Number]])=17,3,4)))</f>
        <v>2</v>
      </c>
    </row>
    <row r="959" spans="11:13">
      <c r="K959" s="2" t="s">
        <v>4167</v>
      </c>
      <c r="L959" s="2" t="s">
        <v>4168</v>
      </c>
      <c r="M959" s="2">
        <f>IF(LEN(Tabella14[[#This Row],[OmniClass Number]])=11,1,IF(LEN(Tabella14[[#This Row],[OmniClass Number]])=14,2,IF(LEN(Tabella14[[#This Row],[OmniClass Number]])=17,3,4)))</f>
        <v>1</v>
      </c>
    </row>
    <row r="960" spans="11:13">
      <c r="K960" s="2" t="s">
        <v>4169</v>
      </c>
      <c r="L960" s="2" t="s">
        <v>4170</v>
      </c>
      <c r="M960" s="2">
        <f>IF(LEN(Tabella14[[#This Row],[OmniClass Number]])=11,1,IF(LEN(Tabella14[[#This Row],[OmniClass Number]])=14,2,IF(LEN(Tabella14[[#This Row],[OmniClass Number]])=17,3,4)))</f>
        <v>2</v>
      </c>
    </row>
    <row r="961" spans="11:13">
      <c r="K961" s="2" t="s">
        <v>4171</v>
      </c>
      <c r="L961" s="2" t="s">
        <v>4172</v>
      </c>
      <c r="M961" s="2">
        <f>IF(LEN(Tabella14[[#This Row],[OmniClass Number]])=11,1,IF(LEN(Tabella14[[#This Row],[OmniClass Number]])=14,2,IF(LEN(Tabella14[[#This Row],[OmniClass Number]])=17,3,4)))</f>
        <v>3</v>
      </c>
    </row>
    <row r="962" spans="11:13">
      <c r="K962" s="2" t="s">
        <v>4173</v>
      </c>
      <c r="L962" s="2" t="s">
        <v>4174</v>
      </c>
      <c r="M962" s="2">
        <f>IF(LEN(Tabella14[[#This Row],[OmniClass Number]])=11,1,IF(LEN(Tabella14[[#This Row],[OmniClass Number]])=14,2,IF(LEN(Tabella14[[#This Row],[OmniClass Number]])=17,3,4)))</f>
        <v>3</v>
      </c>
    </row>
    <row r="963" spans="11:13">
      <c r="K963" s="2" t="s">
        <v>4175</v>
      </c>
      <c r="L963" s="2" t="s">
        <v>4176</v>
      </c>
      <c r="M963" s="2">
        <f>IF(LEN(Tabella14[[#This Row],[OmniClass Number]])=11,1,IF(LEN(Tabella14[[#This Row],[OmniClass Number]])=14,2,IF(LEN(Tabella14[[#This Row],[OmniClass Number]])=17,3,4)))</f>
        <v>3</v>
      </c>
    </row>
    <row r="964" spans="11:13">
      <c r="K964" s="2" t="s">
        <v>4177</v>
      </c>
      <c r="L964" s="2" t="s">
        <v>4178</v>
      </c>
      <c r="M964" s="2">
        <f>IF(LEN(Tabella14[[#This Row],[OmniClass Number]])=11,1,IF(LEN(Tabella14[[#This Row],[OmniClass Number]])=14,2,IF(LEN(Tabella14[[#This Row],[OmniClass Number]])=17,3,4)))</f>
        <v>3</v>
      </c>
    </row>
    <row r="965" spans="11:13">
      <c r="K965" s="2" t="s">
        <v>4179</v>
      </c>
      <c r="L965" s="2" t="s">
        <v>4180</v>
      </c>
      <c r="M965" s="2">
        <f>IF(LEN(Tabella14[[#This Row],[OmniClass Number]])=11,1,IF(LEN(Tabella14[[#This Row],[OmniClass Number]])=14,2,IF(LEN(Tabella14[[#This Row],[OmniClass Number]])=17,3,4)))</f>
        <v>2</v>
      </c>
    </row>
    <row r="966" spans="11:13">
      <c r="K966" s="2" t="s">
        <v>4181</v>
      </c>
      <c r="L966" s="2" t="s">
        <v>4182</v>
      </c>
      <c r="M966" s="2">
        <f>IF(LEN(Tabella14[[#This Row],[OmniClass Number]])=11,1,IF(LEN(Tabella14[[#This Row],[OmniClass Number]])=14,2,IF(LEN(Tabella14[[#This Row],[OmniClass Number]])=17,3,4)))</f>
        <v>3</v>
      </c>
    </row>
    <row r="967" spans="11:13">
      <c r="K967" s="2" t="s">
        <v>4183</v>
      </c>
      <c r="L967" s="2" t="s">
        <v>4184</v>
      </c>
      <c r="M967" s="2">
        <f>IF(LEN(Tabella14[[#This Row],[OmniClass Number]])=11,1,IF(LEN(Tabella14[[#This Row],[OmniClass Number]])=14,2,IF(LEN(Tabella14[[#This Row],[OmniClass Number]])=17,3,4)))</f>
        <v>1</v>
      </c>
    </row>
    <row r="968" spans="11:13">
      <c r="K968" s="2" t="s">
        <v>4185</v>
      </c>
      <c r="L968" s="2" t="s">
        <v>4186</v>
      </c>
      <c r="M968" s="2">
        <f>IF(LEN(Tabella14[[#This Row],[OmniClass Number]])=11,1,IF(LEN(Tabella14[[#This Row],[OmniClass Number]])=14,2,IF(LEN(Tabella14[[#This Row],[OmniClass Number]])=17,3,4)))</f>
        <v>1</v>
      </c>
    </row>
    <row r="969" spans="11:13">
      <c r="K969" s="2" t="s">
        <v>4187</v>
      </c>
      <c r="L969" s="2" t="s">
        <v>4188</v>
      </c>
      <c r="M969" s="2">
        <f>IF(LEN(Tabella14[[#This Row],[OmniClass Number]])=11,1,IF(LEN(Tabella14[[#This Row],[OmniClass Number]])=14,2,IF(LEN(Tabella14[[#This Row],[OmniClass Number]])=17,3,4)))</f>
        <v>2</v>
      </c>
    </row>
    <row r="970" spans="11:13">
      <c r="K970" s="2" t="s">
        <v>4189</v>
      </c>
      <c r="L970" s="2" t="s">
        <v>4190</v>
      </c>
      <c r="M970" s="2">
        <f>IF(LEN(Tabella14[[#This Row],[OmniClass Number]])=11,1,IF(LEN(Tabella14[[#This Row],[OmniClass Number]])=14,2,IF(LEN(Tabella14[[#This Row],[OmniClass Number]])=17,3,4)))</f>
        <v>2</v>
      </c>
    </row>
    <row r="971" spans="11:13">
      <c r="K971" s="2" t="s">
        <v>4191</v>
      </c>
      <c r="L971" s="2" t="s">
        <v>4192</v>
      </c>
      <c r="M971" s="2">
        <f>IF(LEN(Tabella14[[#This Row],[OmniClass Number]])=11,1,IF(LEN(Tabella14[[#This Row],[OmniClass Number]])=14,2,IF(LEN(Tabella14[[#This Row],[OmniClass Number]])=17,3,4)))</f>
        <v>2</v>
      </c>
    </row>
    <row r="972" spans="11:13">
      <c r="K972" s="2" t="s">
        <v>4193</v>
      </c>
      <c r="L972" s="2" t="s">
        <v>4194</v>
      </c>
      <c r="M972" s="2">
        <f>IF(LEN(Tabella14[[#This Row],[OmniClass Number]])=11,1,IF(LEN(Tabella14[[#This Row],[OmniClass Number]])=14,2,IF(LEN(Tabella14[[#This Row],[OmniClass Number]])=17,3,4)))</f>
        <v>3</v>
      </c>
    </row>
    <row r="973" spans="11:13">
      <c r="K973" s="2" t="s">
        <v>4195</v>
      </c>
      <c r="L973" s="2" t="s">
        <v>4196</v>
      </c>
      <c r="M973" s="2">
        <f>IF(LEN(Tabella14[[#This Row],[OmniClass Number]])=11,1,IF(LEN(Tabella14[[#This Row],[OmniClass Number]])=14,2,IF(LEN(Tabella14[[#This Row],[OmniClass Number]])=17,3,4)))</f>
        <v>4</v>
      </c>
    </row>
    <row r="974" spans="11:13">
      <c r="K974" s="2" t="s">
        <v>4197</v>
      </c>
      <c r="L974" s="2" t="s">
        <v>4198</v>
      </c>
      <c r="M974" s="2">
        <f>IF(LEN(Tabella14[[#This Row],[OmniClass Number]])=11,1,IF(LEN(Tabella14[[#This Row],[OmniClass Number]])=14,2,IF(LEN(Tabella14[[#This Row],[OmniClass Number]])=17,3,4)))</f>
        <v>4</v>
      </c>
    </row>
    <row r="975" spans="11:13">
      <c r="K975" s="2" t="s">
        <v>4199</v>
      </c>
      <c r="L975" s="2" t="s">
        <v>4200</v>
      </c>
      <c r="M975" s="2">
        <f>IF(LEN(Tabella14[[#This Row],[OmniClass Number]])=11,1,IF(LEN(Tabella14[[#This Row],[OmniClass Number]])=14,2,IF(LEN(Tabella14[[#This Row],[OmniClass Number]])=17,3,4)))</f>
        <v>4</v>
      </c>
    </row>
    <row r="976" spans="11:13">
      <c r="K976" s="2" t="s">
        <v>4201</v>
      </c>
      <c r="L976" s="2" t="s">
        <v>4202</v>
      </c>
      <c r="M976" s="2">
        <f>IF(LEN(Tabella14[[#This Row],[OmniClass Number]])=11,1,IF(LEN(Tabella14[[#This Row],[OmniClass Number]])=14,2,IF(LEN(Tabella14[[#This Row],[OmniClass Number]])=17,3,4)))</f>
        <v>3</v>
      </c>
    </row>
    <row r="977" spans="11:13">
      <c r="K977" s="2" t="s">
        <v>4203</v>
      </c>
      <c r="L977" s="2" t="s">
        <v>4204</v>
      </c>
      <c r="M977" s="2">
        <f>IF(LEN(Tabella14[[#This Row],[OmniClass Number]])=11,1,IF(LEN(Tabella14[[#This Row],[OmniClass Number]])=14,2,IF(LEN(Tabella14[[#This Row],[OmniClass Number]])=17,3,4)))</f>
        <v>2</v>
      </c>
    </row>
    <row r="978" spans="11:13">
      <c r="K978" s="2" t="s">
        <v>4205</v>
      </c>
      <c r="L978" s="2" t="s">
        <v>4206</v>
      </c>
      <c r="M978" s="2">
        <f>IF(LEN(Tabella14[[#This Row],[OmniClass Number]])=11,1,IF(LEN(Tabella14[[#This Row],[OmniClass Number]])=14,2,IF(LEN(Tabella14[[#This Row],[OmniClass Number]])=17,3,4)))</f>
        <v>2</v>
      </c>
    </row>
    <row r="979" spans="11:13">
      <c r="K979" s="2" t="s">
        <v>4207</v>
      </c>
      <c r="L979" s="2" t="s">
        <v>4208</v>
      </c>
      <c r="M979" s="2">
        <f>IF(LEN(Tabella14[[#This Row],[OmniClass Number]])=11,1,IF(LEN(Tabella14[[#This Row],[OmniClass Number]])=14,2,IF(LEN(Tabella14[[#This Row],[OmniClass Number]])=17,3,4)))</f>
        <v>1</v>
      </c>
    </row>
    <row r="980" spans="11:13">
      <c r="K980" s="2" t="s">
        <v>4209</v>
      </c>
      <c r="L980" s="2" t="s">
        <v>4210</v>
      </c>
      <c r="M980" s="2">
        <f>IF(LEN(Tabella14[[#This Row],[OmniClass Number]])=11,1,IF(LEN(Tabella14[[#This Row],[OmniClass Number]])=14,2,IF(LEN(Tabella14[[#This Row],[OmniClass Number]])=17,3,4)))</f>
        <v>2</v>
      </c>
    </row>
    <row r="981" spans="11:13">
      <c r="K981" s="2" t="s">
        <v>4211</v>
      </c>
      <c r="L981" s="2" t="s">
        <v>4212</v>
      </c>
      <c r="M981" s="2">
        <f>IF(LEN(Tabella14[[#This Row],[OmniClass Number]])=11,1,IF(LEN(Tabella14[[#This Row],[OmniClass Number]])=14,2,IF(LEN(Tabella14[[#This Row],[OmniClass Number]])=17,3,4)))</f>
        <v>2</v>
      </c>
    </row>
    <row r="982" spans="11:13">
      <c r="K982" s="2" t="s">
        <v>4213</v>
      </c>
      <c r="L982" s="2" t="s">
        <v>4214</v>
      </c>
      <c r="M982" s="2">
        <f>IF(LEN(Tabella14[[#This Row],[OmniClass Number]])=11,1,IF(LEN(Tabella14[[#This Row],[OmniClass Number]])=14,2,IF(LEN(Tabella14[[#This Row],[OmniClass Number]])=17,3,4)))</f>
        <v>3</v>
      </c>
    </row>
    <row r="983" spans="11:13">
      <c r="K983" s="2" t="s">
        <v>4215</v>
      </c>
      <c r="L983" s="2" t="s">
        <v>4216</v>
      </c>
      <c r="M983" s="2">
        <f>IF(LEN(Tabella14[[#This Row],[OmniClass Number]])=11,1,IF(LEN(Tabella14[[#This Row],[OmniClass Number]])=14,2,IF(LEN(Tabella14[[#This Row],[OmniClass Number]])=17,3,4)))</f>
        <v>3</v>
      </c>
    </row>
    <row r="984" spans="11:13">
      <c r="K984" s="2" t="s">
        <v>4217</v>
      </c>
      <c r="L984" s="2" t="s">
        <v>4218</v>
      </c>
      <c r="M984" s="2">
        <f>IF(LEN(Tabella14[[#This Row],[OmniClass Number]])=11,1,IF(LEN(Tabella14[[#This Row],[OmniClass Number]])=14,2,IF(LEN(Tabella14[[#This Row],[OmniClass Number]])=17,3,4)))</f>
        <v>3</v>
      </c>
    </row>
    <row r="985" spans="11:13">
      <c r="K985" s="2" t="s">
        <v>4219</v>
      </c>
      <c r="L985" s="2" t="s">
        <v>4220</v>
      </c>
      <c r="M985" s="2">
        <f>IF(LEN(Tabella14[[#This Row],[OmniClass Number]])=11,1,IF(LEN(Tabella14[[#This Row],[OmniClass Number]])=14,2,IF(LEN(Tabella14[[#This Row],[OmniClass Number]])=17,3,4)))</f>
        <v>3</v>
      </c>
    </row>
    <row r="986" spans="11:13">
      <c r="K986" s="2" t="s">
        <v>4221</v>
      </c>
      <c r="L986" s="2" t="s">
        <v>4222</v>
      </c>
      <c r="M986" s="2">
        <f>IF(LEN(Tabella14[[#This Row],[OmniClass Number]])=11,1,IF(LEN(Tabella14[[#This Row],[OmniClass Number]])=14,2,IF(LEN(Tabella14[[#This Row],[OmniClass Number]])=17,3,4)))</f>
        <v>3</v>
      </c>
    </row>
    <row r="987" spans="11:13">
      <c r="K987" s="2" t="s">
        <v>4223</v>
      </c>
      <c r="L987" s="2" t="s">
        <v>4224</v>
      </c>
      <c r="M987" s="2">
        <f>IF(LEN(Tabella14[[#This Row],[OmniClass Number]])=11,1,IF(LEN(Tabella14[[#This Row],[OmniClass Number]])=14,2,IF(LEN(Tabella14[[#This Row],[OmniClass Number]])=17,3,4)))</f>
        <v>1</v>
      </c>
    </row>
    <row r="988" spans="11:13">
      <c r="K988" s="2" t="s">
        <v>4225</v>
      </c>
      <c r="L988" s="2" t="s">
        <v>4226</v>
      </c>
      <c r="M988" s="2">
        <f>IF(LEN(Tabella14[[#This Row],[OmniClass Number]])=11,1,IF(LEN(Tabella14[[#This Row],[OmniClass Number]])=14,2,IF(LEN(Tabella14[[#This Row],[OmniClass Number]])=17,3,4)))</f>
        <v>2</v>
      </c>
    </row>
    <row r="989" spans="11:13">
      <c r="K989" s="2" t="s">
        <v>4227</v>
      </c>
      <c r="L989" s="2" t="s">
        <v>4228</v>
      </c>
      <c r="M989" s="2">
        <f>IF(LEN(Tabella14[[#This Row],[OmniClass Number]])=11,1,IF(LEN(Tabella14[[#This Row],[OmniClass Number]])=14,2,IF(LEN(Tabella14[[#This Row],[OmniClass Number]])=17,3,4)))</f>
        <v>2</v>
      </c>
    </row>
    <row r="990" spans="11:13">
      <c r="K990" s="2" t="s">
        <v>4229</v>
      </c>
      <c r="L990" s="2" t="s">
        <v>4230</v>
      </c>
      <c r="M990" s="2">
        <f>IF(LEN(Tabella14[[#This Row],[OmniClass Number]])=11,1,IF(LEN(Tabella14[[#This Row],[OmniClass Number]])=14,2,IF(LEN(Tabella14[[#This Row],[OmniClass Number]])=17,3,4)))</f>
        <v>2</v>
      </c>
    </row>
    <row r="991" spans="11:13">
      <c r="K991" s="2" t="s">
        <v>4231</v>
      </c>
      <c r="L991" s="2" t="s">
        <v>4232</v>
      </c>
      <c r="M991" s="2">
        <f>IF(LEN(Tabella14[[#This Row],[OmniClass Number]])=11,1,IF(LEN(Tabella14[[#This Row],[OmniClass Number]])=14,2,IF(LEN(Tabella14[[#This Row],[OmniClass Number]])=17,3,4)))</f>
        <v>1</v>
      </c>
    </row>
    <row r="992" spans="11:13">
      <c r="K992" s="2" t="s">
        <v>4233</v>
      </c>
      <c r="L992" s="2" t="s">
        <v>4234</v>
      </c>
      <c r="M992" s="2">
        <f>IF(LEN(Tabella14[[#This Row],[OmniClass Number]])=11,1,IF(LEN(Tabella14[[#This Row],[OmniClass Number]])=14,2,IF(LEN(Tabella14[[#This Row],[OmniClass Number]])=17,3,4)))</f>
        <v>2</v>
      </c>
    </row>
    <row r="993" spans="11:13">
      <c r="K993" s="2" t="s">
        <v>4235</v>
      </c>
      <c r="L993" s="2" t="s">
        <v>4236</v>
      </c>
      <c r="M993" s="2">
        <f>IF(LEN(Tabella14[[#This Row],[OmniClass Number]])=11,1,IF(LEN(Tabella14[[#This Row],[OmniClass Number]])=14,2,IF(LEN(Tabella14[[#This Row],[OmniClass Number]])=17,3,4)))</f>
        <v>2</v>
      </c>
    </row>
    <row r="994" spans="11:13">
      <c r="K994" s="2" t="s">
        <v>4237</v>
      </c>
      <c r="L994" s="2" t="s">
        <v>4238</v>
      </c>
      <c r="M994" s="2">
        <f>IF(LEN(Tabella14[[#This Row],[OmniClass Number]])=11,1,IF(LEN(Tabella14[[#This Row],[OmniClass Number]])=14,2,IF(LEN(Tabella14[[#This Row],[OmniClass Number]])=17,3,4)))</f>
        <v>2</v>
      </c>
    </row>
    <row r="995" spans="11:13">
      <c r="K995" s="2" t="s">
        <v>4239</v>
      </c>
      <c r="L995" s="2" t="s">
        <v>4240</v>
      </c>
      <c r="M995" s="2">
        <f>IF(LEN(Tabella14[[#This Row],[OmniClass Number]])=11,1,IF(LEN(Tabella14[[#This Row],[OmniClass Number]])=14,2,IF(LEN(Tabella14[[#This Row],[OmniClass Number]])=17,3,4)))</f>
        <v>2</v>
      </c>
    </row>
    <row r="996" spans="11:13">
      <c r="K996" s="2" t="s">
        <v>4241</v>
      </c>
      <c r="L996" s="2" t="s">
        <v>4242</v>
      </c>
      <c r="M996" s="2">
        <f>IF(LEN(Tabella14[[#This Row],[OmniClass Number]])=11,1,IF(LEN(Tabella14[[#This Row],[OmniClass Number]])=14,2,IF(LEN(Tabella14[[#This Row],[OmniClass Number]])=17,3,4)))</f>
        <v>2</v>
      </c>
    </row>
    <row r="997" spans="11:13">
      <c r="K997" s="2" t="s">
        <v>4243</v>
      </c>
      <c r="L997" s="2" t="s">
        <v>4244</v>
      </c>
      <c r="M997" s="2">
        <f>IF(LEN(Tabella14[[#This Row],[OmniClass Number]])=11,1,IF(LEN(Tabella14[[#This Row],[OmniClass Number]])=14,2,IF(LEN(Tabella14[[#This Row],[OmniClass Number]])=17,3,4)))</f>
        <v>1</v>
      </c>
    </row>
    <row r="998" spans="11:13">
      <c r="K998" s="2" t="s">
        <v>4245</v>
      </c>
      <c r="L998" s="2" t="s">
        <v>4246</v>
      </c>
      <c r="M998" s="2">
        <f>IF(LEN(Tabella14[[#This Row],[OmniClass Number]])=11,1,IF(LEN(Tabella14[[#This Row],[OmniClass Number]])=14,2,IF(LEN(Tabella14[[#This Row],[OmniClass Number]])=17,3,4)))</f>
        <v>1</v>
      </c>
    </row>
    <row r="999" spans="11:13">
      <c r="K999" s="2" t="s">
        <v>4247</v>
      </c>
      <c r="L999" s="2" t="s">
        <v>4248</v>
      </c>
      <c r="M999" s="2">
        <f>IF(LEN(Tabella14[[#This Row],[OmniClass Number]])=11,1,IF(LEN(Tabella14[[#This Row],[OmniClass Number]])=14,2,IF(LEN(Tabella14[[#This Row],[OmniClass Number]])=17,3,4)))</f>
        <v>2</v>
      </c>
    </row>
    <row r="1000" spans="11:13">
      <c r="K1000" s="2" t="s">
        <v>4249</v>
      </c>
      <c r="L1000" s="2" t="s">
        <v>4250</v>
      </c>
      <c r="M1000" s="2">
        <f>IF(LEN(Tabella14[[#This Row],[OmniClass Number]])=11,1,IF(LEN(Tabella14[[#This Row],[OmniClass Number]])=14,2,IF(LEN(Tabella14[[#This Row],[OmniClass Number]])=17,3,4)))</f>
        <v>3</v>
      </c>
    </row>
    <row r="1001" spans="11:13">
      <c r="K1001" s="2" t="s">
        <v>4251</v>
      </c>
      <c r="L1001" s="2" t="s">
        <v>4252</v>
      </c>
      <c r="M1001" s="2">
        <f>IF(LEN(Tabella14[[#This Row],[OmniClass Number]])=11,1,IF(LEN(Tabella14[[#This Row],[OmniClass Number]])=14,2,IF(LEN(Tabella14[[#This Row],[OmniClass Number]])=17,3,4)))</f>
        <v>3</v>
      </c>
    </row>
    <row r="1002" spans="11:13">
      <c r="K1002" s="2" t="s">
        <v>4253</v>
      </c>
      <c r="L1002" s="2" t="s">
        <v>4254</v>
      </c>
      <c r="M1002" s="2">
        <f>IF(LEN(Tabella14[[#This Row],[OmniClass Number]])=11,1,IF(LEN(Tabella14[[#This Row],[OmniClass Number]])=14,2,IF(LEN(Tabella14[[#This Row],[OmniClass Number]])=17,3,4)))</f>
        <v>3</v>
      </c>
    </row>
    <row r="1003" spans="11:13">
      <c r="K1003" s="2" t="s">
        <v>4255</v>
      </c>
      <c r="L1003" s="2" t="s">
        <v>4256</v>
      </c>
      <c r="M1003" s="2">
        <f>IF(LEN(Tabella14[[#This Row],[OmniClass Number]])=11,1,IF(LEN(Tabella14[[#This Row],[OmniClass Number]])=14,2,IF(LEN(Tabella14[[#This Row],[OmniClass Number]])=17,3,4)))</f>
        <v>3</v>
      </c>
    </row>
    <row r="1004" spans="11:13">
      <c r="K1004" s="2" t="s">
        <v>4257</v>
      </c>
      <c r="L1004" s="2" t="s">
        <v>4258</v>
      </c>
      <c r="M1004" s="2">
        <f>IF(LEN(Tabella14[[#This Row],[OmniClass Number]])=11,1,IF(LEN(Tabella14[[#This Row],[OmniClass Number]])=14,2,IF(LEN(Tabella14[[#This Row],[OmniClass Number]])=17,3,4)))</f>
        <v>3</v>
      </c>
    </row>
    <row r="1005" spans="11:13">
      <c r="K1005" s="2" t="s">
        <v>4259</v>
      </c>
      <c r="L1005" s="2" t="s">
        <v>4260</v>
      </c>
      <c r="M1005" s="2">
        <f>IF(LEN(Tabella14[[#This Row],[OmniClass Number]])=11,1,IF(LEN(Tabella14[[#This Row],[OmniClass Number]])=14,2,IF(LEN(Tabella14[[#This Row],[OmniClass Number]])=17,3,4)))</f>
        <v>2</v>
      </c>
    </row>
    <row r="1006" spans="11:13">
      <c r="K1006" s="2" t="s">
        <v>4261</v>
      </c>
      <c r="L1006" s="2" t="s">
        <v>4262</v>
      </c>
      <c r="M1006" s="2">
        <f>IF(LEN(Tabella14[[#This Row],[OmniClass Number]])=11,1,IF(LEN(Tabella14[[#This Row],[OmniClass Number]])=14,2,IF(LEN(Tabella14[[#This Row],[OmniClass Number]])=17,3,4)))</f>
        <v>2</v>
      </c>
    </row>
    <row r="1007" spans="11:13">
      <c r="K1007" s="2" t="s">
        <v>4263</v>
      </c>
      <c r="L1007" s="2" t="s">
        <v>4264</v>
      </c>
      <c r="M1007" s="2">
        <f>IF(LEN(Tabella14[[#This Row],[OmniClass Number]])=11,1,IF(LEN(Tabella14[[#This Row],[OmniClass Number]])=14,2,IF(LEN(Tabella14[[#This Row],[OmniClass Number]])=17,3,4)))</f>
        <v>1</v>
      </c>
    </row>
    <row r="1008" spans="11:13">
      <c r="K1008" s="2" t="s">
        <v>4265</v>
      </c>
      <c r="L1008" s="2" t="s">
        <v>4266</v>
      </c>
      <c r="M1008" s="2">
        <f>IF(LEN(Tabella14[[#This Row],[OmniClass Number]])=11,1,IF(LEN(Tabella14[[#This Row],[OmniClass Number]])=14,2,IF(LEN(Tabella14[[#This Row],[OmniClass Number]])=17,3,4)))</f>
        <v>2</v>
      </c>
    </row>
    <row r="1009" spans="11:13">
      <c r="K1009" s="2" t="s">
        <v>4267</v>
      </c>
      <c r="L1009" s="2" t="s">
        <v>4268</v>
      </c>
      <c r="M1009" s="2">
        <f>IF(LEN(Tabella14[[#This Row],[OmniClass Number]])=11,1,IF(LEN(Tabella14[[#This Row],[OmniClass Number]])=14,2,IF(LEN(Tabella14[[#This Row],[OmniClass Number]])=17,3,4)))</f>
        <v>3</v>
      </c>
    </row>
    <row r="1010" spans="11:13">
      <c r="K1010" s="2" t="s">
        <v>4269</v>
      </c>
      <c r="L1010" s="2" t="s">
        <v>4270</v>
      </c>
      <c r="M1010" s="2">
        <f>IF(LEN(Tabella14[[#This Row],[OmniClass Number]])=11,1,IF(LEN(Tabella14[[#This Row],[OmniClass Number]])=14,2,IF(LEN(Tabella14[[#This Row],[OmniClass Number]])=17,3,4)))</f>
        <v>3</v>
      </c>
    </row>
    <row r="1011" spans="11:13">
      <c r="K1011" s="2" t="s">
        <v>4271</v>
      </c>
      <c r="L1011" s="2" t="s">
        <v>4272</v>
      </c>
      <c r="M1011" s="2">
        <f>IF(LEN(Tabella14[[#This Row],[OmniClass Number]])=11,1,IF(LEN(Tabella14[[#This Row],[OmniClass Number]])=14,2,IF(LEN(Tabella14[[#This Row],[OmniClass Number]])=17,3,4)))</f>
        <v>3</v>
      </c>
    </row>
    <row r="1012" spans="11:13">
      <c r="K1012" s="2" t="s">
        <v>4273</v>
      </c>
      <c r="L1012" s="2" t="s">
        <v>4274</v>
      </c>
      <c r="M1012" s="2">
        <f>IF(LEN(Tabella14[[#This Row],[OmniClass Number]])=11,1,IF(LEN(Tabella14[[#This Row],[OmniClass Number]])=14,2,IF(LEN(Tabella14[[#This Row],[OmniClass Number]])=17,3,4)))</f>
        <v>3</v>
      </c>
    </row>
    <row r="1013" spans="11:13">
      <c r="K1013" s="2" t="s">
        <v>4275</v>
      </c>
      <c r="L1013" s="2" t="s">
        <v>4276</v>
      </c>
      <c r="M1013" s="2">
        <f>IF(LEN(Tabella14[[#This Row],[OmniClass Number]])=11,1,IF(LEN(Tabella14[[#This Row],[OmniClass Number]])=14,2,IF(LEN(Tabella14[[#This Row],[OmniClass Number]])=17,3,4)))</f>
        <v>3</v>
      </c>
    </row>
    <row r="1014" spans="11:13">
      <c r="K1014" s="2" t="s">
        <v>4277</v>
      </c>
      <c r="L1014" s="2" t="s">
        <v>4278</v>
      </c>
      <c r="M1014" s="2">
        <f>IF(LEN(Tabella14[[#This Row],[OmniClass Number]])=11,1,IF(LEN(Tabella14[[#This Row],[OmniClass Number]])=14,2,IF(LEN(Tabella14[[#This Row],[OmniClass Number]])=17,3,4)))</f>
        <v>3</v>
      </c>
    </row>
    <row r="1015" spans="11:13">
      <c r="K1015" s="2" t="s">
        <v>4279</v>
      </c>
      <c r="L1015" s="2" t="s">
        <v>4280</v>
      </c>
      <c r="M1015" s="2">
        <f>IF(LEN(Tabella14[[#This Row],[OmniClass Number]])=11,1,IF(LEN(Tabella14[[#This Row],[OmniClass Number]])=14,2,IF(LEN(Tabella14[[#This Row],[OmniClass Number]])=17,3,4)))</f>
        <v>3</v>
      </c>
    </row>
    <row r="1016" spans="11:13">
      <c r="K1016" s="2" t="s">
        <v>4281</v>
      </c>
      <c r="L1016" s="2" t="s">
        <v>4282</v>
      </c>
      <c r="M1016" s="2">
        <f>IF(LEN(Tabella14[[#This Row],[OmniClass Number]])=11,1,IF(LEN(Tabella14[[#This Row],[OmniClass Number]])=14,2,IF(LEN(Tabella14[[#This Row],[OmniClass Number]])=17,3,4)))</f>
        <v>3</v>
      </c>
    </row>
    <row r="1017" spans="11:13">
      <c r="K1017" s="2" t="s">
        <v>4283</v>
      </c>
      <c r="L1017" s="2" t="s">
        <v>4284</v>
      </c>
      <c r="M1017" s="2">
        <f>IF(LEN(Tabella14[[#This Row],[OmniClass Number]])=11,1,IF(LEN(Tabella14[[#This Row],[OmniClass Number]])=14,2,IF(LEN(Tabella14[[#This Row],[OmniClass Number]])=17,3,4)))</f>
        <v>3</v>
      </c>
    </row>
    <row r="1018" spans="11:13">
      <c r="K1018" s="2" t="s">
        <v>4285</v>
      </c>
      <c r="L1018" s="2" t="s">
        <v>4286</v>
      </c>
      <c r="M1018" s="2">
        <f>IF(LEN(Tabella14[[#This Row],[OmniClass Number]])=11,1,IF(LEN(Tabella14[[#This Row],[OmniClass Number]])=14,2,IF(LEN(Tabella14[[#This Row],[OmniClass Number]])=17,3,4)))</f>
        <v>2</v>
      </c>
    </row>
    <row r="1019" spans="11:13">
      <c r="K1019" s="2" t="s">
        <v>4287</v>
      </c>
      <c r="L1019" s="2" t="s">
        <v>4288</v>
      </c>
      <c r="M1019" s="2">
        <f>IF(LEN(Tabella14[[#This Row],[OmniClass Number]])=11,1,IF(LEN(Tabella14[[#This Row],[OmniClass Number]])=14,2,IF(LEN(Tabella14[[#This Row],[OmniClass Number]])=17,3,4)))</f>
        <v>3</v>
      </c>
    </row>
    <row r="1020" spans="11:13">
      <c r="K1020" s="2" t="s">
        <v>4289</v>
      </c>
      <c r="L1020" s="2" t="s">
        <v>4290</v>
      </c>
      <c r="M1020" s="2">
        <f>IF(LEN(Tabella14[[#This Row],[OmniClass Number]])=11,1,IF(LEN(Tabella14[[#This Row],[OmniClass Number]])=14,2,IF(LEN(Tabella14[[#This Row],[OmniClass Number]])=17,3,4)))</f>
        <v>3</v>
      </c>
    </row>
    <row r="1021" spans="11:13">
      <c r="K1021" s="2" t="s">
        <v>4291</v>
      </c>
      <c r="L1021" s="2" t="s">
        <v>4292</v>
      </c>
      <c r="M1021" s="2">
        <f>IF(LEN(Tabella14[[#This Row],[OmniClass Number]])=11,1,IF(LEN(Tabella14[[#This Row],[OmniClass Number]])=14,2,IF(LEN(Tabella14[[#This Row],[OmniClass Number]])=17,3,4)))</f>
        <v>3</v>
      </c>
    </row>
    <row r="1022" spans="11:13">
      <c r="K1022" s="2" t="s">
        <v>4293</v>
      </c>
      <c r="L1022" s="2" t="s">
        <v>4294</v>
      </c>
      <c r="M1022" s="2">
        <f>IF(LEN(Tabella14[[#This Row],[OmniClass Number]])=11,1,IF(LEN(Tabella14[[#This Row],[OmniClass Number]])=14,2,IF(LEN(Tabella14[[#This Row],[OmniClass Number]])=17,3,4)))</f>
        <v>3</v>
      </c>
    </row>
    <row r="1023" spans="11:13">
      <c r="K1023" s="2" t="s">
        <v>1503</v>
      </c>
      <c r="L1023" s="2" t="s">
        <v>4295</v>
      </c>
      <c r="M1023" s="2">
        <f>IF(LEN(Tabella14[[#This Row],[OmniClass Number]])=11,1,IF(LEN(Tabella14[[#This Row],[OmniClass Number]])=14,2,IF(LEN(Tabella14[[#This Row],[OmniClass Number]])=17,3,4)))</f>
        <v>1</v>
      </c>
    </row>
    <row r="1024" spans="11:13">
      <c r="K1024" s="2" t="s">
        <v>4296</v>
      </c>
      <c r="L1024" s="2" t="s">
        <v>4297</v>
      </c>
      <c r="M1024" s="2">
        <f>IF(LEN(Tabella14[[#This Row],[OmniClass Number]])=11,1,IF(LEN(Tabella14[[#This Row],[OmniClass Number]])=14,2,IF(LEN(Tabella14[[#This Row],[OmniClass Number]])=17,3,4)))</f>
        <v>1</v>
      </c>
    </row>
    <row r="1025" spans="11:13">
      <c r="K1025" s="2" t="s">
        <v>4298</v>
      </c>
      <c r="L1025" s="2" t="s">
        <v>4299</v>
      </c>
      <c r="M1025" s="2">
        <f>IF(LEN(Tabella14[[#This Row],[OmniClass Number]])=11,1,IF(LEN(Tabella14[[#This Row],[OmniClass Number]])=14,2,IF(LEN(Tabella14[[#This Row],[OmniClass Number]])=17,3,4)))</f>
        <v>1</v>
      </c>
    </row>
    <row r="1026" spans="11:13">
      <c r="K1026" s="2" t="s">
        <v>1355</v>
      </c>
      <c r="L1026" s="2" t="s">
        <v>4300</v>
      </c>
      <c r="M1026" s="2">
        <f>IF(LEN(Tabella14[[#This Row],[OmniClass Number]])=11,1,IF(LEN(Tabella14[[#This Row],[OmniClass Number]])=14,2,IF(LEN(Tabella14[[#This Row],[OmniClass Number]])=17,3,4)))</f>
        <v>1</v>
      </c>
    </row>
    <row r="1027" spans="11:13">
      <c r="K1027" s="2" t="s">
        <v>4301</v>
      </c>
      <c r="L1027" s="2" t="s">
        <v>4302</v>
      </c>
      <c r="M1027" s="2">
        <f>IF(LEN(Tabella14[[#This Row],[OmniClass Number]])=11,1,IF(LEN(Tabella14[[#This Row],[OmniClass Number]])=14,2,IF(LEN(Tabella14[[#This Row],[OmniClass Number]])=17,3,4)))</f>
        <v>2</v>
      </c>
    </row>
    <row r="1028" spans="11:13">
      <c r="K1028" s="2" t="s">
        <v>4303</v>
      </c>
      <c r="L1028" s="2" t="s">
        <v>4304</v>
      </c>
      <c r="M1028" s="2">
        <f>IF(LEN(Tabella14[[#This Row],[OmniClass Number]])=11,1,IF(LEN(Tabella14[[#This Row],[OmniClass Number]])=14,2,IF(LEN(Tabella14[[#This Row],[OmniClass Number]])=17,3,4)))</f>
        <v>2</v>
      </c>
    </row>
    <row r="1029" spans="11:13">
      <c r="K1029" s="2" t="s">
        <v>4305</v>
      </c>
      <c r="L1029" s="2" t="s">
        <v>4306</v>
      </c>
      <c r="M1029" s="2">
        <f>IF(LEN(Tabella14[[#This Row],[OmniClass Number]])=11,1,IF(LEN(Tabella14[[#This Row],[OmniClass Number]])=14,2,IF(LEN(Tabella14[[#This Row],[OmniClass Number]])=17,3,4)))</f>
        <v>2</v>
      </c>
    </row>
    <row r="1030" spans="11:13">
      <c r="K1030" s="2" t="s">
        <v>4307</v>
      </c>
      <c r="L1030" s="2" t="s">
        <v>4308</v>
      </c>
      <c r="M1030" s="2">
        <f>IF(LEN(Tabella14[[#This Row],[OmniClass Number]])=11,1,IF(LEN(Tabella14[[#This Row],[OmniClass Number]])=14,2,IF(LEN(Tabella14[[#This Row],[OmniClass Number]])=17,3,4)))</f>
        <v>2</v>
      </c>
    </row>
    <row r="1031" spans="11:13">
      <c r="K1031" s="2" t="s">
        <v>4309</v>
      </c>
      <c r="L1031" s="2" t="s">
        <v>4310</v>
      </c>
      <c r="M1031" s="2">
        <f>IF(LEN(Tabella14[[#This Row],[OmniClass Number]])=11,1,IF(LEN(Tabella14[[#This Row],[OmniClass Number]])=14,2,IF(LEN(Tabella14[[#This Row],[OmniClass Number]])=17,3,4)))</f>
        <v>2</v>
      </c>
    </row>
    <row r="1032" spans="11:13">
      <c r="K1032" s="2" t="s">
        <v>4311</v>
      </c>
      <c r="L1032" s="2" t="s">
        <v>4312</v>
      </c>
      <c r="M1032" s="2">
        <f>IF(LEN(Tabella14[[#This Row],[OmniClass Number]])=11,1,IF(LEN(Tabella14[[#This Row],[OmniClass Number]])=14,2,IF(LEN(Tabella14[[#This Row],[OmniClass Number]])=17,3,4)))</f>
        <v>2</v>
      </c>
    </row>
    <row r="1033" spans="11:13">
      <c r="K1033" s="2" t="s">
        <v>4313</v>
      </c>
      <c r="L1033" s="2" t="s">
        <v>4314</v>
      </c>
      <c r="M1033" s="2">
        <f>IF(LEN(Tabella14[[#This Row],[OmniClass Number]])=11,1,IF(LEN(Tabella14[[#This Row],[OmniClass Number]])=14,2,IF(LEN(Tabella14[[#This Row],[OmniClass Number]])=17,3,4)))</f>
        <v>2</v>
      </c>
    </row>
    <row r="1034" spans="11:13">
      <c r="K1034" s="2" t="s">
        <v>4315</v>
      </c>
      <c r="L1034" s="2" t="s">
        <v>4316</v>
      </c>
      <c r="M1034" s="2">
        <f>IF(LEN(Tabella14[[#This Row],[OmniClass Number]])=11,1,IF(LEN(Tabella14[[#This Row],[OmniClass Number]])=14,2,IF(LEN(Tabella14[[#This Row],[OmniClass Number]])=17,3,4)))</f>
        <v>2</v>
      </c>
    </row>
    <row r="1035" spans="11:13">
      <c r="K1035" s="2" t="s">
        <v>4317</v>
      </c>
      <c r="L1035" s="2" t="s">
        <v>4318</v>
      </c>
      <c r="M1035" s="2">
        <f>IF(LEN(Tabella14[[#This Row],[OmniClass Number]])=11,1,IF(LEN(Tabella14[[#This Row],[OmniClass Number]])=14,2,IF(LEN(Tabella14[[#This Row],[OmniClass Number]])=17,3,4)))</f>
        <v>2</v>
      </c>
    </row>
    <row r="1036" spans="11:13">
      <c r="K1036" s="2" t="s">
        <v>4319</v>
      </c>
      <c r="L1036" s="2" t="s">
        <v>4320</v>
      </c>
      <c r="M1036" s="2">
        <f>IF(LEN(Tabella14[[#This Row],[OmniClass Number]])=11,1,IF(LEN(Tabella14[[#This Row],[OmniClass Number]])=14,2,IF(LEN(Tabella14[[#This Row],[OmniClass Number]])=17,3,4)))</f>
        <v>1</v>
      </c>
    </row>
    <row r="1037" spans="11:13">
      <c r="K1037" s="2" t="s">
        <v>1359</v>
      </c>
      <c r="L1037" s="2" t="s">
        <v>4321</v>
      </c>
      <c r="M1037" s="2">
        <f>IF(LEN(Tabella14[[#This Row],[OmniClass Number]])=11,1,IF(LEN(Tabella14[[#This Row],[OmniClass Number]])=14,2,IF(LEN(Tabella14[[#This Row],[OmniClass Number]])=17,3,4)))</f>
        <v>1</v>
      </c>
    </row>
    <row r="1038" spans="11:13">
      <c r="K1038" s="2" t="s">
        <v>4322</v>
      </c>
      <c r="L1038" s="2" t="s">
        <v>4323</v>
      </c>
      <c r="M1038" s="2">
        <f>IF(LEN(Tabella14[[#This Row],[OmniClass Number]])=11,1,IF(LEN(Tabella14[[#This Row],[OmniClass Number]])=14,2,IF(LEN(Tabella14[[#This Row],[OmniClass Number]])=17,3,4)))</f>
        <v>1</v>
      </c>
    </row>
    <row r="1039" spans="11:13">
      <c r="K1039" s="2" t="s">
        <v>1351</v>
      </c>
      <c r="L1039" s="2" t="s">
        <v>4324</v>
      </c>
      <c r="M1039" s="2">
        <f>IF(LEN(Tabella14[[#This Row],[OmniClass Number]])=11,1,IF(LEN(Tabella14[[#This Row],[OmniClass Number]])=14,2,IF(LEN(Tabella14[[#This Row],[OmniClass Number]])=17,3,4)))</f>
        <v>1</v>
      </c>
    </row>
    <row r="1040" spans="11:13">
      <c r="K1040" s="2" t="s">
        <v>4325</v>
      </c>
      <c r="L1040" s="2" t="s">
        <v>4326</v>
      </c>
      <c r="M1040" s="2">
        <f>IF(LEN(Tabella14[[#This Row],[OmniClass Number]])=11,1,IF(LEN(Tabella14[[#This Row],[OmniClass Number]])=14,2,IF(LEN(Tabella14[[#This Row],[OmniClass Number]])=17,3,4)))</f>
        <v>2</v>
      </c>
    </row>
    <row r="1041" spans="11:13">
      <c r="K1041" s="2" t="s">
        <v>4327</v>
      </c>
      <c r="L1041" s="2" t="s">
        <v>4328</v>
      </c>
      <c r="M1041" s="2">
        <f>IF(LEN(Tabella14[[#This Row],[OmniClass Number]])=11,1,IF(LEN(Tabella14[[#This Row],[OmniClass Number]])=14,2,IF(LEN(Tabella14[[#This Row],[OmniClass Number]])=17,3,4)))</f>
        <v>2</v>
      </c>
    </row>
    <row r="1042" spans="11:13">
      <c r="K1042" s="2" t="s">
        <v>4329</v>
      </c>
      <c r="L1042" s="2" t="s">
        <v>4330</v>
      </c>
      <c r="M1042" s="2">
        <f>IF(LEN(Tabella14[[#This Row],[OmniClass Number]])=11,1,IF(LEN(Tabella14[[#This Row],[OmniClass Number]])=14,2,IF(LEN(Tabella14[[#This Row],[OmniClass Number]])=17,3,4)))</f>
        <v>2</v>
      </c>
    </row>
    <row r="1043" spans="11:13">
      <c r="K1043" s="2" t="s">
        <v>4331</v>
      </c>
      <c r="L1043" s="2" t="s">
        <v>4332</v>
      </c>
      <c r="M1043" s="2">
        <f>IF(LEN(Tabella14[[#This Row],[OmniClass Number]])=11,1,IF(LEN(Tabella14[[#This Row],[OmniClass Number]])=14,2,IF(LEN(Tabella14[[#This Row],[OmniClass Number]])=17,3,4)))</f>
        <v>2</v>
      </c>
    </row>
    <row r="1044" spans="11:13">
      <c r="K1044" s="2" t="s">
        <v>4333</v>
      </c>
      <c r="L1044" s="2" t="s">
        <v>4334</v>
      </c>
      <c r="M1044" s="2">
        <f>IF(LEN(Tabella14[[#This Row],[OmniClass Number]])=11,1,IF(LEN(Tabella14[[#This Row],[OmniClass Number]])=14,2,IF(LEN(Tabella14[[#This Row],[OmniClass Number]])=17,3,4)))</f>
        <v>2</v>
      </c>
    </row>
    <row r="1045" spans="11:13">
      <c r="K1045" s="2" t="s">
        <v>4335</v>
      </c>
      <c r="L1045" s="2" t="s">
        <v>4336</v>
      </c>
      <c r="M1045" s="2">
        <f>IF(LEN(Tabella14[[#This Row],[OmniClass Number]])=11,1,IF(LEN(Tabella14[[#This Row],[OmniClass Number]])=14,2,IF(LEN(Tabella14[[#This Row],[OmniClass Number]])=17,3,4)))</f>
        <v>2</v>
      </c>
    </row>
    <row r="1046" spans="11:13">
      <c r="K1046" s="2" t="s">
        <v>4337</v>
      </c>
      <c r="L1046" s="2" t="s">
        <v>4338</v>
      </c>
      <c r="M1046" s="2">
        <f>IF(LEN(Tabella14[[#This Row],[OmniClass Number]])=11,1,IF(LEN(Tabella14[[#This Row],[OmniClass Number]])=14,2,IF(LEN(Tabella14[[#This Row],[OmniClass Number]])=17,3,4)))</f>
        <v>2</v>
      </c>
    </row>
    <row r="1047" spans="11:13">
      <c r="K1047" s="2" t="s">
        <v>4339</v>
      </c>
      <c r="L1047" s="2" t="s">
        <v>4340</v>
      </c>
      <c r="M1047" s="2">
        <f>IF(LEN(Tabella14[[#This Row],[OmniClass Number]])=11,1,IF(LEN(Tabella14[[#This Row],[OmniClass Number]])=14,2,IF(LEN(Tabella14[[#This Row],[OmniClass Number]])=17,3,4)))</f>
        <v>2</v>
      </c>
    </row>
    <row r="1048" spans="11:13">
      <c r="K1048" s="2" t="s">
        <v>4341</v>
      </c>
      <c r="L1048" s="2" t="s">
        <v>4342</v>
      </c>
      <c r="M1048" s="2">
        <f>IF(LEN(Tabella14[[#This Row],[OmniClass Number]])=11,1,IF(LEN(Tabella14[[#This Row],[OmniClass Number]])=14,2,IF(LEN(Tabella14[[#This Row],[OmniClass Number]])=17,3,4)))</f>
        <v>2</v>
      </c>
    </row>
    <row r="1049" spans="11:13">
      <c r="K1049" s="2" t="s">
        <v>4343</v>
      </c>
      <c r="L1049" s="2" t="s">
        <v>4344</v>
      </c>
      <c r="M1049" s="2">
        <f>IF(LEN(Tabella14[[#This Row],[OmniClass Number]])=11,1,IF(LEN(Tabella14[[#This Row],[OmniClass Number]])=14,2,IF(LEN(Tabella14[[#This Row],[OmniClass Number]])=17,3,4)))</f>
        <v>1</v>
      </c>
    </row>
    <row r="1050" spans="11:13">
      <c r="K1050" s="2" t="s">
        <v>4345</v>
      </c>
      <c r="L1050" s="2" t="s">
        <v>4346</v>
      </c>
      <c r="M1050" s="2">
        <f>IF(LEN(Tabella14[[#This Row],[OmniClass Number]])=11,1,IF(LEN(Tabella14[[#This Row],[OmniClass Number]])=14,2,IF(LEN(Tabella14[[#This Row],[OmniClass Number]])=17,3,4)))</f>
        <v>2</v>
      </c>
    </row>
    <row r="1051" spans="11:13">
      <c r="K1051" s="2" t="s">
        <v>4347</v>
      </c>
      <c r="L1051" s="2" t="s">
        <v>4348</v>
      </c>
      <c r="M1051" s="2">
        <f>IF(LEN(Tabella14[[#This Row],[OmniClass Number]])=11,1,IF(LEN(Tabella14[[#This Row],[OmniClass Number]])=14,2,IF(LEN(Tabella14[[#This Row],[OmniClass Number]])=17,3,4)))</f>
        <v>3</v>
      </c>
    </row>
    <row r="1052" spans="11:13">
      <c r="K1052" s="2" t="s">
        <v>4349</v>
      </c>
      <c r="L1052" s="2" t="s">
        <v>4350</v>
      </c>
      <c r="M1052" s="2">
        <f>IF(LEN(Tabella14[[#This Row],[OmniClass Number]])=11,1,IF(LEN(Tabella14[[#This Row],[OmniClass Number]])=14,2,IF(LEN(Tabella14[[#This Row],[OmniClass Number]])=17,3,4)))</f>
        <v>3</v>
      </c>
    </row>
    <row r="1053" spans="11:13">
      <c r="K1053" s="2" t="s">
        <v>4351</v>
      </c>
      <c r="L1053" s="2" t="s">
        <v>4352</v>
      </c>
      <c r="M1053" s="2">
        <f>IF(LEN(Tabella14[[#This Row],[OmniClass Number]])=11,1,IF(LEN(Tabella14[[#This Row],[OmniClass Number]])=14,2,IF(LEN(Tabella14[[#This Row],[OmniClass Number]])=17,3,4)))</f>
        <v>2</v>
      </c>
    </row>
    <row r="1054" spans="11:13">
      <c r="K1054" s="2" t="s">
        <v>4353</v>
      </c>
      <c r="L1054" s="2" t="s">
        <v>4354</v>
      </c>
      <c r="M1054" s="2">
        <f>IF(LEN(Tabella14[[#This Row],[OmniClass Number]])=11,1,IF(LEN(Tabella14[[#This Row],[OmniClass Number]])=14,2,IF(LEN(Tabella14[[#This Row],[OmniClass Number]])=17,3,4)))</f>
        <v>3</v>
      </c>
    </row>
    <row r="1055" spans="11:13">
      <c r="K1055" s="2" t="s">
        <v>4355</v>
      </c>
      <c r="L1055" s="2" t="s">
        <v>4356</v>
      </c>
      <c r="M1055" s="2">
        <f>IF(LEN(Tabella14[[#This Row],[OmniClass Number]])=11,1,IF(LEN(Tabella14[[#This Row],[OmniClass Number]])=14,2,IF(LEN(Tabella14[[#This Row],[OmniClass Number]])=17,3,4)))</f>
        <v>3</v>
      </c>
    </row>
    <row r="1056" spans="11:13">
      <c r="K1056" s="2" t="s">
        <v>4357</v>
      </c>
      <c r="L1056" s="2" t="s">
        <v>4358</v>
      </c>
      <c r="M1056" s="2">
        <f>IF(LEN(Tabella14[[#This Row],[OmniClass Number]])=11,1,IF(LEN(Tabella14[[#This Row],[OmniClass Number]])=14,2,IF(LEN(Tabella14[[#This Row],[OmniClass Number]])=17,3,4)))</f>
        <v>3</v>
      </c>
    </row>
    <row r="1057" spans="11:13">
      <c r="K1057" s="2" t="s">
        <v>4359</v>
      </c>
      <c r="L1057" s="2" t="s">
        <v>4360</v>
      </c>
      <c r="M1057" s="2">
        <f>IF(LEN(Tabella14[[#This Row],[OmniClass Number]])=11,1,IF(LEN(Tabella14[[#This Row],[OmniClass Number]])=14,2,IF(LEN(Tabella14[[#This Row],[OmniClass Number]])=17,3,4)))</f>
        <v>2</v>
      </c>
    </row>
    <row r="1058" spans="11:13">
      <c r="K1058" s="2" t="s">
        <v>4361</v>
      </c>
      <c r="L1058" s="2" t="s">
        <v>4362</v>
      </c>
      <c r="M1058" s="2">
        <f>IF(LEN(Tabella14[[#This Row],[OmniClass Number]])=11,1,IF(LEN(Tabella14[[#This Row],[OmniClass Number]])=14,2,IF(LEN(Tabella14[[#This Row],[OmniClass Number]])=17,3,4)))</f>
        <v>3</v>
      </c>
    </row>
    <row r="1059" spans="11:13">
      <c r="K1059" s="2" t="s">
        <v>4363</v>
      </c>
      <c r="L1059" s="2" t="s">
        <v>4364</v>
      </c>
      <c r="M1059" s="2">
        <f>IF(LEN(Tabella14[[#This Row],[OmniClass Number]])=11,1,IF(LEN(Tabella14[[#This Row],[OmniClass Number]])=14,2,IF(LEN(Tabella14[[#This Row],[OmniClass Number]])=17,3,4)))</f>
        <v>3</v>
      </c>
    </row>
    <row r="1060" spans="11:13">
      <c r="K1060" s="2" t="s">
        <v>4365</v>
      </c>
      <c r="L1060" s="2" t="s">
        <v>4366</v>
      </c>
      <c r="M1060" s="2">
        <f>IF(LEN(Tabella14[[#This Row],[OmniClass Number]])=11,1,IF(LEN(Tabella14[[#This Row],[OmniClass Number]])=14,2,IF(LEN(Tabella14[[#This Row],[OmniClass Number]])=17,3,4)))</f>
        <v>1</v>
      </c>
    </row>
    <row r="1061" spans="11:13">
      <c r="K1061" s="2" t="s">
        <v>4367</v>
      </c>
      <c r="L1061" s="2" t="s">
        <v>4368</v>
      </c>
      <c r="M1061" s="2">
        <f>IF(LEN(Tabella14[[#This Row],[OmniClass Number]])=11,1,IF(LEN(Tabella14[[#This Row],[OmniClass Number]])=14,2,IF(LEN(Tabella14[[#This Row],[OmniClass Number]])=17,3,4)))</f>
        <v>2</v>
      </c>
    </row>
    <row r="1062" spans="11:13">
      <c r="K1062" s="2" t="s">
        <v>4369</v>
      </c>
      <c r="L1062" s="2" t="s">
        <v>4370</v>
      </c>
      <c r="M1062" s="2">
        <f>IF(LEN(Tabella14[[#This Row],[OmniClass Number]])=11,1,IF(LEN(Tabella14[[#This Row],[OmniClass Number]])=14,2,IF(LEN(Tabella14[[#This Row],[OmniClass Number]])=17,3,4)))</f>
        <v>2</v>
      </c>
    </row>
    <row r="1063" spans="11:13">
      <c r="K1063" s="2" t="s">
        <v>4371</v>
      </c>
      <c r="L1063" s="2" t="s">
        <v>4372</v>
      </c>
      <c r="M1063" s="2">
        <f>IF(LEN(Tabella14[[#This Row],[OmniClass Number]])=11,1,IF(LEN(Tabella14[[#This Row],[OmniClass Number]])=14,2,IF(LEN(Tabella14[[#This Row],[OmniClass Number]])=17,3,4)))</f>
        <v>2</v>
      </c>
    </row>
    <row r="1064" spans="11:13">
      <c r="K1064" s="2" t="s">
        <v>4373</v>
      </c>
      <c r="L1064" s="2" t="s">
        <v>4374</v>
      </c>
      <c r="M1064" s="2">
        <f>IF(LEN(Tabella14[[#This Row],[OmniClass Number]])=11,1,IF(LEN(Tabella14[[#This Row],[OmniClass Number]])=14,2,IF(LEN(Tabella14[[#This Row],[OmniClass Number]])=17,3,4)))</f>
        <v>2</v>
      </c>
    </row>
    <row r="1065" spans="11:13">
      <c r="K1065" s="2" t="s">
        <v>4375</v>
      </c>
      <c r="L1065" s="2" t="s">
        <v>4376</v>
      </c>
      <c r="M1065" s="2">
        <f>IF(LEN(Tabella14[[#This Row],[OmniClass Number]])=11,1,IF(LEN(Tabella14[[#This Row],[OmniClass Number]])=14,2,IF(LEN(Tabella14[[#This Row],[OmniClass Number]])=17,3,4)))</f>
        <v>2</v>
      </c>
    </row>
    <row r="1066" spans="11:13">
      <c r="K1066" s="2" t="s">
        <v>4377</v>
      </c>
      <c r="L1066" s="2" t="s">
        <v>4378</v>
      </c>
      <c r="M1066" s="2">
        <f>IF(LEN(Tabella14[[#This Row],[OmniClass Number]])=11,1,IF(LEN(Tabella14[[#This Row],[OmniClass Number]])=14,2,IF(LEN(Tabella14[[#This Row],[OmniClass Number]])=17,3,4)))</f>
        <v>2</v>
      </c>
    </row>
    <row r="1067" spans="11:13">
      <c r="K1067" s="2" t="s">
        <v>4379</v>
      </c>
      <c r="L1067" s="2" t="s">
        <v>4380</v>
      </c>
      <c r="M1067" s="2">
        <f>IF(LEN(Tabella14[[#This Row],[OmniClass Number]])=11,1,IF(LEN(Tabella14[[#This Row],[OmniClass Number]])=14,2,IF(LEN(Tabella14[[#This Row],[OmniClass Number]])=17,3,4)))</f>
        <v>1</v>
      </c>
    </row>
    <row r="1068" spans="11:13">
      <c r="K1068" s="2" t="s">
        <v>4381</v>
      </c>
      <c r="L1068" s="2" t="s">
        <v>4382</v>
      </c>
      <c r="M1068" s="2">
        <f>IF(LEN(Tabella14[[#This Row],[OmniClass Number]])=11,1,IF(LEN(Tabella14[[#This Row],[OmniClass Number]])=14,2,IF(LEN(Tabella14[[#This Row],[OmniClass Number]])=17,3,4)))</f>
        <v>2</v>
      </c>
    </row>
    <row r="1069" spans="11:13">
      <c r="K1069" s="2" t="s">
        <v>4383</v>
      </c>
      <c r="L1069" s="2" t="s">
        <v>4384</v>
      </c>
      <c r="M1069" s="2">
        <f>IF(LEN(Tabella14[[#This Row],[OmniClass Number]])=11,1,IF(LEN(Tabella14[[#This Row],[OmniClass Number]])=14,2,IF(LEN(Tabella14[[#This Row],[OmniClass Number]])=17,3,4)))</f>
        <v>3</v>
      </c>
    </row>
    <row r="1070" spans="11:13">
      <c r="K1070" s="2" t="s">
        <v>4385</v>
      </c>
      <c r="L1070" s="2" t="s">
        <v>4386</v>
      </c>
      <c r="M1070" s="2">
        <f>IF(LEN(Tabella14[[#This Row],[OmniClass Number]])=11,1,IF(LEN(Tabella14[[#This Row],[OmniClass Number]])=14,2,IF(LEN(Tabella14[[#This Row],[OmniClass Number]])=17,3,4)))</f>
        <v>2</v>
      </c>
    </row>
    <row r="1071" spans="11:13">
      <c r="K1071" s="2" t="s">
        <v>4387</v>
      </c>
      <c r="L1071" s="2" t="s">
        <v>4388</v>
      </c>
      <c r="M1071" s="2">
        <f>IF(LEN(Tabella14[[#This Row],[OmniClass Number]])=11,1,IF(LEN(Tabella14[[#This Row],[OmniClass Number]])=14,2,IF(LEN(Tabella14[[#This Row],[OmniClass Number]])=17,3,4)))</f>
        <v>2</v>
      </c>
    </row>
    <row r="1072" spans="11:13">
      <c r="K1072" s="2" t="s">
        <v>4389</v>
      </c>
      <c r="L1072" s="2" t="s">
        <v>4390</v>
      </c>
      <c r="M1072" s="2">
        <f>IF(LEN(Tabella14[[#This Row],[OmniClass Number]])=11,1,IF(LEN(Tabella14[[#This Row],[OmniClass Number]])=14,2,IF(LEN(Tabella14[[#This Row],[OmniClass Number]])=17,3,4)))</f>
        <v>3</v>
      </c>
    </row>
    <row r="1073" spans="11:13">
      <c r="K1073" s="2" t="s">
        <v>4391</v>
      </c>
      <c r="L1073" s="2" t="s">
        <v>4392</v>
      </c>
      <c r="M1073" s="2">
        <f>IF(LEN(Tabella14[[#This Row],[OmniClass Number]])=11,1,IF(LEN(Tabella14[[#This Row],[OmniClass Number]])=14,2,IF(LEN(Tabella14[[#This Row],[OmniClass Number]])=17,3,4)))</f>
        <v>4</v>
      </c>
    </row>
    <row r="1074" spans="11:13">
      <c r="K1074" s="2" t="s">
        <v>4393</v>
      </c>
      <c r="L1074" s="2" t="s">
        <v>4394</v>
      </c>
      <c r="M1074" s="2">
        <f>IF(LEN(Tabella14[[#This Row],[OmniClass Number]])=11,1,IF(LEN(Tabella14[[#This Row],[OmniClass Number]])=14,2,IF(LEN(Tabella14[[#This Row],[OmniClass Number]])=17,3,4)))</f>
        <v>3</v>
      </c>
    </row>
    <row r="1075" spans="11:13">
      <c r="K1075" s="2" t="s">
        <v>4395</v>
      </c>
      <c r="L1075" s="2" t="s">
        <v>4396</v>
      </c>
      <c r="M1075" s="2">
        <f>IF(LEN(Tabella14[[#This Row],[OmniClass Number]])=11,1,IF(LEN(Tabella14[[#This Row],[OmniClass Number]])=14,2,IF(LEN(Tabella14[[#This Row],[OmniClass Number]])=17,3,4)))</f>
        <v>1</v>
      </c>
    </row>
    <row r="1076" spans="11:13">
      <c r="K1076" s="2" t="s">
        <v>4397</v>
      </c>
      <c r="L1076" s="2" t="s">
        <v>4398</v>
      </c>
      <c r="M1076" s="2">
        <f>IF(LEN(Tabella14[[#This Row],[OmniClass Number]])=11,1,IF(LEN(Tabella14[[#This Row],[OmniClass Number]])=14,2,IF(LEN(Tabella14[[#This Row],[OmniClass Number]])=17,3,4)))</f>
        <v>2</v>
      </c>
    </row>
    <row r="1077" spans="11:13">
      <c r="K1077" s="2" t="s">
        <v>4399</v>
      </c>
      <c r="L1077" s="2" t="s">
        <v>4400</v>
      </c>
      <c r="M1077" s="2">
        <f>IF(LEN(Tabella14[[#This Row],[OmniClass Number]])=11,1,IF(LEN(Tabella14[[#This Row],[OmniClass Number]])=14,2,IF(LEN(Tabella14[[#This Row],[OmniClass Number]])=17,3,4)))</f>
        <v>2</v>
      </c>
    </row>
    <row r="1078" spans="11:13">
      <c r="K1078" s="2" t="s">
        <v>4401</v>
      </c>
      <c r="L1078" s="2" t="s">
        <v>4402</v>
      </c>
      <c r="M1078" s="2">
        <f>IF(LEN(Tabella14[[#This Row],[OmniClass Number]])=11,1,IF(LEN(Tabella14[[#This Row],[OmniClass Number]])=14,2,IF(LEN(Tabella14[[#This Row],[OmniClass Number]])=17,3,4)))</f>
        <v>2</v>
      </c>
    </row>
    <row r="1079" spans="11:13">
      <c r="K1079" s="2" t="s">
        <v>4403</v>
      </c>
      <c r="L1079" s="2" t="s">
        <v>4404</v>
      </c>
      <c r="M1079" s="2">
        <f>IF(LEN(Tabella14[[#This Row],[OmniClass Number]])=11,1,IF(LEN(Tabella14[[#This Row],[OmniClass Number]])=14,2,IF(LEN(Tabella14[[#This Row],[OmniClass Number]])=17,3,4)))</f>
        <v>3</v>
      </c>
    </row>
    <row r="1080" spans="11:13">
      <c r="K1080" s="2" t="s">
        <v>4405</v>
      </c>
      <c r="L1080" s="2" t="s">
        <v>4406</v>
      </c>
      <c r="M1080" s="2">
        <f>IF(LEN(Tabella14[[#This Row],[OmniClass Number]])=11,1,IF(LEN(Tabella14[[#This Row],[OmniClass Number]])=14,2,IF(LEN(Tabella14[[#This Row],[OmniClass Number]])=17,3,4)))</f>
        <v>3</v>
      </c>
    </row>
    <row r="1081" spans="11:13">
      <c r="K1081" s="2" t="s">
        <v>4407</v>
      </c>
      <c r="L1081" s="2" t="s">
        <v>4408</v>
      </c>
      <c r="M1081" s="2">
        <f>IF(LEN(Tabella14[[#This Row],[OmniClass Number]])=11,1,IF(LEN(Tabella14[[#This Row],[OmniClass Number]])=14,2,IF(LEN(Tabella14[[#This Row],[OmniClass Number]])=17,3,4)))</f>
        <v>3</v>
      </c>
    </row>
    <row r="1082" spans="11:13">
      <c r="K1082" s="2" t="s">
        <v>4409</v>
      </c>
      <c r="L1082" s="2" t="s">
        <v>4410</v>
      </c>
      <c r="M1082" s="2">
        <f>IF(LEN(Tabella14[[#This Row],[OmniClass Number]])=11,1,IF(LEN(Tabella14[[#This Row],[OmniClass Number]])=14,2,IF(LEN(Tabella14[[#This Row],[OmniClass Number]])=17,3,4)))</f>
        <v>2</v>
      </c>
    </row>
    <row r="1083" spans="11:13">
      <c r="K1083" s="2" t="s">
        <v>4411</v>
      </c>
      <c r="L1083" s="2" t="s">
        <v>4412</v>
      </c>
      <c r="M1083" s="2">
        <f>IF(LEN(Tabella14[[#This Row],[OmniClass Number]])=11,1,IF(LEN(Tabella14[[#This Row],[OmniClass Number]])=14,2,IF(LEN(Tabella14[[#This Row],[OmniClass Number]])=17,3,4)))</f>
        <v>3</v>
      </c>
    </row>
    <row r="1084" spans="11:13">
      <c r="K1084" s="2" t="s">
        <v>4413</v>
      </c>
      <c r="L1084" s="2" t="s">
        <v>4414</v>
      </c>
      <c r="M1084" s="2">
        <f>IF(LEN(Tabella14[[#This Row],[OmniClass Number]])=11,1,IF(LEN(Tabella14[[#This Row],[OmniClass Number]])=14,2,IF(LEN(Tabella14[[#This Row],[OmniClass Number]])=17,3,4)))</f>
        <v>3</v>
      </c>
    </row>
    <row r="1085" spans="11:13">
      <c r="K1085" s="2" t="s">
        <v>4415</v>
      </c>
      <c r="L1085" s="2" t="s">
        <v>4416</v>
      </c>
      <c r="M1085" s="2">
        <f>IF(LEN(Tabella14[[#This Row],[OmniClass Number]])=11,1,IF(LEN(Tabella14[[#This Row],[OmniClass Number]])=14,2,IF(LEN(Tabella14[[#This Row],[OmniClass Number]])=17,3,4)))</f>
        <v>2</v>
      </c>
    </row>
    <row r="1086" spans="11:13">
      <c r="K1086" s="2" t="s">
        <v>4417</v>
      </c>
      <c r="L1086" s="2" t="s">
        <v>4418</v>
      </c>
      <c r="M1086" s="2">
        <f>IF(LEN(Tabella14[[#This Row],[OmniClass Number]])=11,1,IF(LEN(Tabella14[[#This Row],[OmniClass Number]])=14,2,IF(LEN(Tabella14[[#This Row],[OmniClass Number]])=17,3,4)))</f>
        <v>1</v>
      </c>
    </row>
    <row r="1087" spans="11:13">
      <c r="K1087" s="2" t="s">
        <v>4419</v>
      </c>
      <c r="L1087" s="2" t="s">
        <v>4420</v>
      </c>
      <c r="M1087" s="2">
        <f>IF(LEN(Tabella14[[#This Row],[OmniClass Number]])=11,1,IF(LEN(Tabella14[[#This Row],[OmniClass Number]])=14,2,IF(LEN(Tabella14[[#This Row],[OmniClass Number]])=17,3,4)))</f>
        <v>1</v>
      </c>
    </row>
    <row r="1088" spans="11:13">
      <c r="K1088" s="2" t="s">
        <v>4421</v>
      </c>
      <c r="L1088" s="2" t="s">
        <v>4422</v>
      </c>
      <c r="M1088" s="2">
        <f>IF(LEN(Tabella14[[#This Row],[OmniClass Number]])=11,1,IF(LEN(Tabella14[[#This Row],[OmniClass Number]])=14,2,IF(LEN(Tabella14[[#This Row],[OmniClass Number]])=17,3,4)))</f>
        <v>2</v>
      </c>
    </row>
    <row r="1089" spans="11:13">
      <c r="K1089" s="2" t="s">
        <v>4423</v>
      </c>
      <c r="L1089" s="2" t="s">
        <v>4424</v>
      </c>
      <c r="M1089" s="2">
        <f>IF(LEN(Tabella14[[#This Row],[OmniClass Number]])=11,1,IF(LEN(Tabella14[[#This Row],[OmniClass Number]])=14,2,IF(LEN(Tabella14[[#This Row],[OmniClass Number]])=17,3,4)))</f>
        <v>3</v>
      </c>
    </row>
    <row r="1090" spans="11:13">
      <c r="K1090" s="2" t="s">
        <v>4425</v>
      </c>
      <c r="L1090" s="2" t="s">
        <v>4426</v>
      </c>
      <c r="M1090" s="2">
        <f>IF(LEN(Tabella14[[#This Row],[OmniClass Number]])=11,1,IF(LEN(Tabella14[[#This Row],[OmniClass Number]])=14,2,IF(LEN(Tabella14[[#This Row],[OmniClass Number]])=17,3,4)))</f>
        <v>3</v>
      </c>
    </row>
    <row r="1091" spans="11:13">
      <c r="K1091" s="2" t="s">
        <v>4427</v>
      </c>
      <c r="L1091" s="2" t="s">
        <v>4428</v>
      </c>
      <c r="M1091" s="2">
        <f>IF(LEN(Tabella14[[#This Row],[OmniClass Number]])=11,1,IF(LEN(Tabella14[[#This Row],[OmniClass Number]])=14,2,IF(LEN(Tabella14[[#This Row],[OmniClass Number]])=17,3,4)))</f>
        <v>3</v>
      </c>
    </row>
    <row r="1092" spans="11:13">
      <c r="K1092" s="2" t="s">
        <v>4429</v>
      </c>
      <c r="L1092" s="2" t="s">
        <v>4430</v>
      </c>
      <c r="M1092" s="2">
        <f>IF(LEN(Tabella14[[#This Row],[OmniClass Number]])=11,1,IF(LEN(Tabella14[[#This Row],[OmniClass Number]])=14,2,IF(LEN(Tabella14[[#This Row],[OmniClass Number]])=17,3,4)))</f>
        <v>3</v>
      </c>
    </row>
    <row r="1093" spans="11:13">
      <c r="K1093" s="2" t="s">
        <v>4431</v>
      </c>
      <c r="L1093" s="2" t="s">
        <v>4432</v>
      </c>
      <c r="M1093" s="2">
        <f>IF(LEN(Tabella14[[#This Row],[OmniClass Number]])=11,1,IF(LEN(Tabella14[[#This Row],[OmniClass Number]])=14,2,IF(LEN(Tabella14[[#This Row],[OmniClass Number]])=17,3,4)))</f>
        <v>4</v>
      </c>
    </row>
    <row r="1094" spans="11:13">
      <c r="K1094" s="2" t="s">
        <v>4433</v>
      </c>
      <c r="L1094" s="2" t="s">
        <v>4434</v>
      </c>
      <c r="M1094" s="2">
        <f>IF(LEN(Tabella14[[#This Row],[OmniClass Number]])=11,1,IF(LEN(Tabella14[[#This Row],[OmniClass Number]])=14,2,IF(LEN(Tabella14[[#This Row],[OmniClass Number]])=17,3,4)))</f>
        <v>4</v>
      </c>
    </row>
    <row r="1095" spans="11:13">
      <c r="K1095" s="2" t="s">
        <v>4435</v>
      </c>
      <c r="L1095" s="2" t="s">
        <v>4436</v>
      </c>
      <c r="M1095" s="2">
        <f>IF(LEN(Tabella14[[#This Row],[OmniClass Number]])=11,1,IF(LEN(Tabella14[[#This Row],[OmniClass Number]])=14,2,IF(LEN(Tabella14[[#This Row],[OmniClass Number]])=17,3,4)))</f>
        <v>4</v>
      </c>
    </row>
    <row r="1096" spans="11:13">
      <c r="K1096" s="2" t="s">
        <v>4437</v>
      </c>
      <c r="L1096" s="2" t="s">
        <v>4438</v>
      </c>
      <c r="M1096" s="2">
        <f>IF(LEN(Tabella14[[#This Row],[OmniClass Number]])=11,1,IF(LEN(Tabella14[[#This Row],[OmniClass Number]])=14,2,IF(LEN(Tabella14[[#This Row],[OmniClass Number]])=17,3,4)))</f>
        <v>3</v>
      </c>
    </row>
    <row r="1097" spans="11:13">
      <c r="K1097" s="2" t="s">
        <v>4439</v>
      </c>
      <c r="L1097" s="2" t="s">
        <v>4440</v>
      </c>
      <c r="M1097" s="2">
        <f>IF(LEN(Tabella14[[#This Row],[OmniClass Number]])=11,1,IF(LEN(Tabella14[[#This Row],[OmniClass Number]])=14,2,IF(LEN(Tabella14[[#This Row],[OmniClass Number]])=17,3,4)))</f>
        <v>2</v>
      </c>
    </row>
    <row r="1098" spans="11:13">
      <c r="K1098" s="2" t="s">
        <v>4441</v>
      </c>
      <c r="L1098" s="2" t="s">
        <v>4442</v>
      </c>
      <c r="M1098" s="2">
        <f>IF(LEN(Tabella14[[#This Row],[OmniClass Number]])=11,1,IF(LEN(Tabella14[[#This Row],[OmniClass Number]])=14,2,IF(LEN(Tabella14[[#This Row],[OmniClass Number]])=17,3,4)))</f>
        <v>3</v>
      </c>
    </row>
    <row r="1099" spans="11:13">
      <c r="K1099" s="2" t="s">
        <v>4443</v>
      </c>
      <c r="L1099" s="2" t="s">
        <v>4444</v>
      </c>
      <c r="M1099" s="2">
        <f>IF(LEN(Tabella14[[#This Row],[OmniClass Number]])=11,1,IF(LEN(Tabella14[[#This Row],[OmniClass Number]])=14,2,IF(LEN(Tabella14[[#This Row],[OmniClass Number]])=17,3,4)))</f>
        <v>3</v>
      </c>
    </row>
    <row r="1100" spans="11:13">
      <c r="K1100" s="2" t="s">
        <v>4445</v>
      </c>
      <c r="L1100" s="2" t="s">
        <v>4446</v>
      </c>
      <c r="M1100" s="2">
        <f>IF(LEN(Tabella14[[#This Row],[OmniClass Number]])=11,1,IF(LEN(Tabella14[[#This Row],[OmniClass Number]])=14,2,IF(LEN(Tabella14[[#This Row],[OmniClass Number]])=17,3,4)))</f>
        <v>3</v>
      </c>
    </row>
    <row r="1101" spans="11:13">
      <c r="K1101" s="2" t="s">
        <v>4447</v>
      </c>
      <c r="L1101" s="2" t="s">
        <v>4448</v>
      </c>
      <c r="M1101" s="2">
        <f>IF(LEN(Tabella14[[#This Row],[OmniClass Number]])=11,1,IF(LEN(Tabella14[[#This Row],[OmniClass Number]])=14,2,IF(LEN(Tabella14[[#This Row],[OmniClass Number]])=17,3,4)))</f>
        <v>3</v>
      </c>
    </row>
    <row r="1102" spans="11:13">
      <c r="K1102" s="2" t="s">
        <v>4449</v>
      </c>
      <c r="L1102" s="2" t="s">
        <v>4450</v>
      </c>
      <c r="M1102" s="2">
        <f>IF(LEN(Tabella14[[#This Row],[OmniClass Number]])=11,1,IF(LEN(Tabella14[[#This Row],[OmniClass Number]])=14,2,IF(LEN(Tabella14[[#This Row],[OmniClass Number]])=17,3,4)))</f>
        <v>3</v>
      </c>
    </row>
    <row r="1103" spans="11:13">
      <c r="K1103" s="2" t="s">
        <v>4451</v>
      </c>
      <c r="L1103" s="2" t="s">
        <v>4452</v>
      </c>
      <c r="M1103" s="2">
        <f>IF(LEN(Tabella14[[#This Row],[OmniClass Number]])=11,1,IF(LEN(Tabella14[[#This Row],[OmniClass Number]])=14,2,IF(LEN(Tabella14[[#This Row],[OmniClass Number]])=17,3,4)))</f>
        <v>3</v>
      </c>
    </row>
    <row r="1104" spans="11:13">
      <c r="K1104" s="2" t="s">
        <v>4453</v>
      </c>
      <c r="L1104" s="2" t="s">
        <v>4454</v>
      </c>
      <c r="M1104" s="2">
        <f>IF(LEN(Tabella14[[#This Row],[OmniClass Number]])=11,1,IF(LEN(Tabella14[[#This Row],[OmniClass Number]])=14,2,IF(LEN(Tabella14[[#This Row],[OmniClass Number]])=17,3,4)))</f>
        <v>3</v>
      </c>
    </row>
    <row r="1105" spans="11:13">
      <c r="K1105" s="2" t="s">
        <v>4455</v>
      </c>
      <c r="L1105" s="2" t="s">
        <v>4456</v>
      </c>
      <c r="M1105" s="2">
        <f>IF(LEN(Tabella14[[#This Row],[OmniClass Number]])=11,1,IF(LEN(Tabella14[[#This Row],[OmniClass Number]])=14,2,IF(LEN(Tabella14[[#This Row],[OmniClass Number]])=17,3,4)))</f>
        <v>3</v>
      </c>
    </row>
    <row r="1106" spans="11:13">
      <c r="K1106" s="2" t="s">
        <v>4457</v>
      </c>
      <c r="L1106" s="2" t="s">
        <v>4458</v>
      </c>
      <c r="M1106" s="2">
        <f>IF(LEN(Tabella14[[#This Row],[OmniClass Number]])=11,1,IF(LEN(Tabella14[[#This Row],[OmniClass Number]])=14,2,IF(LEN(Tabella14[[#This Row],[OmniClass Number]])=17,3,4)))</f>
        <v>2</v>
      </c>
    </row>
    <row r="1107" spans="11:13">
      <c r="K1107" s="2" t="s">
        <v>4459</v>
      </c>
      <c r="L1107" s="2" t="s">
        <v>4460</v>
      </c>
      <c r="M1107" s="2">
        <f>IF(LEN(Tabella14[[#This Row],[OmniClass Number]])=11,1,IF(LEN(Tabella14[[#This Row],[OmniClass Number]])=14,2,IF(LEN(Tabella14[[#This Row],[OmniClass Number]])=17,3,4)))</f>
        <v>3</v>
      </c>
    </row>
    <row r="1108" spans="11:13">
      <c r="K1108" s="2" t="s">
        <v>4461</v>
      </c>
      <c r="L1108" s="2" t="s">
        <v>4462</v>
      </c>
      <c r="M1108" s="2">
        <f>IF(LEN(Tabella14[[#This Row],[OmniClass Number]])=11,1,IF(LEN(Tabella14[[#This Row],[OmniClass Number]])=14,2,IF(LEN(Tabella14[[#This Row],[OmniClass Number]])=17,3,4)))</f>
        <v>3</v>
      </c>
    </row>
    <row r="1109" spans="11:13">
      <c r="K1109" s="2" t="s">
        <v>4463</v>
      </c>
      <c r="L1109" s="2" t="s">
        <v>4464</v>
      </c>
      <c r="M1109" s="2">
        <f>IF(LEN(Tabella14[[#This Row],[OmniClass Number]])=11,1,IF(LEN(Tabella14[[#This Row],[OmniClass Number]])=14,2,IF(LEN(Tabella14[[#This Row],[OmniClass Number]])=17,3,4)))</f>
        <v>3</v>
      </c>
    </row>
    <row r="1110" spans="11:13">
      <c r="K1110" s="2" t="s">
        <v>4465</v>
      </c>
      <c r="L1110" s="2" t="s">
        <v>4466</v>
      </c>
      <c r="M1110" s="2">
        <f>IF(LEN(Tabella14[[#This Row],[OmniClass Number]])=11,1,IF(LEN(Tabella14[[#This Row],[OmniClass Number]])=14,2,IF(LEN(Tabella14[[#This Row],[OmniClass Number]])=17,3,4)))</f>
        <v>2</v>
      </c>
    </row>
    <row r="1111" spans="11:13">
      <c r="K1111" s="2" t="s">
        <v>4467</v>
      </c>
      <c r="L1111" s="2" t="s">
        <v>4468</v>
      </c>
      <c r="M1111" s="2">
        <f>IF(LEN(Tabella14[[#This Row],[OmniClass Number]])=11,1,IF(LEN(Tabella14[[#This Row],[OmniClass Number]])=14,2,IF(LEN(Tabella14[[#This Row],[OmniClass Number]])=17,3,4)))</f>
        <v>2</v>
      </c>
    </row>
    <row r="1112" spans="11:13">
      <c r="K1112" s="2" t="s">
        <v>4469</v>
      </c>
      <c r="L1112" s="2" t="s">
        <v>4470</v>
      </c>
      <c r="M1112" s="2">
        <f>IF(LEN(Tabella14[[#This Row],[OmniClass Number]])=11,1,IF(LEN(Tabella14[[#This Row],[OmniClass Number]])=14,2,IF(LEN(Tabella14[[#This Row],[OmniClass Number]])=17,3,4)))</f>
        <v>3</v>
      </c>
    </row>
    <row r="1113" spans="11:13">
      <c r="K1113" s="2" t="s">
        <v>4471</v>
      </c>
      <c r="L1113" s="2" t="s">
        <v>4472</v>
      </c>
      <c r="M1113" s="2">
        <f>IF(LEN(Tabella14[[#This Row],[OmniClass Number]])=11,1,IF(LEN(Tabella14[[#This Row],[OmniClass Number]])=14,2,IF(LEN(Tabella14[[#This Row],[OmniClass Number]])=17,3,4)))</f>
        <v>3</v>
      </c>
    </row>
    <row r="1114" spans="11:13">
      <c r="K1114" s="2" t="s">
        <v>4473</v>
      </c>
      <c r="L1114" s="2" t="s">
        <v>4474</v>
      </c>
      <c r="M1114" s="2">
        <f>IF(LEN(Tabella14[[#This Row],[OmniClass Number]])=11,1,IF(LEN(Tabella14[[#This Row],[OmniClass Number]])=14,2,IF(LEN(Tabella14[[#This Row],[OmniClass Number]])=17,3,4)))</f>
        <v>3</v>
      </c>
    </row>
    <row r="1115" spans="11:13">
      <c r="K1115" s="2" t="s">
        <v>4475</v>
      </c>
      <c r="L1115" s="2" t="s">
        <v>4476</v>
      </c>
      <c r="M1115" s="2">
        <f>IF(LEN(Tabella14[[#This Row],[OmniClass Number]])=11,1,IF(LEN(Tabella14[[#This Row],[OmniClass Number]])=14,2,IF(LEN(Tabella14[[#This Row],[OmniClass Number]])=17,3,4)))</f>
        <v>2</v>
      </c>
    </row>
    <row r="1116" spans="11:13">
      <c r="K1116" s="2" t="s">
        <v>4477</v>
      </c>
      <c r="L1116" s="2" t="s">
        <v>4478</v>
      </c>
      <c r="M1116" s="2">
        <f>IF(LEN(Tabella14[[#This Row],[OmniClass Number]])=11,1,IF(LEN(Tabella14[[#This Row],[OmniClass Number]])=14,2,IF(LEN(Tabella14[[#This Row],[OmniClass Number]])=17,3,4)))</f>
        <v>1</v>
      </c>
    </row>
    <row r="1117" spans="11:13">
      <c r="K1117" s="2" t="s">
        <v>4479</v>
      </c>
      <c r="L1117" s="2" t="s">
        <v>4480</v>
      </c>
      <c r="M1117" s="2">
        <f>IF(LEN(Tabella14[[#This Row],[OmniClass Number]])=11,1,IF(LEN(Tabella14[[#This Row],[OmniClass Number]])=14,2,IF(LEN(Tabella14[[#This Row],[OmniClass Number]])=17,3,4)))</f>
        <v>2</v>
      </c>
    </row>
    <row r="1118" spans="11:13">
      <c r="K1118" s="2" t="s">
        <v>4481</v>
      </c>
      <c r="L1118" s="2" t="s">
        <v>4482</v>
      </c>
      <c r="M1118" s="2">
        <f>IF(LEN(Tabella14[[#This Row],[OmniClass Number]])=11,1,IF(LEN(Tabella14[[#This Row],[OmniClass Number]])=14,2,IF(LEN(Tabella14[[#This Row],[OmniClass Number]])=17,3,4)))</f>
        <v>2</v>
      </c>
    </row>
    <row r="1119" spans="11:13">
      <c r="K1119" s="2" t="s">
        <v>4483</v>
      </c>
      <c r="L1119" s="2" t="s">
        <v>4484</v>
      </c>
      <c r="M1119" s="2">
        <f>IF(LEN(Tabella14[[#This Row],[OmniClass Number]])=11,1,IF(LEN(Tabella14[[#This Row],[OmniClass Number]])=14,2,IF(LEN(Tabella14[[#This Row],[OmniClass Number]])=17,3,4)))</f>
        <v>2</v>
      </c>
    </row>
    <row r="1120" spans="11:13">
      <c r="K1120" s="2" t="s">
        <v>1599</v>
      </c>
      <c r="L1120" s="2" t="s">
        <v>4485</v>
      </c>
      <c r="M1120" s="2">
        <f>IF(LEN(Tabella14[[#This Row],[OmniClass Number]])=11,1,IF(LEN(Tabella14[[#This Row],[OmniClass Number]])=14,2,IF(LEN(Tabella14[[#This Row],[OmniClass Number]])=17,3,4)))</f>
        <v>1</v>
      </c>
    </row>
    <row r="1121" spans="11:13">
      <c r="K1121" s="2" t="s">
        <v>4486</v>
      </c>
      <c r="L1121" s="2" t="s">
        <v>4487</v>
      </c>
      <c r="M1121" s="2">
        <f>IF(LEN(Tabella14[[#This Row],[OmniClass Number]])=11,1,IF(LEN(Tabella14[[#This Row],[OmniClass Number]])=14,2,IF(LEN(Tabella14[[#This Row],[OmniClass Number]])=17,3,4)))</f>
        <v>2</v>
      </c>
    </row>
    <row r="1122" spans="11:13">
      <c r="K1122" s="2" t="s">
        <v>4488</v>
      </c>
      <c r="L1122" s="2" t="s">
        <v>4489</v>
      </c>
      <c r="M1122" s="2">
        <f>IF(LEN(Tabella14[[#This Row],[OmniClass Number]])=11,1,IF(LEN(Tabella14[[#This Row],[OmniClass Number]])=14,2,IF(LEN(Tabella14[[#This Row],[OmniClass Number]])=17,3,4)))</f>
        <v>2</v>
      </c>
    </row>
    <row r="1123" spans="11:13">
      <c r="K1123" s="2" t="s">
        <v>4490</v>
      </c>
      <c r="L1123" s="2" t="s">
        <v>4491</v>
      </c>
      <c r="M1123" s="2">
        <f>IF(LEN(Tabella14[[#This Row],[OmniClass Number]])=11,1,IF(LEN(Tabella14[[#This Row],[OmniClass Number]])=14,2,IF(LEN(Tabella14[[#This Row],[OmniClass Number]])=17,3,4)))</f>
        <v>2</v>
      </c>
    </row>
    <row r="1124" spans="11:13">
      <c r="K1124" s="2" t="s">
        <v>4492</v>
      </c>
      <c r="L1124" s="2" t="s">
        <v>4493</v>
      </c>
      <c r="M1124" s="2">
        <f>IF(LEN(Tabella14[[#This Row],[OmniClass Number]])=11,1,IF(LEN(Tabella14[[#This Row],[OmniClass Number]])=14,2,IF(LEN(Tabella14[[#This Row],[OmniClass Number]])=17,3,4)))</f>
        <v>1</v>
      </c>
    </row>
    <row r="1125" spans="11:13">
      <c r="K1125" s="2" t="s">
        <v>4494</v>
      </c>
      <c r="L1125" s="2" t="s">
        <v>4495</v>
      </c>
      <c r="M1125" s="2">
        <f>IF(LEN(Tabella14[[#This Row],[OmniClass Number]])=11,1,IF(LEN(Tabella14[[#This Row],[OmniClass Number]])=14,2,IF(LEN(Tabella14[[#This Row],[OmniClass Number]])=17,3,4)))</f>
        <v>1</v>
      </c>
    </row>
    <row r="1126" spans="11:13">
      <c r="K1126" s="2" t="s">
        <v>4496</v>
      </c>
      <c r="L1126" s="2" t="s">
        <v>4497</v>
      </c>
      <c r="M1126" s="2">
        <f>IF(LEN(Tabella14[[#This Row],[OmniClass Number]])=11,1,IF(LEN(Tabella14[[#This Row],[OmniClass Number]])=14,2,IF(LEN(Tabella14[[#This Row],[OmniClass Number]])=17,3,4)))</f>
        <v>2</v>
      </c>
    </row>
    <row r="1127" spans="11:13">
      <c r="K1127" s="2" t="s">
        <v>4498</v>
      </c>
      <c r="L1127" s="2" t="s">
        <v>4499</v>
      </c>
      <c r="M1127" s="2">
        <f>IF(LEN(Tabella14[[#This Row],[OmniClass Number]])=11,1,IF(LEN(Tabella14[[#This Row],[OmniClass Number]])=14,2,IF(LEN(Tabella14[[#This Row],[OmniClass Number]])=17,3,4)))</f>
        <v>3</v>
      </c>
    </row>
    <row r="1128" spans="11:13">
      <c r="K1128" s="2" t="s">
        <v>4500</v>
      </c>
      <c r="L1128" s="2" t="s">
        <v>4501</v>
      </c>
      <c r="M1128" s="2">
        <f>IF(LEN(Tabella14[[#This Row],[OmniClass Number]])=11,1,IF(LEN(Tabella14[[#This Row],[OmniClass Number]])=14,2,IF(LEN(Tabella14[[#This Row],[OmniClass Number]])=17,3,4)))</f>
        <v>2</v>
      </c>
    </row>
    <row r="1129" spans="11:13">
      <c r="K1129" s="2" t="s">
        <v>4502</v>
      </c>
      <c r="L1129" s="2" t="s">
        <v>4503</v>
      </c>
      <c r="M1129" s="2">
        <f>IF(LEN(Tabella14[[#This Row],[OmniClass Number]])=11,1,IF(LEN(Tabella14[[#This Row],[OmniClass Number]])=14,2,IF(LEN(Tabella14[[#This Row],[OmniClass Number]])=17,3,4)))</f>
        <v>2</v>
      </c>
    </row>
    <row r="1130" spans="11:13">
      <c r="K1130" s="2" t="s">
        <v>4504</v>
      </c>
      <c r="L1130" s="2" t="s">
        <v>4505</v>
      </c>
      <c r="M1130" s="2">
        <f>IF(LEN(Tabella14[[#This Row],[OmniClass Number]])=11,1,IF(LEN(Tabella14[[#This Row],[OmniClass Number]])=14,2,IF(LEN(Tabella14[[#This Row],[OmniClass Number]])=17,3,4)))</f>
        <v>3</v>
      </c>
    </row>
    <row r="1131" spans="11:13">
      <c r="K1131" s="2" t="s">
        <v>4506</v>
      </c>
      <c r="L1131" s="2" t="s">
        <v>4507</v>
      </c>
      <c r="M1131" s="2">
        <f>IF(LEN(Tabella14[[#This Row],[OmniClass Number]])=11,1,IF(LEN(Tabella14[[#This Row],[OmniClass Number]])=14,2,IF(LEN(Tabella14[[#This Row],[OmniClass Number]])=17,3,4)))</f>
        <v>3</v>
      </c>
    </row>
    <row r="1132" spans="11:13">
      <c r="K1132" s="2" t="s">
        <v>4508</v>
      </c>
      <c r="L1132" s="2" t="s">
        <v>4509</v>
      </c>
      <c r="M1132" s="2">
        <f>IF(LEN(Tabella14[[#This Row],[OmniClass Number]])=11,1,IF(LEN(Tabella14[[#This Row],[OmniClass Number]])=14,2,IF(LEN(Tabella14[[#This Row],[OmniClass Number]])=17,3,4)))</f>
        <v>3</v>
      </c>
    </row>
    <row r="1133" spans="11:13">
      <c r="K1133" s="2" t="s">
        <v>4510</v>
      </c>
      <c r="L1133" s="2" t="s">
        <v>4511</v>
      </c>
      <c r="M1133" s="2">
        <f>IF(LEN(Tabella14[[#This Row],[OmniClass Number]])=11,1,IF(LEN(Tabella14[[#This Row],[OmniClass Number]])=14,2,IF(LEN(Tabella14[[#This Row],[OmniClass Number]])=17,3,4)))</f>
        <v>3</v>
      </c>
    </row>
    <row r="1134" spans="11:13">
      <c r="K1134" s="2" t="s">
        <v>4512</v>
      </c>
      <c r="L1134" s="2" t="s">
        <v>4513</v>
      </c>
      <c r="M1134" s="2">
        <f>IF(LEN(Tabella14[[#This Row],[OmniClass Number]])=11,1,IF(LEN(Tabella14[[#This Row],[OmniClass Number]])=14,2,IF(LEN(Tabella14[[#This Row],[OmniClass Number]])=17,3,4)))</f>
        <v>3</v>
      </c>
    </row>
    <row r="1135" spans="11:13">
      <c r="K1135" s="2" t="s">
        <v>4514</v>
      </c>
      <c r="L1135" s="2" t="s">
        <v>4515</v>
      </c>
      <c r="M1135" s="2">
        <f>IF(LEN(Tabella14[[#This Row],[OmniClass Number]])=11,1,IF(LEN(Tabella14[[#This Row],[OmniClass Number]])=14,2,IF(LEN(Tabella14[[#This Row],[OmniClass Number]])=17,3,4)))</f>
        <v>2</v>
      </c>
    </row>
    <row r="1136" spans="11:13">
      <c r="K1136" s="2" t="s">
        <v>4516</v>
      </c>
      <c r="L1136" s="2" t="s">
        <v>4517</v>
      </c>
      <c r="M1136" s="2">
        <f>IF(LEN(Tabella14[[#This Row],[OmniClass Number]])=11,1,IF(LEN(Tabella14[[#This Row],[OmniClass Number]])=14,2,IF(LEN(Tabella14[[#This Row],[OmniClass Number]])=17,3,4)))</f>
        <v>3</v>
      </c>
    </row>
    <row r="1137" spans="11:13">
      <c r="K1137" s="2" t="s">
        <v>4518</v>
      </c>
      <c r="L1137" s="2" t="s">
        <v>4519</v>
      </c>
      <c r="M1137" s="2">
        <f>IF(LEN(Tabella14[[#This Row],[OmniClass Number]])=11,1,IF(LEN(Tabella14[[#This Row],[OmniClass Number]])=14,2,IF(LEN(Tabella14[[#This Row],[OmniClass Number]])=17,3,4)))</f>
        <v>3</v>
      </c>
    </row>
    <row r="1138" spans="11:13">
      <c r="K1138" s="2" t="s">
        <v>4520</v>
      </c>
      <c r="L1138" s="2" t="s">
        <v>4521</v>
      </c>
      <c r="M1138" s="2">
        <f>IF(LEN(Tabella14[[#This Row],[OmniClass Number]])=11,1,IF(LEN(Tabella14[[#This Row],[OmniClass Number]])=14,2,IF(LEN(Tabella14[[#This Row],[OmniClass Number]])=17,3,4)))</f>
        <v>1</v>
      </c>
    </row>
    <row r="1139" spans="11:13">
      <c r="K1139" s="2" t="s">
        <v>4522</v>
      </c>
      <c r="L1139" s="2" t="s">
        <v>4523</v>
      </c>
      <c r="M1139" s="2">
        <f>IF(LEN(Tabella14[[#This Row],[OmniClass Number]])=11,1,IF(LEN(Tabella14[[#This Row],[OmniClass Number]])=14,2,IF(LEN(Tabella14[[#This Row],[OmniClass Number]])=17,3,4)))</f>
        <v>2</v>
      </c>
    </row>
    <row r="1140" spans="11:13">
      <c r="K1140" s="2" t="s">
        <v>943</v>
      </c>
      <c r="L1140" s="2" t="s">
        <v>4524</v>
      </c>
      <c r="M1140" s="2">
        <f>IF(LEN(Tabella14[[#This Row],[OmniClass Number]])=11,1,IF(LEN(Tabella14[[#This Row],[OmniClass Number]])=14,2,IF(LEN(Tabella14[[#This Row],[OmniClass Number]])=17,3,4)))</f>
        <v>2</v>
      </c>
    </row>
    <row r="1141" spans="11:13">
      <c r="K1141" s="2" t="s">
        <v>4525</v>
      </c>
      <c r="L1141" s="2" t="s">
        <v>4526</v>
      </c>
      <c r="M1141" s="2">
        <f>IF(LEN(Tabella14[[#This Row],[OmniClass Number]])=11,1,IF(LEN(Tabella14[[#This Row],[OmniClass Number]])=14,2,IF(LEN(Tabella14[[#This Row],[OmniClass Number]])=17,3,4)))</f>
        <v>2</v>
      </c>
    </row>
    <row r="1142" spans="11:13">
      <c r="K1142" s="2" t="s">
        <v>4527</v>
      </c>
      <c r="L1142" s="2" t="s">
        <v>4528</v>
      </c>
      <c r="M1142" s="2">
        <f>IF(LEN(Tabella14[[#This Row],[OmniClass Number]])=11,1,IF(LEN(Tabella14[[#This Row],[OmniClass Number]])=14,2,IF(LEN(Tabella14[[#This Row],[OmniClass Number]])=17,3,4)))</f>
        <v>1</v>
      </c>
    </row>
    <row r="1143" spans="11:13">
      <c r="K1143" s="2" t="s">
        <v>4529</v>
      </c>
      <c r="L1143" s="2" t="s">
        <v>4530</v>
      </c>
      <c r="M1143" s="2">
        <f>IF(LEN(Tabella14[[#This Row],[OmniClass Number]])=11,1,IF(LEN(Tabella14[[#This Row],[OmniClass Number]])=14,2,IF(LEN(Tabella14[[#This Row],[OmniClass Number]])=17,3,4)))</f>
        <v>1</v>
      </c>
    </row>
    <row r="1144" spans="11:13">
      <c r="K1144" s="2" t="s">
        <v>4531</v>
      </c>
      <c r="L1144" s="2" t="s">
        <v>4532</v>
      </c>
      <c r="M1144" s="2">
        <f>IF(LEN(Tabella14[[#This Row],[OmniClass Number]])=11,1,IF(LEN(Tabella14[[#This Row],[OmniClass Number]])=14,2,IF(LEN(Tabella14[[#This Row],[OmniClass Number]])=17,3,4)))</f>
        <v>2</v>
      </c>
    </row>
    <row r="1145" spans="11:13">
      <c r="K1145" s="2" t="s">
        <v>4533</v>
      </c>
      <c r="L1145" s="2" t="s">
        <v>4534</v>
      </c>
      <c r="M1145" s="2">
        <f>IF(LEN(Tabella14[[#This Row],[OmniClass Number]])=11,1,IF(LEN(Tabella14[[#This Row],[OmniClass Number]])=14,2,IF(LEN(Tabella14[[#This Row],[OmniClass Number]])=17,3,4)))</f>
        <v>3</v>
      </c>
    </row>
    <row r="1146" spans="11:13">
      <c r="K1146" s="2" t="s">
        <v>4535</v>
      </c>
      <c r="L1146" s="2" t="s">
        <v>4536</v>
      </c>
      <c r="M1146" s="2">
        <f>IF(LEN(Tabella14[[#This Row],[OmniClass Number]])=11,1,IF(LEN(Tabella14[[#This Row],[OmniClass Number]])=14,2,IF(LEN(Tabella14[[#This Row],[OmniClass Number]])=17,3,4)))</f>
        <v>3</v>
      </c>
    </row>
    <row r="1147" spans="11:13">
      <c r="K1147" s="2" t="s">
        <v>4537</v>
      </c>
      <c r="L1147" s="2" t="s">
        <v>4538</v>
      </c>
      <c r="M1147" s="2">
        <f>IF(LEN(Tabella14[[#This Row],[OmniClass Number]])=11,1,IF(LEN(Tabella14[[#This Row],[OmniClass Number]])=14,2,IF(LEN(Tabella14[[#This Row],[OmniClass Number]])=17,3,4)))</f>
        <v>2</v>
      </c>
    </row>
    <row r="1148" spans="11:13">
      <c r="K1148" s="2" t="s">
        <v>4539</v>
      </c>
      <c r="L1148" s="2" t="s">
        <v>4540</v>
      </c>
      <c r="M1148" s="2">
        <f>IF(LEN(Tabella14[[#This Row],[OmniClass Number]])=11,1,IF(LEN(Tabella14[[#This Row],[OmniClass Number]])=14,2,IF(LEN(Tabella14[[#This Row],[OmniClass Number]])=17,3,4)))</f>
        <v>3</v>
      </c>
    </row>
    <row r="1149" spans="11:13">
      <c r="K1149" s="2" t="s">
        <v>4541</v>
      </c>
      <c r="L1149" s="2" t="s">
        <v>4542</v>
      </c>
      <c r="M1149" s="2">
        <f>IF(LEN(Tabella14[[#This Row],[OmniClass Number]])=11,1,IF(LEN(Tabella14[[#This Row],[OmniClass Number]])=14,2,IF(LEN(Tabella14[[#This Row],[OmniClass Number]])=17,3,4)))</f>
        <v>2</v>
      </c>
    </row>
    <row r="1150" spans="11:13">
      <c r="K1150" s="2" t="s">
        <v>4543</v>
      </c>
      <c r="L1150" s="2" t="s">
        <v>4544</v>
      </c>
      <c r="M1150" s="2">
        <f>IF(LEN(Tabella14[[#This Row],[OmniClass Number]])=11,1,IF(LEN(Tabella14[[#This Row],[OmniClass Number]])=14,2,IF(LEN(Tabella14[[#This Row],[OmniClass Number]])=17,3,4)))</f>
        <v>3</v>
      </c>
    </row>
    <row r="1151" spans="11:13">
      <c r="K1151" s="2" t="s">
        <v>4545</v>
      </c>
      <c r="L1151" s="2" t="s">
        <v>4546</v>
      </c>
      <c r="M1151" s="2">
        <f>IF(LEN(Tabella14[[#This Row],[OmniClass Number]])=11,1,IF(LEN(Tabella14[[#This Row],[OmniClass Number]])=14,2,IF(LEN(Tabella14[[#This Row],[OmniClass Number]])=17,3,4)))</f>
        <v>3</v>
      </c>
    </row>
    <row r="1152" spans="11:13">
      <c r="K1152" s="2" t="s">
        <v>4547</v>
      </c>
      <c r="L1152" s="2" t="s">
        <v>4548</v>
      </c>
      <c r="M1152" s="2">
        <f>IF(LEN(Tabella14[[#This Row],[OmniClass Number]])=11,1,IF(LEN(Tabella14[[#This Row],[OmniClass Number]])=14,2,IF(LEN(Tabella14[[#This Row],[OmniClass Number]])=17,3,4)))</f>
        <v>3</v>
      </c>
    </row>
    <row r="1153" spans="11:13">
      <c r="K1153" s="2" t="s">
        <v>4549</v>
      </c>
      <c r="L1153" s="2" t="s">
        <v>4550</v>
      </c>
      <c r="M1153" s="2">
        <f>IF(LEN(Tabella14[[#This Row],[OmniClass Number]])=11,1,IF(LEN(Tabella14[[#This Row],[OmniClass Number]])=14,2,IF(LEN(Tabella14[[#This Row],[OmniClass Number]])=17,3,4)))</f>
        <v>3</v>
      </c>
    </row>
    <row r="1154" spans="11:13">
      <c r="K1154" s="2" t="s">
        <v>4551</v>
      </c>
      <c r="L1154" s="2" t="s">
        <v>4552</v>
      </c>
      <c r="M1154" s="2">
        <f>IF(LEN(Tabella14[[#This Row],[OmniClass Number]])=11,1,IF(LEN(Tabella14[[#This Row],[OmniClass Number]])=14,2,IF(LEN(Tabella14[[#This Row],[OmniClass Number]])=17,3,4)))</f>
        <v>3</v>
      </c>
    </row>
    <row r="1155" spans="11:13">
      <c r="K1155" s="2" t="s">
        <v>4553</v>
      </c>
      <c r="L1155" s="2" t="s">
        <v>4554</v>
      </c>
      <c r="M1155" s="2">
        <f>IF(LEN(Tabella14[[#This Row],[OmniClass Number]])=11,1,IF(LEN(Tabella14[[#This Row],[OmniClass Number]])=14,2,IF(LEN(Tabella14[[#This Row],[OmniClass Number]])=17,3,4)))</f>
        <v>3</v>
      </c>
    </row>
    <row r="1156" spans="11:13">
      <c r="K1156" s="2" t="s">
        <v>4555</v>
      </c>
      <c r="L1156" s="2" t="s">
        <v>4556</v>
      </c>
      <c r="M1156" s="2">
        <f>IF(LEN(Tabella14[[#This Row],[OmniClass Number]])=11,1,IF(LEN(Tabella14[[#This Row],[OmniClass Number]])=14,2,IF(LEN(Tabella14[[#This Row],[OmniClass Number]])=17,3,4)))</f>
        <v>3</v>
      </c>
    </row>
    <row r="1157" spans="11:13">
      <c r="K1157" s="2" t="s">
        <v>1790</v>
      </c>
      <c r="L1157" s="2" t="s">
        <v>4557</v>
      </c>
      <c r="M1157" s="2">
        <f>IF(LEN(Tabella14[[#This Row],[OmniClass Number]])=11,1,IF(LEN(Tabella14[[#This Row],[OmniClass Number]])=14,2,IF(LEN(Tabella14[[#This Row],[OmniClass Number]])=17,3,4)))</f>
        <v>1</v>
      </c>
    </row>
    <row r="1158" spans="11:13">
      <c r="K1158" s="2" t="s">
        <v>4558</v>
      </c>
      <c r="L1158" s="2" t="s">
        <v>4559</v>
      </c>
      <c r="M1158" s="2">
        <f>IF(LEN(Tabella14[[#This Row],[OmniClass Number]])=11,1,IF(LEN(Tabella14[[#This Row],[OmniClass Number]])=14,2,IF(LEN(Tabella14[[#This Row],[OmniClass Number]])=17,3,4)))</f>
        <v>2</v>
      </c>
    </row>
    <row r="1159" spans="11:13">
      <c r="K1159" s="2" t="s">
        <v>4560</v>
      </c>
      <c r="L1159" s="2" t="s">
        <v>4561</v>
      </c>
      <c r="M1159" s="2">
        <f>IF(LEN(Tabella14[[#This Row],[OmniClass Number]])=11,1,IF(LEN(Tabella14[[#This Row],[OmniClass Number]])=14,2,IF(LEN(Tabella14[[#This Row],[OmniClass Number]])=17,3,4)))</f>
        <v>3</v>
      </c>
    </row>
    <row r="1160" spans="11:13">
      <c r="K1160" s="2" t="s">
        <v>4562</v>
      </c>
      <c r="L1160" s="2" t="s">
        <v>4563</v>
      </c>
      <c r="M1160" s="2">
        <f>IF(LEN(Tabella14[[#This Row],[OmniClass Number]])=11,1,IF(LEN(Tabella14[[#This Row],[OmniClass Number]])=14,2,IF(LEN(Tabella14[[#This Row],[OmniClass Number]])=17,3,4)))</f>
        <v>3</v>
      </c>
    </row>
    <row r="1161" spans="11:13">
      <c r="K1161" s="2" t="s">
        <v>4564</v>
      </c>
      <c r="L1161" s="2" t="s">
        <v>4565</v>
      </c>
      <c r="M1161" s="2">
        <f>IF(LEN(Tabella14[[#This Row],[OmniClass Number]])=11,1,IF(LEN(Tabella14[[#This Row],[OmniClass Number]])=14,2,IF(LEN(Tabella14[[#This Row],[OmniClass Number]])=17,3,4)))</f>
        <v>3</v>
      </c>
    </row>
    <row r="1162" spans="11:13">
      <c r="K1162" s="2" t="s">
        <v>4566</v>
      </c>
      <c r="L1162" s="2" t="s">
        <v>4567</v>
      </c>
      <c r="M1162" s="2">
        <f>IF(LEN(Tabella14[[#This Row],[OmniClass Number]])=11,1,IF(LEN(Tabella14[[#This Row],[OmniClass Number]])=14,2,IF(LEN(Tabella14[[#This Row],[OmniClass Number]])=17,3,4)))</f>
        <v>4</v>
      </c>
    </row>
    <row r="1163" spans="11:13">
      <c r="K1163" s="2" t="s">
        <v>4568</v>
      </c>
      <c r="L1163" s="2" t="s">
        <v>4569</v>
      </c>
      <c r="M1163" s="2">
        <f>IF(LEN(Tabella14[[#This Row],[OmniClass Number]])=11,1,IF(LEN(Tabella14[[#This Row],[OmniClass Number]])=14,2,IF(LEN(Tabella14[[#This Row],[OmniClass Number]])=17,3,4)))</f>
        <v>4</v>
      </c>
    </row>
    <row r="1164" spans="11:13">
      <c r="K1164" s="2" t="s">
        <v>4570</v>
      </c>
      <c r="L1164" s="2" t="s">
        <v>4571</v>
      </c>
      <c r="M1164" s="2">
        <f>IF(LEN(Tabella14[[#This Row],[OmniClass Number]])=11,1,IF(LEN(Tabella14[[#This Row],[OmniClass Number]])=14,2,IF(LEN(Tabella14[[#This Row],[OmniClass Number]])=17,3,4)))</f>
        <v>3</v>
      </c>
    </row>
    <row r="1165" spans="11:13">
      <c r="K1165" s="2" t="s">
        <v>4572</v>
      </c>
      <c r="L1165" s="2" t="s">
        <v>4573</v>
      </c>
      <c r="M1165" s="2">
        <f>IF(LEN(Tabella14[[#This Row],[OmniClass Number]])=11,1,IF(LEN(Tabella14[[#This Row],[OmniClass Number]])=14,2,IF(LEN(Tabella14[[#This Row],[OmniClass Number]])=17,3,4)))</f>
        <v>3</v>
      </c>
    </row>
    <row r="1166" spans="11:13">
      <c r="K1166" s="2" t="s">
        <v>4574</v>
      </c>
      <c r="L1166" s="2" t="s">
        <v>4575</v>
      </c>
      <c r="M1166" s="2">
        <f>IF(LEN(Tabella14[[#This Row],[OmniClass Number]])=11,1,IF(LEN(Tabella14[[#This Row],[OmniClass Number]])=14,2,IF(LEN(Tabella14[[#This Row],[OmniClass Number]])=17,3,4)))</f>
        <v>3</v>
      </c>
    </row>
    <row r="1167" spans="11:13">
      <c r="K1167" s="2" t="s">
        <v>4576</v>
      </c>
      <c r="L1167" s="2" t="s">
        <v>4577</v>
      </c>
      <c r="M1167" s="2">
        <f>IF(LEN(Tabella14[[#This Row],[OmniClass Number]])=11,1,IF(LEN(Tabella14[[#This Row],[OmniClass Number]])=14,2,IF(LEN(Tabella14[[#This Row],[OmniClass Number]])=17,3,4)))</f>
        <v>2</v>
      </c>
    </row>
    <row r="1168" spans="11:13">
      <c r="K1168" s="2" t="s">
        <v>4578</v>
      </c>
      <c r="L1168" s="2" t="s">
        <v>4579</v>
      </c>
      <c r="M1168" s="2">
        <f>IF(LEN(Tabella14[[#This Row],[OmniClass Number]])=11,1,IF(LEN(Tabella14[[#This Row],[OmniClass Number]])=14,2,IF(LEN(Tabella14[[#This Row],[OmniClass Number]])=17,3,4)))</f>
        <v>3</v>
      </c>
    </row>
    <row r="1169" spans="11:13">
      <c r="K1169" s="2" t="s">
        <v>4580</v>
      </c>
      <c r="L1169" s="2" t="s">
        <v>4581</v>
      </c>
      <c r="M1169" s="2">
        <f>IF(LEN(Tabella14[[#This Row],[OmniClass Number]])=11,1,IF(LEN(Tabella14[[#This Row],[OmniClass Number]])=14,2,IF(LEN(Tabella14[[#This Row],[OmniClass Number]])=17,3,4)))</f>
        <v>3</v>
      </c>
    </row>
    <row r="1170" spans="11:13">
      <c r="K1170" s="2" t="s">
        <v>4582</v>
      </c>
      <c r="L1170" s="2" t="s">
        <v>4583</v>
      </c>
      <c r="M1170" s="2">
        <f>IF(LEN(Tabella14[[#This Row],[OmniClass Number]])=11,1,IF(LEN(Tabella14[[#This Row],[OmniClass Number]])=14,2,IF(LEN(Tabella14[[#This Row],[OmniClass Number]])=17,3,4)))</f>
        <v>3</v>
      </c>
    </row>
    <row r="1171" spans="11:13">
      <c r="K1171" s="2" t="s">
        <v>4584</v>
      </c>
      <c r="L1171" s="2" t="s">
        <v>4585</v>
      </c>
      <c r="M1171" s="2">
        <f>IF(LEN(Tabella14[[#This Row],[OmniClass Number]])=11,1,IF(LEN(Tabella14[[#This Row],[OmniClass Number]])=14,2,IF(LEN(Tabella14[[#This Row],[OmniClass Number]])=17,3,4)))</f>
        <v>1</v>
      </c>
    </row>
    <row r="1172" spans="11:13">
      <c r="K1172" s="2" t="s">
        <v>4586</v>
      </c>
      <c r="L1172" s="2" t="s">
        <v>4587</v>
      </c>
      <c r="M1172" s="2">
        <f>IF(LEN(Tabella14[[#This Row],[OmniClass Number]])=11,1,IF(LEN(Tabella14[[#This Row],[OmniClass Number]])=14,2,IF(LEN(Tabella14[[#This Row],[OmniClass Number]])=17,3,4)))</f>
        <v>2</v>
      </c>
    </row>
    <row r="1173" spans="11:13">
      <c r="K1173" s="2" t="s">
        <v>4588</v>
      </c>
      <c r="L1173" s="2" t="s">
        <v>4589</v>
      </c>
      <c r="M1173" s="2">
        <f>IF(LEN(Tabella14[[#This Row],[OmniClass Number]])=11,1,IF(LEN(Tabella14[[#This Row],[OmniClass Number]])=14,2,IF(LEN(Tabella14[[#This Row],[OmniClass Number]])=17,3,4)))</f>
        <v>2</v>
      </c>
    </row>
    <row r="1174" spans="11:13">
      <c r="K1174" s="2" t="s">
        <v>4590</v>
      </c>
      <c r="L1174" s="2" t="s">
        <v>4591</v>
      </c>
      <c r="M1174" s="2">
        <f>IF(LEN(Tabella14[[#This Row],[OmniClass Number]])=11,1,IF(LEN(Tabella14[[#This Row],[OmniClass Number]])=14,2,IF(LEN(Tabella14[[#This Row],[OmniClass Number]])=17,3,4)))</f>
        <v>3</v>
      </c>
    </row>
    <row r="1175" spans="11:13">
      <c r="K1175" s="2" t="s">
        <v>4592</v>
      </c>
      <c r="L1175" s="2" t="s">
        <v>4593</v>
      </c>
      <c r="M1175" s="2">
        <f>IF(LEN(Tabella14[[#This Row],[OmniClass Number]])=11,1,IF(LEN(Tabella14[[#This Row],[OmniClass Number]])=14,2,IF(LEN(Tabella14[[#This Row],[OmniClass Number]])=17,3,4)))</f>
        <v>3</v>
      </c>
    </row>
    <row r="1176" spans="11:13">
      <c r="K1176" s="2" t="s">
        <v>4594</v>
      </c>
      <c r="L1176" s="2" t="s">
        <v>4595</v>
      </c>
      <c r="M1176" s="2">
        <f>IF(LEN(Tabella14[[#This Row],[OmniClass Number]])=11,1,IF(LEN(Tabella14[[#This Row],[OmniClass Number]])=14,2,IF(LEN(Tabella14[[#This Row],[OmniClass Number]])=17,3,4)))</f>
        <v>1</v>
      </c>
    </row>
    <row r="1177" spans="11:13">
      <c r="K1177" s="2" t="s">
        <v>4596</v>
      </c>
      <c r="L1177" s="2" t="s">
        <v>4597</v>
      </c>
      <c r="M1177" s="2">
        <f>IF(LEN(Tabella14[[#This Row],[OmniClass Number]])=11,1,IF(LEN(Tabella14[[#This Row],[OmniClass Number]])=14,2,IF(LEN(Tabella14[[#This Row],[OmniClass Number]])=17,3,4)))</f>
        <v>2</v>
      </c>
    </row>
    <row r="1178" spans="11:13">
      <c r="K1178" s="2" t="s">
        <v>4598</v>
      </c>
      <c r="L1178" s="2" t="s">
        <v>4599</v>
      </c>
      <c r="M1178" s="2">
        <f>IF(LEN(Tabella14[[#This Row],[OmniClass Number]])=11,1,IF(LEN(Tabella14[[#This Row],[OmniClass Number]])=14,2,IF(LEN(Tabella14[[#This Row],[OmniClass Number]])=17,3,4)))</f>
        <v>2</v>
      </c>
    </row>
    <row r="1179" spans="11:13">
      <c r="K1179" s="2" t="s">
        <v>4600</v>
      </c>
      <c r="L1179" s="2" t="s">
        <v>4601</v>
      </c>
      <c r="M1179" s="2">
        <f>IF(LEN(Tabella14[[#This Row],[OmniClass Number]])=11,1,IF(LEN(Tabella14[[#This Row],[OmniClass Number]])=14,2,IF(LEN(Tabella14[[#This Row],[OmniClass Number]])=17,3,4)))</f>
        <v>3</v>
      </c>
    </row>
    <row r="1180" spans="11:13">
      <c r="K1180" s="2" t="s">
        <v>4602</v>
      </c>
      <c r="L1180" s="2" t="s">
        <v>4603</v>
      </c>
      <c r="M1180" s="2">
        <f>IF(LEN(Tabella14[[#This Row],[OmniClass Number]])=11,1,IF(LEN(Tabella14[[#This Row],[OmniClass Number]])=14,2,IF(LEN(Tabella14[[#This Row],[OmniClass Number]])=17,3,4)))</f>
        <v>3</v>
      </c>
    </row>
    <row r="1181" spans="11:13">
      <c r="K1181" s="2" t="s">
        <v>4604</v>
      </c>
      <c r="L1181" s="2" t="s">
        <v>4605</v>
      </c>
      <c r="M1181" s="2">
        <f>IF(LEN(Tabella14[[#This Row],[OmniClass Number]])=11,1,IF(LEN(Tabella14[[#This Row],[OmniClass Number]])=14,2,IF(LEN(Tabella14[[#This Row],[OmniClass Number]])=17,3,4)))</f>
        <v>3</v>
      </c>
    </row>
    <row r="1182" spans="11:13">
      <c r="K1182" s="2" t="s">
        <v>4606</v>
      </c>
      <c r="L1182" s="2" t="s">
        <v>4607</v>
      </c>
      <c r="M1182" s="2">
        <f>IF(LEN(Tabella14[[#This Row],[OmniClass Number]])=11,1,IF(LEN(Tabella14[[#This Row],[OmniClass Number]])=14,2,IF(LEN(Tabella14[[#This Row],[OmniClass Number]])=17,3,4)))</f>
        <v>3</v>
      </c>
    </row>
    <row r="1183" spans="11:13">
      <c r="K1183" s="2" t="s">
        <v>4608</v>
      </c>
      <c r="L1183" s="2" t="s">
        <v>4609</v>
      </c>
      <c r="M1183" s="2">
        <f>IF(LEN(Tabella14[[#This Row],[OmniClass Number]])=11,1,IF(LEN(Tabella14[[#This Row],[OmniClass Number]])=14,2,IF(LEN(Tabella14[[#This Row],[OmniClass Number]])=17,3,4)))</f>
        <v>2</v>
      </c>
    </row>
    <row r="1184" spans="11:13">
      <c r="K1184" s="2" t="s">
        <v>4610</v>
      </c>
      <c r="L1184" s="2" t="s">
        <v>4611</v>
      </c>
      <c r="M1184" s="2">
        <f>IF(LEN(Tabella14[[#This Row],[OmniClass Number]])=11,1,IF(LEN(Tabella14[[#This Row],[OmniClass Number]])=14,2,IF(LEN(Tabella14[[#This Row],[OmniClass Number]])=17,3,4)))</f>
        <v>3</v>
      </c>
    </row>
    <row r="1185" spans="11:13">
      <c r="K1185" s="2" t="s">
        <v>4612</v>
      </c>
      <c r="L1185" s="2" t="s">
        <v>4613</v>
      </c>
      <c r="M1185" s="2">
        <f>IF(LEN(Tabella14[[#This Row],[OmniClass Number]])=11,1,IF(LEN(Tabella14[[#This Row],[OmniClass Number]])=14,2,IF(LEN(Tabella14[[#This Row],[OmniClass Number]])=17,3,4)))</f>
        <v>2</v>
      </c>
    </row>
    <row r="1186" spans="11:13">
      <c r="K1186" s="2" t="s">
        <v>4614</v>
      </c>
      <c r="L1186" s="2" t="s">
        <v>4615</v>
      </c>
      <c r="M1186" s="2">
        <f>IF(LEN(Tabella14[[#This Row],[OmniClass Number]])=11,1,IF(LEN(Tabella14[[#This Row],[OmniClass Number]])=14,2,IF(LEN(Tabella14[[#This Row],[OmniClass Number]])=17,3,4)))</f>
        <v>2</v>
      </c>
    </row>
    <row r="1187" spans="11:13">
      <c r="K1187" s="2" t="s">
        <v>4616</v>
      </c>
      <c r="L1187" s="2" t="s">
        <v>4617</v>
      </c>
      <c r="M1187" s="2">
        <f>IF(LEN(Tabella14[[#This Row],[OmniClass Number]])=11,1,IF(LEN(Tabella14[[#This Row],[OmniClass Number]])=14,2,IF(LEN(Tabella14[[#This Row],[OmniClass Number]])=17,3,4)))</f>
        <v>3</v>
      </c>
    </row>
    <row r="1188" spans="11:13">
      <c r="K1188" s="2" t="s">
        <v>4618</v>
      </c>
      <c r="L1188" s="2" t="s">
        <v>4619</v>
      </c>
      <c r="M1188" s="2">
        <f>IF(LEN(Tabella14[[#This Row],[OmniClass Number]])=11,1,IF(LEN(Tabella14[[#This Row],[OmniClass Number]])=14,2,IF(LEN(Tabella14[[#This Row],[OmniClass Number]])=17,3,4)))</f>
        <v>3</v>
      </c>
    </row>
    <row r="1189" spans="11:13">
      <c r="K1189" s="2" t="s">
        <v>4620</v>
      </c>
      <c r="L1189" s="2" t="s">
        <v>4621</v>
      </c>
      <c r="M1189" s="2">
        <f>IF(LEN(Tabella14[[#This Row],[OmniClass Number]])=11,1,IF(LEN(Tabella14[[#This Row],[OmniClass Number]])=14,2,IF(LEN(Tabella14[[#This Row],[OmniClass Number]])=17,3,4)))</f>
        <v>3</v>
      </c>
    </row>
    <row r="1190" spans="11:13">
      <c r="K1190" s="2" t="s">
        <v>4622</v>
      </c>
      <c r="L1190" s="2" t="s">
        <v>4623</v>
      </c>
      <c r="M1190" s="2">
        <f>IF(LEN(Tabella14[[#This Row],[OmniClass Number]])=11,1,IF(LEN(Tabella14[[#This Row],[OmniClass Number]])=14,2,IF(LEN(Tabella14[[#This Row],[OmniClass Number]])=17,3,4)))</f>
        <v>2</v>
      </c>
    </row>
    <row r="1191" spans="11:13">
      <c r="K1191" s="2" t="s">
        <v>4624</v>
      </c>
      <c r="L1191" s="2" t="s">
        <v>4625</v>
      </c>
      <c r="M1191" s="2">
        <f>IF(LEN(Tabella14[[#This Row],[OmniClass Number]])=11,1,IF(LEN(Tabella14[[#This Row],[OmniClass Number]])=14,2,IF(LEN(Tabella14[[#This Row],[OmniClass Number]])=17,3,4)))</f>
        <v>3</v>
      </c>
    </row>
    <row r="1192" spans="11:13">
      <c r="K1192" s="2" t="s">
        <v>4626</v>
      </c>
      <c r="L1192" s="2" t="s">
        <v>4627</v>
      </c>
      <c r="M1192" s="2">
        <f>IF(LEN(Tabella14[[#This Row],[OmniClass Number]])=11,1,IF(LEN(Tabella14[[#This Row],[OmniClass Number]])=14,2,IF(LEN(Tabella14[[#This Row],[OmniClass Number]])=17,3,4)))</f>
        <v>3</v>
      </c>
    </row>
    <row r="1193" spans="11:13">
      <c r="K1193" s="2" t="s">
        <v>4628</v>
      </c>
      <c r="L1193" s="2" t="s">
        <v>4629</v>
      </c>
      <c r="M1193" s="2">
        <f>IF(LEN(Tabella14[[#This Row],[OmniClass Number]])=11,1,IF(LEN(Tabella14[[#This Row],[OmniClass Number]])=14,2,IF(LEN(Tabella14[[#This Row],[OmniClass Number]])=17,3,4)))</f>
        <v>2</v>
      </c>
    </row>
    <row r="1194" spans="11:13">
      <c r="K1194" s="2" t="s">
        <v>4630</v>
      </c>
      <c r="L1194" s="2" t="s">
        <v>4631</v>
      </c>
      <c r="M1194" s="2">
        <f>IF(LEN(Tabella14[[#This Row],[OmniClass Number]])=11,1,IF(LEN(Tabella14[[#This Row],[OmniClass Number]])=14,2,IF(LEN(Tabella14[[#This Row],[OmniClass Number]])=17,3,4)))</f>
        <v>3</v>
      </c>
    </row>
    <row r="1195" spans="11:13">
      <c r="K1195" s="2" t="s">
        <v>4632</v>
      </c>
      <c r="L1195" s="2" t="s">
        <v>4633</v>
      </c>
      <c r="M1195" s="2">
        <f>IF(LEN(Tabella14[[#This Row],[OmniClass Number]])=11,1,IF(LEN(Tabella14[[#This Row],[OmniClass Number]])=14,2,IF(LEN(Tabella14[[#This Row],[OmniClass Number]])=17,3,4)))</f>
        <v>3</v>
      </c>
    </row>
    <row r="1196" spans="11:13">
      <c r="K1196" s="2" t="s">
        <v>4634</v>
      </c>
      <c r="L1196" s="2" t="s">
        <v>4635</v>
      </c>
      <c r="M1196" s="2">
        <f>IF(LEN(Tabella14[[#This Row],[OmniClass Number]])=11,1,IF(LEN(Tabella14[[#This Row],[OmniClass Number]])=14,2,IF(LEN(Tabella14[[#This Row],[OmniClass Number]])=17,3,4)))</f>
        <v>1</v>
      </c>
    </row>
    <row r="1197" spans="11:13">
      <c r="K1197" s="2" t="s">
        <v>4636</v>
      </c>
      <c r="L1197" s="2" t="s">
        <v>4637</v>
      </c>
      <c r="M1197" s="2">
        <f>IF(LEN(Tabella14[[#This Row],[OmniClass Number]])=11,1,IF(LEN(Tabella14[[#This Row],[OmniClass Number]])=14,2,IF(LEN(Tabella14[[#This Row],[OmniClass Number]])=17,3,4)))</f>
        <v>2</v>
      </c>
    </row>
    <row r="1198" spans="11:13">
      <c r="K1198" s="2" t="s">
        <v>4638</v>
      </c>
      <c r="L1198" s="2" t="s">
        <v>4639</v>
      </c>
      <c r="M1198" s="2">
        <f>IF(LEN(Tabella14[[#This Row],[OmniClass Number]])=11,1,IF(LEN(Tabella14[[#This Row],[OmniClass Number]])=14,2,IF(LEN(Tabella14[[#This Row],[OmniClass Number]])=17,3,4)))</f>
        <v>3</v>
      </c>
    </row>
    <row r="1199" spans="11:13">
      <c r="K1199" s="2" t="s">
        <v>4640</v>
      </c>
      <c r="L1199" s="2" t="s">
        <v>4641</v>
      </c>
      <c r="M1199" s="2">
        <f>IF(LEN(Tabella14[[#This Row],[OmniClass Number]])=11,1,IF(LEN(Tabella14[[#This Row],[OmniClass Number]])=14,2,IF(LEN(Tabella14[[#This Row],[OmniClass Number]])=17,3,4)))</f>
        <v>4</v>
      </c>
    </row>
    <row r="1200" spans="11:13">
      <c r="K1200" s="2" t="s">
        <v>4642</v>
      </c>
      <c r="L1200" s="2" t="s">
        <v>4643</v>
      </c>
      <c r="M1200" s="2">
        <f>IF(LEN(Tabella14[[#This Row],[OmniClass Number]])=11,1,IF(LEN(Tabella14[[#This Row],[OmniClass Number]])=14,2,IF(LEN(Tabella14[[#This Row],[OmniClass Number]])=17,3,4)))</f>
        <v>4</v>
      </c>
    </row>
    <row r="1201" spans="11:13">
      <c r="K1201" s="2" t="s">
        <v>4644</v>
      </c>
      <c r="L1201" s="2" t="s">
        <v>4645</v>
      </c>
      <c r="M1201" s="2">
        <f>IF(LEN(Tabella14[[#This Row],[OmniClass Number]])=11,1,IF(LEN(Tabella14[[#This Row],[OmniClass Number]])=14,2,IF(LEN(Tabella14[[#This Row],[OmniClass Number]])=17,3,4)))</f>
        <v>3</v>
      </c>
    </row>
    <row r="1202" spans="11:13">
      <c r="K1202" s="2" t="s">
        <v>4646</v>
      </c>
      <c r="L1202" s="2" t="s">
        <v>4647</v>
      </c>
      <c r="M1202" s="2">
        <f>IF(LEN(Tabella14[[#This Row],[OmniClass Number]])=11,1,IF(LEN(Tabella14[[#This Row],[OmniClass Number]])=14,2,IF(LEN(Tabella14[[#This Row],[OmniClass Number]])=17,3,4)))</f>
        <v>3</v>
      </c>
    </row>
    <row r="1203" spans="11:13">
      <c r="K1203" s="2" t="s">
        <v>4648</v>
      </c>
      <c r="L1203" s="2" t="s">
        <v>4649</v>
      </c>
      <c r="M1203" s="2">
        <f>IF(LEN(Tabella14[[#This Row],[OmniClass Number]])=11,1,IF(LEN(Tabella14[[#This Row],[OmniClass Number]])=14,2,IF(LEN(Tabella14[[#This Row],[OmniClass Number]])=17,3,4)))</f>
        <v>3</v>
      </c>
    </row>
    <row r="1204" spans="11:13">
      <c r="K1204" s="2" t="s">
        <v>4650</v>
      </c>
      <c r="L1204" s="2" t="s">
        <v>4651</v>
      </c>
      <c r="M1204" s="2">
        <f>IF(LEN(Tabella14[[#This Row],[OmniClass Number]])=11,1,IF(LEN(Tabella14[[#This Row],[OmniClass Number]])=14,2,IF(LEN(Tabella14[[#This Row],[OmniClass Number]])=17,3,4)))</f>
        <v>2</v>
      </c>
    </row>
    <row r="1205" spans="11:13">
      <c r="K1205" s="2" t="s">
        <v>4652</v>
      </c>
      <c r="L1205" s="2" t="s">
        <v>4653</v>
      </c>
      <c r="M1205" s="2">
        <f>IF(LEN(Tabella14[[#This Row],[OmniClass Number]])=11,1,IF(LEN(Tabella14[[#This Row],[OmniClass Number]])=14,2,IF(LEN(Tabella14[[#This Row],[OmniClass Number]])=17,3,4)))</f>
        <v>3</v>
      </c>
    </row>
    <row r="1206" spans="11:13">
      <c r="K1206" s="2" t="s">
        <v>4654</v>
      </c>
      <c r="L1206" s="2" t="s">
        <v>4655</v>
      </c>
      <c r="M1206" s="2">
        <f>IF(LEN(Tabella14[[#This Row],[OmniClass Number]])=11,1,IF(LEN(Tabella14[[#This Row],[OmniClass Number]])=14,2,IF(LEN(Tabella14[[#This Row],[OmniClass Number]])=17,3,4)))</f>
        <v>3</v>
      </c>
    </row>
    <row r="1207" spans="11:13">
      <c r="K1207" s="2" t="s">
        <v>4656</v>
      </c>
      <c r="L1207" s="2" t="s">
        <v>4657</v>
      </c>
      <c r="M1207" s="2">
        <f>IF(LEN(Tabella14[[#This Row],[OmniClass Number]])=11,1,IF(LEN(Tabella14[[#This Row],[OmniClass Number]])=14,2,IF(LEN(Tabella14[[#This Row],[OmniClass Number]])=17,3,4)))</f>
        <v>2</v>
      </c>
    </row>
    <row r="1208" spans="11:13">
      <c r="K1208" s="2" t="s">
        <v>4658</v>
      </c>
      <c r="L1208" s="2" t="s">
        <v>4659</v>
      </c>
      <c r="M1208" s="2">
        <f>IF(LEN(Tabella14[[#This Row],[OmniClass Number]])=11,1,IF(LEN(Tabella14[[#This Row],[OmniClass Number]])=14,2,IF(LEN(Tabella14[[#This Row],[OmniClass Number]])=17,3,4)))</f>
        <v>3</v>
      </c>
    </row>
    <row r="1209" spans="11:13">
      <c r="K1209" s="2" t="s">
        <v>4660</v>
      </c>
      <c r="L1209" s="2" t="s">
        <v>4661</v>
      </c>
      <c r="M1209" s="2">
        <f>IF(LEN(Tabella14[[#This Row],[OmniClass Number]])=11,1,IF(LEN(Tabella14[[#This Row],[OmniClass Number]])=14,2,IF(LEN(Tabella14[[#This Row],[OmniClass Number]])=17,3,4)))</f>
        <v>4</v>
      </c>
    </row>
    <row r="1210" spans="11:13">
      <c r="K1210" s="2" t="s">
        <v>4662</v>
      </c>
      <c r="L1210" s="2" t="s">
        <v>4663</v>
      </c>
      <c r="M1210" s="2">
        <f>IF(LEN(Tabella14[[#This Row],[OmniClass Number]])=11,1,IF(LEN(Tabella14[[#This Row],[OmniClass Number]])=14,2,IF(LEN(Tabella14[[#This Row],[OmniClass Number]])=17,3,4)))</f>
        <v>2</v>
      </c>
    </row>
    <row r="1211" spans="11:13">
      <c r="K1211" s="2" t="s">
        <v>4664</v>
      </c>
      <c r="L1211" s="2" t="s">
        <v>4665</v>
      </c>
      <c r="M1211" s="2">
        <f>IF(LEN(Tabella14[[#This Row],[OmniClass Number]])=11,1,IF(LEN(Tabella14[[#This Row],[OmniClass Number]])=14,2,IF(LEN(Tabella14[[#This Row],[OmniClass Number]])=17,3,4)))</f>
        <v>3</v>
      </c>
    </row>
    <row r="1212" spans="11:13">
      <c r="K1212" s="2" t="s">
        <v>4666</v>
      </c>
      <c r="L1212" s="2" t="s">
        <v>4667</v>
      </c>
      <c r="M1212" s="2">
        <f>IF(LEN(Tabella14[[#This Row],[OmniClass Number]])=11,1,IF(LEN(Tabella14[[#This Row],[OmniClass Number]])=14,2,IF(LEN(Tabella14[[#This Row],[OmniClass Number]])=17,3,4)))</f>
        <v>1</v>
      </c>
    </row>
    <row r="1213" spans="11:13">
      <c r="K1213" s="2" t="s">
        <v>4668</v>
      </c>
      <c r="L1213" s="2" t="s">
        <v>4669</v>
      </c>
      <c r="M1213" s="2">
        <f>IF(LEN(Tabella14[[#This Row],[OmniClass Number]])=11,1,IF(LEN(Tabella14[[#This Row],[OmniClass Number]])=14,2,IF(LEN(Tabella14[[#This Row],[OmniClass Number]])=17,3,4)))</f>
        <v>2</v>
      </c>
    </row>
    <row r="1214" spans="11:13">
      <c r="K1214" s="2" t="s">
        <v>4670</v>
      </c>
      <c r="L1214" s="2" t="s">
        <v>4671</v>
      </c>
      <c r="M1214" s="2">
        <f>IF(LEN(Tabella14[[#This Row],[OmniClass Number]])=11,1,IF(LEN(Tabella14[[#This Row],[OmniClass Number]])=14,2,IF(LEN(Tabella14[[#This Row],[OmniClass Number]])=17,3,4)))</f>
        <v>2</v>
      </c>
    </row>
    <row r="1215" spans="11:13">
      <c r="K1215" s="2" t="s">
        <v>4672</v>
      </c>
      <c r="L1215" s="2" t="s">
        <v>4673</v>
      </c>
      <c r="M1215" s="2">
        <f>IF(LEN(Tabella14[[#This Row],[OmniClass Number]])=11,1,IF(LEN(Tabella14[[#This Row],[OmniClass Number]])=14,2,IF(LEN(Tabella14[[#This Row],[OmniClass Number]])=17,3,4)))</f>
        <v>2</v>
      </c>
    </row>
    <row r="1216" spans="11:13">
      <c r="K1216" s="2" t="s">
        <v>4674</v>
      </c>
      <c r="L1216" s="2" t="s">
        <v>4675</v>
      </c>
      <c r="M1216" s="2">
        <f>IF(LEN(Tabella14[[#This Row],[OmniClass Number]])=11,1,IF(LEN(Tabella14[[#This Row],[OmniClass Number]])=14,2,IF(LEN(Tabella14[[#This Row],[OmniClass Number]])=17,3,4)))</f>
        <v>3</v>
      </c>
    </row>
    <row r="1217" spans="11:13">
      <c r="K1217" s="2" t="s">
        <v>4676</v>
      </c>
      <c r="L1217" s="2" t="s">
        <v>4677</v>
      </c>
      <c r="M1217" s="2">
        <f>IF(LEN(Tabella14[[#This Row],[OmniClass Number]])=11,1,IF(LEN(Tabella14[[#This Row],[OmniClass Number]])=14,2,IF(LEN(Tabella14[[#This Row],[OmniClass Number]])=17,3,4)))</f>
        <v>3</v>
      </c>
    </row>
    <row r="1218" spans="11:13">
      <c r="K1218" s="2" t="s">
        <v>4678</v>
      </c>
      <c r="L1218" s="2" t="s">
        <v>4679</v>
      </c>
      <c r="M1218" s="2">
        <f>IF(LEN(Tabella14[[#This Row],[OmniClass Number]])=11,1,IF(LEN(Tabella14[[#This Row],[OmniClass Number]])=14,2,IF(LEN(Tabella14[[#This Row],[OmniClass Number]])=17,3,4)))</f>
        <v>2</v>
      </c>
    </row>
    <row r="1219" spans="11:13">
      <c r="K1219" s="2" t="s">
        <v>4680</v>
      </c>
      <c r="L1219" s="2" t="s">
        <v>4681</v>
      </c>
      <c r="M1219" s="2">
        <f>IF(LEN(Tabella14[[#This Row],[OmniClass Number]])=11,1,IF(LEN(Tabella14[[#This Row],[OmniClass Number]])=14,2,IF(LEN(Tabella14[[#This Row],[OmniClass Number]])=17,3,4)))</f>
        <v>2</v>
      </c>
    </row>
    <row r="1220" spans="11:13">
      <c r="K1220" s="2" t="s">
        <v>4682</v>
      </c>
      <c r="L1220" s="2" t="s">
        <v>4683</v>
      </c>
      <c r="M1220" s="2">
        <f>IF(LEN(Tabella14[[#This Row],[OmniClass Number]])=11,1,IF(LEN(Tabella14[[#This Row],[OmniClass Number]])=14,2,IF(LEN(Tabella14[[#This Row],[OmniClass Number]])=17,3,4)))</f>
        <v>3</v>
      </c>
    </row>
    <row r="1221" spans="11:13">
      <c r="K1221" s="2" t="s">
        <v>4684</v>
      </c>
      <c r="L1221" s="2" t="s">
        <v>4685</v>
      </c>
      <c r="M1221" s="2">
        <f>IF(LEN(Tabella14[[#This Row],[OmniClass Number]])=11,1,IF(LEN(Tabella14[[#This Row],[OmniClass Number]])=14,2,IF(LEN(Tabella14[[#This Row],[OmniClass Number]])=17,3,4)))</f>
        <v>1</v>
      </c>
    </row>
    <row r="1222" spans="11:13">
      <c r="K1222" s="2" t="s">
        <v>4686</v>
      </c>
      <c r="L1222" s="2" t="s">
        <v>4687</v>
      </c>
      <c r="M1222" s="2">
        <f>IF(LEN(Tabella14[[#This Row],[OmniClass Number]])=11,1,IF(LEN(Tabella14[[#This Row],[OmniClass Number]])=14,2,IF(LEN(Tabella14[[#This Row],[OmniClass Number]])=17,3,4)))</f>
        <v>2</v>
      </c>
    </row>
    <row r="1223" spans="11:13">
      <c r="K1223" s="2" t="s">
        <v>4688</v>
      </c>
      <c r="L1223" s="2" t="s">
        <v>4689</v>
      </c>
      <c r="M1223" s="2">
        <f>IF(LEN(Tabella14[[#This Row],[OmniClass Number]])=11,1,IF(LEN(Tabella14[[#This Row],[OmniClass Number]])=14,2,IF(LEN(Tabella14[[#This Row],[OmniClass Number]])=17,3,4)))</f>
        <v>3</v>
      </c>
    </row>
    <row r="1224" spans="11:13">
      <c r="K1224" s="2" t="s">
        <v>4690</v>
      </c>
      <c r="L1224" s="2" t="s">
        <v>4691</v>
      </c>
      <c r="M1224" s="2">
        <f>IF(LEN(Tabella14[[#This Row],[OmniClass Number]])=11,1,IF(LEN(Tabella14[[#This Row],[OmniClass Number]])=14,2,IF(LEN(Tabella14[[#This Row],[OmniClass Number]])=17,3,4)))</f>
        <v>2</v>
      </c>
    </row>
    <row r="1225" spans="11:13">
      <c r="K1225" s="2" t="s">
        <v>4692</v>
      </c>
      <c r="L1225" s="2" t="s">
        <v>4693</v>
      </c>
      <c r="M1225" s="2">
        <f>IF(LEN(Tabella14[[#This Row],[OmniClass Number]])=11,1,IF(LEN(Tabella14[[#This Row],[OmniClass Number]])=14,2,IF(LEN(Tabella14[[#This Row],[OmniClass Number]])=17,3,4)))</f>
        <v>3</v>
      </c>
    </row>
    <row r="1226" spans="11:13">
      <c r="K1226" s="2" t="s">
        <v>4694</v>
      </c>
      <c r="L1226" s="2" t="s">
        <v>4695</v>
      </c>
      <c r="M1226" s="2">
        <f>IF(LEN(Tabella14[[#This Row],[OmniClass Number]])=11,1,IF(LEN(Tabella14[[#This Row],[OmniClass Number]])=14,2,IF(LEN(Tabella14[[#This Row],[OmniClass Number]])=17,3,4)))</f>
        <v>3</v>
      </c>
    </row>
    <row r="1227" spans="11:13">
      <c r="K1227" s="2" t="s">
        <v>4696</v>
      </c>
      <c r="L1227" s="2" t="s">
        <v>4697</v>
      </c>
      <c r="M1227" s="2">
        <f>IF(LEN(Tabella14[[#This Row],[OmniClass Number]])=11,1,IF(LEN(Tabella14[[#This Row],[OmniClass Number]])=14,2,IF(LEN(Tabella14[[#This Row],[OmniClass Number]])=17,3,4)))</f>
        <v>3</v>
      </c>
    </row>
    <row r="1228" spans="11:13">
      <c r="K1228" s="2" t="s">
        <v>4698</v>
      </c>
      <c r="L1228" s="2" t="s">
        <v>4699</v>
      </c>
      <c r="M1228" s="2">
        <f>IF(LEN(Tabella14[[#This Row],[OmniClass Number]])=11,1,IF(LEN(Tabella14[[#This Row],[OmniClass Number]])=14,2,IF(LEN(Tabella14[[#This Row],[OmniClass Number]])=17,3,4)))</f>
        <v>2</v>
      </c>
    </row>
    <row r="1229" spans="11:13">
      <c r="K1229" s="2" t="s">
        <v>4700</v>
      </c>
      <c r="L1229" s="2" t="s">
        <v>4701</v>
      </c>
      <c r="M1229" s="2">
        <f>IF(LEN(Tabella14[[#This Row],[OmniClass Number]])=11,1,IF(LEN(Tabella14[[#This Row],[OmniClass Number]])=14,2,IF(LEN(Tabella14[[#This Row],[OmniClass Number]])=17,3,4)))</f>
        <v>1</v>
      </c>
    </row>
    <row r="1230" spans="11:13">
      <c r="K1230" s="2" t="s">
        <v>4702</v>
      </c>
      <c r="L1230" s="2" t="s">
        <v>4703</v>
      </c>
      <c r="M1230" s="2">
        <f>IF(LEN(Tabella14[[#This Row],[OmniClass Number]])=11,1,IF(LEN(Tabella14[[#This Row],[OmniClass Number]])=14,2,IF(LEN(Tabella14[[#This Row],[OmniClass Number]])=17,3,4)))</f>
        <v>1</v>
      </c>
    </row>
    <row r="1231" spans="11:13">
      <c r="K1231" s="2" t="s">
        <v>4704</v>
      </c>
      <c r="L1231" s="2" t="s">
        <v>4705</v>
      </c>
      <c r="M1231" s="2">
        <f>IF(LEN(Tabella14[[#This Row],[OmniClass Number]])=11,1,IF(LEN(Tabella14[[#This Row],[OmniClass Number]])=14,2,IF(LEN(Tabella14[[#This Row],[OmniClass Number]])=17,3,4)))</f>
        <v>1</v>
      </c>
    </row>
    <row r="1232" spans="11:13">
      <c r="K1232" s="2" t="s">
        <v>4706</v>
      </c>
      <c r="L1232" s="2" t="s">
        <v>4707</v>
      </c>
      <c r="M1232" s="2">
        <f>IF(LEN(Tabella14[[#This Row],[OmniClass Number]])=11,1,IF(LEN(Tabella14[[#This Row],[OmniClass Number]])=14,2,IF(LEN(Tabella14[[#This Row],[OmniClass Number]])=17,3,4)))</f>
        <v>1</v>
      </c>
    </row>
    <row r="1233" spans="11:13">
      <c r="K1233" s="2" t="s">
        <v>4708</v>
      </c>
      <c r="L1233" s="2" t="s">
        <v>4709</v>
      </c>
      <c r="M1233" s="2">
        <f>IF(LEN(Tabella14[[#This Row],[OmniClass Number]])=11,1,IF(LEN(Tabella14[[#This Row],[OmniClass Number]])=14,2,IF(LEN(Tabella14[[#This Row],[OmniClass Number]])=17,3,4)))</f>
        <v>2</v>
      </c>
    </row>
    <row r="1234" spans="11:13">
      <c r="K1234" s="2" t="s">
        <v>4710</v>
      </c>
      <c r="L1234" s="2" t="s">
        <v>4711</v>
      </c>
      <c r="M1234" s="2">
        <f>IF(LEN(Tabella14[[#This Row],[OmniClass Number]])=11,1,IF(LEN(Tabella14[[#This Row],[OmniClass Number]])=14,2,IF(LEN(Tabella14[[#This Row],[OmniClass Number]])=17,3,4)))</f>
        <v>2</v>
      </c>
    </row>
    <row r="1235" spans="11:13">
      <c r="K1235" s="2" t="s">
        <v>4712</v>
      </c>
      <c r="L1235" s="2" t="s">
        <v>4713</v>
      </c>
      <c r="M1235" s="2">
        <f>IF(LEN(Tabella14[[#This Row],[OmniClass Number]])=11,1,IF(LEN(Tabella14[[#This Row],[OmniClass Number]])=14,2,IF(LEN(Tabella14[[#This Row],[OmniClass Number]])=17,3,4)))</f>
        <v>2</v>
      </c>
    </row>
    <row r="1236" spans="11:13">
      <c r="K1236" s="2" t="s">
        <v>4714</v>
      </c>
      <c r="L1236" s="2" t="s">
        <v>4715</v>
      </c>
      <c r="M1236" s="2">
        <f>IF(LEN(Tabella14[[#This Row],[OmniClass Number]])=11,1,IF(LEN(Tabella14[[#This Row],[OmniClass Number]])=14,2,IF(LEN(Tabella14[[#This Row],[OmniClass Number]])=17,3,4)))</f>
        <v>1</v>
      </c>
    </row>
    <row r="1237" spans="11:13">
      <c r="K1237" s="2" t="s">
        <v>4716</v>
      </c>
      <c r="L1237" s="2" t="s">
        <v>4717</v>
      </c>
      <c r="M1237" s="2">
        <f>IF(LEN(Tabella14[[#This Row],[OmniClass Number]])=11,1,IF(LEN(Tabella14[[#This Row],[OmniClass Number]])=14,2,IF(LEN(Tabella14[[#This Row],[OmniClass Number]])=17,3,4)))</f>
        <v>2</v>
      </c>
    </row>
    <row r="1238" spans="11:13">
      <c r="K1238" s="2" t="s">
        <v>4718</v>
      </c>
      <c r="L1238" s="2" t="s">
        <v>4719</v>
      </c>
      <c r="M1238" s="2">
        <f>IF(LEN(Tabella14[[#This Row],[OmniClass Number]])=11,1,IF(LEN(Tabella14[[#This Row],[OmniClass Number]])=14,2,IF(LEN(Tabella14[[#This Row],[OmniClass Number]])=17,3,4)))</f>
        <v>2</v>
      </c>
    </row>
    <row r="1239" spans="11:13">
      <c r="K1239" s="2" t="s">
        <v>4720</v>
      </c>
      <c r="L1239" s="2" t="s">
        <v>4721</v>
      </c>
      <c r="M1239" s="2">
        <f>IF(LEN(Tabella14[[#This Row],[OmniClass Number]])=11,1,IF(LEN(Tabella14[[#This Row],[OmniClass Number]])=14,2,IF(LEN(Tabella14[[#This Row],[OmniClass Number]])=17,3,4)))</f>
        <v>3</v>
      </c>
    </row>
    <row r="1240" spans="11:13">
      <c r="K1240" s="2" t="s">
        <v>4722</v>
      </c>
      <c r="L1240" s="2" t="s">
        <v>4723</v>
      </c>
      <c r="M1240" s="2">
        <f>IF(LEN(Tabella14[[#This Row],[OmniClass Number]])=11,1,IF(LEN(Tabella14[[#This Row],[OmniClass Number]])=14,2,IF(LEN(Tabella14[[#This Row],[OmniClass Number]])=17,3,4)))</f>
        <v>3</v>
      </c>
    </row>
    <row r="1241" spans="11:13">
      <c r="K1241" s="2" t="s">
        <v>4724</v>
      </c>
      <c r="L1241" s="2" t="s">
        <v>4725</v>
      </c>
      <c r="M1241" s="2">
        <f>IF(LEN(Tabella14[[#This Row],[OmniClass Number]])=11,1,IF(LEN(Tabella14[[#This Row],[OmniClass Number]])=14,2,IF(LEN(Tabella14[[#This Row],[OmniClass Number]])=17,3,4)))</f>
        <v>3</v>
      </c>
    </row>
    <row r="1242" spans="11:13">
      <c r="K1242" s="2" t="s">
        <v>4726</v>
      </c>
      <c r="L1242" s="2" t="s">
        <v>4727</v>
      </c>
      <c r="M1242" s="2">
        <f>IF(LEN(Tabella14[[#This Row],[OmniClass Number]])=11,1,IF(LEN(Tabella14[[#This Row],[OmniClass Number]])=14,2,IF(LEN(Tabella14[[#This Row],[OmniClass Number]])=17,3,4)))</f>
        <v>2</v>
      </c>
    </row>
    <row r="1243" spans="11:13">
      <c r="K1243" s="2" t="s">
        <v>4728</v>
      </c>
      <c r="L1243" s="2" t="s">
        <v>4729</v>
      </c>
      <c r="M1243" s="2">
        <f>IF(LEN(Tabella14[[#This Row],[OmniClass Number]])=11,1,IF(LEN(Tabella14[[#This Row],[OmniClass Number]])=14,2,IF(LEN(Tabella14[[#This Row],[OmniClass Number]])=17,3,4)))</f>
        <v>3</v>
      </c>
    </row>
    <row r="1244" spans="11:13">
      <c r="K1244" s="2" t="s">
        <v>4730</v>
      </c>
      <c r="L1244" s="2" t="s">
        <v>4731</v>
      </c>
      <c r="M1244" s="2">
        <f>IF(LEN(Tabella14[[#This Row],[OmniClass Number]])=11,1,IF(LEN(Tabella14[[#This Row],[OmniClass Number]])=14,2,IF(LEN(Tabella14[[#This Row],[OmniClass Number]])=17,3,4)))</f>
        <v>3</v>
      </c>
    </row>
    <row r="1245" spans="11:13">
      <c r="K1245" s="2" t="s">
        <v>4732</v>
      </c>
      <c r="L1245" s="2" t="s">
        <v>4733</v>
      </c>
      <c r="M1245" s="2">
        <f>IF(LEN(Tabella14[[#This Row],[OmniClass Number]])=11,1,IF(LEN(Tabella14[[#This Row],[OmniClass Number]])=14,2,IF(LEN(Tabella14[[#This Row],[OmniClass Number]])=17,3,4)))</f>
        <v>3</v>
      </c>
    </row>
    <row r="1246" spans="11:13">
      <c r="K1246" s="2" t="s">
        <v>4734</v>
      </c>
      <c r="L1246" s="2" t="s">
        <v>4735</v>
      </c>
      <c r="M1246" s="2">
        <f>IF(LEN(Tabella14[[#This Row],[OmniClass Number]])=11,1,IF(LEN(Tabella14[[#This Row],[OmniClass Number]])=14,2,IF(LEN(Tabella14[[#This Row],[OmniClass Number]])=17,3,4)))</f>
        <v>3</v>
      </c>
    </row>
    <row r="1247" spans="11:13">
      <c r="K1247" s="2" t="s">
        <v>4736</v>
      </c>
      <c r="L1247" s="2" t="s">
        <v>4737</v>
      </c>
      <c r="M1247" s="2">
        <f>IF(LEN(Tabella14[[#This Row],[OmniClass Number]])=11,1,IF(LEN(Tabella14[[#This Row],[OmniClass Number]])=14,2,IF(LEN(Tabella14[[#This Row],[OmniClass Number]])=17,3,4)))</f>
        <v>2</v>
      </c>
    </row>
    <row r="1248" spans="11:13">
      <c r="K1248" s="2" t="s">
        <v>4738</v>
      </c>
      <c r="L1248" s="2" t="s">
        <v>4739</v>
      </c>
      <c r="M1248" s="2">
        <f>IF(LEN(Tabella14[[#This Row],[OmniClass Number]])=11,1,IF(LEN(Tabella14[[#This Row],[OmniClass Number]])=14,2,IF(LEN(Tabella14[[#This Row],[OmniClass Number]])=17,3,4)))</f>
        <v>2</v>
      </c>
    </row>
    <row r="1249" spans="11:13">
      <c r="K1249" s="2" t="s">
        <v>4740</v>
      </c>
      <c r="L1249" s="2" t="s">
        <v>4741</v>
      </c>
      <c r="M1249" s="2">
        <f>IF(LEN(Tabella14[[#This Row],[OmniClass Number]])=11,1,IF(LEN(Tabella14[[#This Row],[OmniClass Number]])=14,2,IF(LEN(Tabella14[[#This Row],[OmniClass Number]])=17,3,4)))</f>
        <v>3</v>
      </c>
    </row>
    <row r="1250" spans="11:13">
      <c r="K1250" s="2" t="s">
        <v>4742</v>
      </c>
      <c r="L1250" s="2" t="s">
        <v>4743</v>
      </c>
      <c r="M1250" s="2">
        <f>IF(LEN(Tabella14[[#This Row],[OmniClass Number]])=11,1,IF(LEN(Tabella14[[#This Row],[OmniClass Number]])=14,2,IF(LEN(Tabella14[[#This Row],[OmniClass Number]])=17,3,4)))</f>
        <v>3</v>
      </c>
    </row>
    <row r="1251" spans="11:13">
      <c r="K1251" s="2" t="s">
        <v>4744</v>
      </c>
      <c r="L1251" s="2" t="s">
        <v>4745</v>
      </c>
      <c r="M1251" s="2">
        <f>IF(LEN(Tabella14[[#This Row],[OmniClass Number]])=11,1,IF(LEN(Tabella14[[#This Row],[OmniClass Number]])=14,2,IF(LEN(Tabella14[[#This Row],[OmniClass Number]])=17,3,4)))</f>
        <v>1</v>
      </c>
    </row>
    <row r="1252" spans="11:13">
      <c r="K1252" s="2" t="s">
        <v>4746</v>
      </c>
      <c r="L1252" s="2" t="s">
        <v>4747</v>
      </c>
      <c r="M1252" s="2">
        <f>IF(LEN(Tabella14[[#This Row],[OmniClass Number]])=11,1,IF(LEN(Tabella14[[#This Row],[OmniClass Number]])=14,2,IF(LEN(Tabella14[[#This Row],[OmniClass Number]])=17,3,4)))</f>
        <v>2</v>
      </c>
    </row>
    <row r="1253" spans="11:13">
      <c r="K1253" s="2" t="s">
        <v>4748</v>
      </c>
      <c r="L1253" s="2" t="s">
        <v>4749</v>
      </c>
      <c r="M1253" s="2">
        <f>IF(LEN(Tabella14[[#This Row],[OmniClass Number]])=11,1,IF(LEN(Tabella14[[#This Row],[OmniClass Number]])=14,2,IF(LEN(Tabella14[[#This Row],[OmniClass Number]])=17,3,4)))</f>
        <v>2</v>
      </c>
    </row>
    <row r="1254" spans="11:13">
      <c r="K1254" s="2" t="s">
        <v>4750</v>
      </c>
      <c r="L1254" s="2" t="s">
        <v>4751</v>
      </c>
      <c r="M1254" s="2">
        <f>IF(LEN(Tabella14[[#This Row],[OmniClass Number]])=11,1,IF(LEN(Tabella14[[#This Row],[OmniClass Number]])=14,2,IF(LEN(Tabella14[[#This Row],[OmniClass Number]])=17,3,4)))</f>
        <v>2</v>
      </c>
    </row>
    <row r="1255" spans="11:13">
      <c r="K1255" s="2" t="s">
        <v>4752</v>
      </c>
      <c r="L1255" s="2" t="s">
        <v>4753</v>
      </c>
      <c r="M1255" s="2">
        <f>IF(LEN(Tabella14[[#This Row],[OmniClass Number]])=11,1,IF(LEN(Tabella14[[#This Row],[OmniClass Number]])=14,2,IF(LEN(Tabella14[[#This Row],[OmniClass Number]])=17,3,4)))</f>
        <v>2</v>
      </c>
    </row>
    <row r="1256" spans="11:13">
      <c r="K1256" s="2" t="s">
        <v>4754</v>
      </c>
      <c r="L1256" s="2" t="s">
        <v>4755</v>
      </c>
      <c r="M1256" s="2">
        <f>IF(LEN(Tabella14[[#This Row],[OmniClass Number]])=11,1,IF(LEN(Tabella14[[#This Row],[OmniClass Number]])=14,2,IF(LEN(Tabella14[[#This Row],[OmniClass Number]])=17,3,4)))</f>
        <v>1</v>
      </c>
    </row>
    <row r="1257" spans="11:13">
      <c r="K1257" s="2" t="s">
        <v>4756</v>
      </c>
      <c r="L1257" s="2" t="s">
        <v>4757</v>
      </c>
      <c r="M1257" s="2">
        <f>IF(LEN(Tabella14[[#This Row],[OmniClass Number]])=11,1,IF(LEN(Tabella14[[#This Row],[OmniClass Number]])=14,2,IF(LEN(Tabella14[[#This Row],[OmniClass Number]])=17,3,4)))</f>
        <v>1</v>
      </c>
    </row>
    <row r="1258" spans="11:13">
      <c r="K1258" s="2" t="s">
        <v>4758</v>
      </c>
      <c r="L1258" s="2" t="s">
        <v>4759</v>
      </c>
      <c r="M1258" s="2">
        <f>IF(LEN(Tabella14[[#This Row],[OmniClass Number]])=11,1,IF(LEN(Tabella14[[#This Row],[OmniClass Number]])=14,2,IF(LEN(Tabella14[[#This Row],[OmniClass Number]])=17,3,4)))</f>
        <v>2</v>
      </c>
    </row>
    <row r="1259" spans="11:13">
      <c r="K1259" s="2" t="s">
        <v>4760</v>
      </c>
      <c r="L1259" s="2" t="s">
        <v>4761</v>
      </c>
      <c r="M1259" s="2">
        <f>IF(LEN(Tabella14[[#This Row],[OmniClass Number]])=11,1,IF(LEN(Tabella14[[#This Row],[OmniClass Number]])=14,2,IF(LEN(Tabella14[[#This Row],[OmniClass Number]])=17,3,4)))</f>
        <v>3</v>
      </c>
    </row>
    <row r="1260" spans="11:13">
      <c r="K1260" s="2" t="s">
        <v>4762</v>
      </c>
      <c r="L1260" s="2" t="s">
        <v>4763</v>
      </c>
      <c r="M1260" s="2">
        <f>IF(LEN(Tabella14[[#This Row],[OmniClass Number]])=11,1,IF(LEN(Tabella14[[#This Row],[OmniClass Number]])=14,2,IF(LEN(Tabella14[[#This Row],[OmniClass Number]])=17,3,4)))</f>
        <v>3</v>
      </c>
    </row>
    <row r="1261" spans="11:13">
      <c r="K1261" s="2" t="s">
        <v>4764</v>
      </c>
      <c r="L1261" s="2" t="s">
        <v>4765</v>
      </c>
      <c r="M1261" s="2">
        <f>IF(LEN(Tabella14[[#This Row],[OmniClass Number]])=11,1,IF(LEN(Tabella14[[#This Row],[OmniClass Number]])=14,2,IF(LEN(Tabella14[[#This Row],[OmniClass Number]])=17,3,4)))</f>
        <v>3</v>
      </c>
    </row>
    <row r="1262" spans="11:13">
      <c r="K1262" s="2" t="s">
        <v>4766</v>
      </c>
      <c r="L1262" s="2" t="s">
        <v>4767</v>
      </c>
      <c r="M1262" s="2">
        <f>IF(LEN(Tabella14[[#This Row],[OmniClass Number]])=11,1,IF(LEN(Tabella14[[#This Row],[OmniClass Number]])=14,2,IF(LEN(Tabella14[[#This Row],[OmniClass Number]])=17,3,4)))</f>
        <v>3</v>
      </c>
    </row>
    <row r="1263" spans="11:13">
      <c r="K1263" s="2" t="s">
        <v>4768</v>
      </c>
      <c r="L1263" s="2" t="s">
        <v>4769</v>
      </c>
      <c r="M1263" s="2">
        <f>IF(LEN(Tabella14[[#This Row],[OmniClass Number]])=11,1,IF(LEN(Tabella14[[#This Row],[OmniClass Number]])=14,2,IF(LEN(Tabella14[[#This Row],[OmniClass Number]])=17,3,4)))</f>
        <v>3</v>
      </c>
    </row>
    <row r="1264" spans="11:13">
      <c r="K1264" s="2" t="s">
        <v>4770</v>
      </c>
      <c r="L1264" s="2" t="s">
        <v>4771</v>
      </c>
      <c r="M1264" s="2">
        <f>IF(LEN(Tabella14[[#This Row],[OmniClass Number]])=11,1,IF(LEN(Tabella14[[#This Row],[OmniClass Number]])=14,2,IF(LEN(Tabella14[[#This Row],[OmniClass Number]])=17,3,4)))</f>
        <v>3</v>
      </c>
    </row>
    <row r="1265" spans="11:13">
      <c r="K1265" s="2" t="s">
        <v>1095</v>
      </c>
      <c r="L1265" s="2" t="s">
        <v>4772</v>
      </c>
      <c r="M1265" s="2">
        <f>IF(LEN(Tabella14[[#This Row],[OmniClass Number]])=11,1,IF(LEN(Tabella14[[#This Row],[OmniClass Number]])=14,2,IF(LEN(Tabella14[[#This Row],[OmniClass Number]])=17,3,4)))</f>
        <v>2</v>
      </c>
    </row>
    <row r="1266" spans="11:13">
      <c r="K1266" s="2" t="s">
        <v>4773</v>
      </c>
      <c r="L1266" s="2" t="s">
        <v>4774</v>
      </c>
      <c r="M1266" s="2">
        <f>IF(LEN(Tabella14[[#This Row],[OmniClass Number]])=11,1,IF(LEN(Tabella14[[#This Row],[OmniClass Number]])=14,2,IF(LEN(Tabella14[[#This Row],[OmniClass Number]])=17,3,4)))</f>
        <v>3</v>
      </c>
    </row>
    <row r="1267" spans="11:13">
      <c r="K1267" s="2" t="s">
        <v>4775</v>
      </c>
      <c r="L1267" s="2" t="s">
        <v>4776</v>
      </c>
      <c r="M1267" s="2">
        <f>IF(LEN(Tabella14[[#This Row],[OmniClass Number]])=11,1,IF(LEN(Tabella14[[#This Row],[OmniClass Number]])=14,2,IF(LEN(Tabella14[[#This Row],[OmniClass Number]])=17,3,4)))</f>
        <v>3</v>
      </c>
    </row>
    <row r="1268" spans="11:13">
      <c r="K1268" s="2" t="s">
        <v>4777</v>
      </c>
      <c r="L1268" s="2" t="s">
        <v>4778</v>
      </c>
      <c r="M1268" s="2">
        <f>IF(LEN(Tabella14[[#This Row],[OmniClass Number]])=11,1,IF(LEN(Tabella14[[#This Row],[OmniClass Number]])=14,2,IF(LEN(Tabella14[[#This Row],[OmniClass Number]])=17,3,4)))</f>
        <v>3</v>
      </c>
    </row>
    <row r="1269" spans="11:13">
      <c r="K1269" s="2" t="s">
        <v>4779</v>
      </c>
      <c r="L1269" s="2" t="s">
        <v>4780</v>
      </c>
      <c r="M1269" s="2">
        <f>IF(LEN(Tabella14[[#This Row],[OmniClass Number]])=11,1,IF(LEN(Tabella14[[#This Row],[OmniClass Number]])=14,2,IF(LEN(Tabella14[[#This Row],[OmniClass Number]])=17,3,4)))</f>
        <v>3</v>
      </c>
    </row>
    <row r="1270" spans="11:13">
      <c r="K1270" s="2" t="s">
        <v>4781</v>
      </c>
      <c r="L1270" s="2" t="s">
        <v>4782</v>
      </c>
      <c r="M1270" s="2">
        <f>IF(LEN(Tabella14[[#This Row],[OmniClass Number]])=11,1,IF(LEN(Tabella14[[#This Row],[OmniClass Number]])=14,2,IF(LEN(Tabella14[[#This Row],[OmniClass Number]])=17,3,4)))</f>
        <v>3</v>
      </c>
    </row>
    <row r="1271" spans="11:13">
      <c r="K1271" s="2" t="s">
        <v>4783</v>
      </c>
      <c r="L1271" s="2" t="s">
        <v>4784</v>
      </c>
      <c r="M1271" s="2">
        <f>IF(LEN(Tabella14[[#This Row],[OmniClass Number]])=11,1,IF(LEN(Tabella14[[#This Row],[OmniClass Number]])=14,2,IF(LEN(Tabella14[[#This Row],[OmniClass Number]])=17,3,4)))</f>
        <v>3</v>
      </c>
    </row>
    <row r="1272" spans="11:13">
      <c r="K1272" s="2" t="s">
        <v>4785</v>
      </c>
      <c r="L1272" s="2" t="s">
        <v>4786</v>
      </c>
      <c r="M1272" s="2">
        <f>IF(LEN(Tabella14[[#This Row],[OmniClass Number]])=11,1,IF(LEN(Tabella14[[#This Row],[OmniClass Number]])=14,2,IF(LEN(Tabella14[[#This Row],[OmniClass Number]])=17,3,4)))</f>
        <v>3</v>
      </c>
    </row>
    <row r="1273" spans="11:13">
      <c r="K1273" s="2" t="s">
        <v>4787</v>
      </c>
      <c r="L1273" s="2" t="s">
        <v>4788</v>
      </c>
      <c r="M1273" s="2">
        <f>IF(LEN(Tabella14[[#This Row],[OmniClass Number]])=11,1,IF(LEN(Tabella14[[#This Row],[OmniClass Number]])=14,2,IF(LEN(Tabella14[[#This Row],[OmniClass Number]])=17,3,4)))</f>
        <v>2</v>
      </c>
    </row>
    <row r="1274" spans="11:13">
      <c r="K1274" s="2" t="s">
        <v>4789</v>
      </c>
      <c r="L1274" s="2" t="s">
        <v>4790</v>
      </c>
      <c r="M1274" s="2">
        <f>IF(LEN(Tabella14[[#This Row],[OmniClass Number]])=11,1,IF(LEN(Tabella14[[#This Row],[OmniClass Number]])=14,2,IF(LEN(Tabella14[[#This Row],[OmniClass Number]])=17,3,4)))</f>
        <v>1</v>
      </c>
    </row>
    <row r="1275" spans="11:13">
      <c r="K1275" s="2" t="s">
        <v>4791</v>
      </c>
      <c r="L1275" s="2" t="s">
        <v>4792</v>
      </c>
      <c r="M1275" s="2">
        <f>IF(LEN(Tabella14[[#This Row],[OmniClass Number]])=11,1,IF(LEN(Tabella14[[#This Row],[OmniClass Number]])=14,2,IF(LEN(Tabella14[[#This Row],[OmniClass Number]])=17,3,4)))</f>
        <v>2</v>
      </c>
    </row>
    <row r="1276" spans="11:13">
      <c r="K1276" s="2" t="s">
        <v>4793</v>
      </c>
      <c r="L1276" s="2" t="s">
        <v>4794</v>
      </c>
      <c r="M1276" s="2">
        <f>IF(LEN(Tabella14[[#This Row],[OmniClass Number]])=11,1,IF(LEN(Tabella14[[#This Row],[OmniClass Number]])=14,2,IF(LEN(Tabella14[[#This Row],[OmniClass Number]])=17,3,4)))</f>
        <v>2</v>
      </c>
    </row>
    <row r="1277" spans="11:13">
      <c r="K1277" s="2" t="s">
        <v>4795</v>
      </c>
      <c r="L1277" s="2" t="s">
        <v>4796</v>
      </c>
      <c r="M1277" s="2">
        <f>IF(LEN(Tabella14[[#This Row],[OmniClass Number]])=11,1,IF(LEN(Tabella14[[#This Row],[OmniClass Number]])=14,2,IF(LEN(Tabella14[[#This Row],[OmniClass Number]])=17,3,4)))</f>
        <v>1</v>
      </c>
    </row>
    <row r="1278" spans="11:13">
      <c r="K1278" s="2" t="s">
        <v>4797</v>
      </c>
      <c r="L1278" s="2" t="s">
        <v>4798</v>
      </c>
      <c r="M1278" s="2">
        <f>IF(LEN(Tabella14[[#This Row],[OmniClass Number]])=11,1,IF(LEN(Tabella14[[#This Row],[OmniClass Number]])=14,2,IF(LEN(Tabella14[[#This Row],[OmniClass Number]])=17,3,4)))</f>
        <v>2</v>
      </c>
    </row>
    <row r="1279" spans="11:13">
      <c r="K1279" s="2" t="s">
        <v>4799</v>
      </c>
      <c r="L1279" s="2" t="s">
        <v>4800</v>
      </c>
      <c r="M1279" s="2">
        <f>IF(LEN(Tabella14[[#This Row],[OmniClass Number]])=11,1,IF(LEN(Tabella14[[#This Row],[OmniClass Number]])=14,2,IF(LEN(Tabella14[[#This Row],[OmniClass Number]])=17,3,4)))</f>
        <v>2</v>
      </c>
    </row>
    <row r="1280" spans="11:13">
      <c r="K1280" s="2" t="s">
        <v>4801</v>
      </c>
      <c r="L1280" s="2" t="s">
        <v>4802</v>
      </c>
      <c r="M1280" s="2">
        <f>IF(LEN(Tabella14[[#This Row],[OmniClass Number]])=11,1,IF(LEN(Tabella14[[#This Row],[OmniClass Number]])=14,2,IF(LEN(Tabella14[[#This Row],[OmniClass Number]])=17,3,4)))</f>
        <v>2</v>
      </c>
    </row>
    <row r="1281" spans="11:13">
      <c r="K1281" s="2" t="s">
        <v>4803</v>
      </c>
      <c r="L1281" s="2" t="s">
        <v>4804</v>
      </c>
      <c r="M1281" s="2">
        <f>IF(LEN(Tabella14[[#This Row],[OmniClass Number]])=11,1,IF(LEN(Tabella14[[#This Row],[OmniClass Number]])=14,2,IF(LEN(Tabella14[[#This Row],[OmniClass Number]])=17,3,4)))</f>
        <v>1</v>
      </c>
    </row>
    <row r="1282" spans="11:13">
      <c r="K1282" s="2" t="s">
        <v>4805</v>
      </c>
      <c r="L1282" s="2" t="s">
        <v>4806</v>
      </c>
      <c r="M1282" s="2">
        <f>IF(LEN(Tabella14[[#This Row],[OmniClass Number]])=11,1,IF(LEN(Tabella14[[#This Row],[OmniClass Number]])=14,2,IF(LEN(Tabella14[[#This Row],[OmniClass Number]])=17,3,4)))</f>
        <v>2</v>
      </c>
    </row>
    <row r="1283" spans="11:13">
      <c r="K1283" s="2" t="s">
        <v>4807</v>
      </c>
      <c r="L1283" s="2" t="s">
        <v>4808</v>
      </c>
      <c r="M1283" s="2">
        <f>IF(LEN(Tabella14[[#This Row],[OmniClass Number]])=11,1,IF(LEN(Tabella14[[#This Row],[OmniClass Number]])=14,2,IF(LEN(Tabella14[[#This Row],[OmniClass Number]])=17,3,4)))</f>
        <v>2</v>
      </c>
    </row>
    <row r="1284" spans="11:13">
      <c r="K1284" s="2" t="s">
        <v>4809</v>
      </c>
      <c r="L1284" s="2" t="s">
        <v>4810</v>
      </c>
      <c r="M1284" s="2">
        <f>IF(LEN(Tabella14[[#This Row],[OmniClass Number]])=11,1,IF(LEN(Tabella14[[#This Row],[OmniClass Number]])=14,2,IF(LEN(Tabella14[[#This Row],[OmniClass Number]])=17,3,4)))</f>
        <v>1</v>
      </c>
    </row>
    <row r="1285" spans="11:13">
      <c r="K1285" s="2" t="s">
        <v>1291</v>
      </c>
      <c r="L1285" s="2" t="s">
        <v>4811</v>
      </c>
      <c r="M1285" s="2">
        <f>IF(LEN(Tabella14[[#This Row],[OmniClass Number]])=11,1,IF(LEN(Tabella14[[#This Row],[OmniClass Number]])=14,2,IF(LEN(Tabella14[[#This Row],[OmniClass Number]])=17,3,4)))</f>
        <v>1</v>
      </c>
    </row>
    <row r="1286" spans="11:13">
      <c r="K1286" s="2" t="s">
        <v>4812</v>
      </c>
      <c r="L1286" s="2" t="s">
        <v>4813</v>
      </c>
      <c r="M1286" s="2">
        <f>IF(LEN(Tabella14[[#This Row],[OmniClass Number]])=11,1,IF(LEN(Tabella14[[#This Row],[OmniClass Number]])=14,2,IF(LEN(Tabella14[[#This Row],[OmniClass Number]])=17,3,4)))</f>
        <v>1</v>
      </c>
    </row>
    <row r="1287" spans="11:13">
      <c r="K1287" s="2" t="s">
        <v>4814</v>
      </c>
      <c r="L1287" s="2" t="s">
        <v>4815</v>
      </c>
      <c r="M1287" s="2">
        <f>IF(LEN(Tabella14[[#This Row],[OmniClass Number]])=11,1,IF(LEN(Tabella14[[#This Row],[OmniClass Number]])=14,2,IF(LEN(Tabella14[[#This Row],[OmniClass Number]])=17,3,4)))</f>
        <v>1</v>
      </c>
    </row>
    <row r="1288" spans="11:13">
      <c r="K1288" s="2" t="s">
        <v>4816</v>
      </c>
      <c r="L1288" s="2" t="s">
        <v>4817</v>
      </c>
      <c r="M1288" s="2">
        <f>IF(LEN(Tabella14[[#This Row],[OmniClass Number]])=11,1,IF(LEN(Tabella14[[#This Row],[OmniClass Number]])=14,2,IF(LEN(Tabella14[[#This Row],[OmniClass Number]])=17,3,4)))</f>
        <v>1</v>
      </c>
    </row>
    <row r="1289" spans="11:13">
      <c r="K1289" s="2" t="s">
        <v>4818</v>
      </c>
      <c r="L1289" s="2" t="s">
        <v>4819</v>
      </c>
      <c r="M1289" s="2">
        <f>IF(LEN(Tabella14[[#This Row],[OmniClass Number]])=11,1,IF(LEN(Tabella14[[#This Row],[OmniClass Number]])=14,2,IF(LEN(Tabella14[[#This Row],[OmniClass Number]])=17,3,4)))</f>
        <v>2</v>
      </c>
    </row>
    <row r="1290" spans="11:13">
      <c r="K1290" s="2" t="s">
        <v>4820</v>
      </c>
      <c r="L1290" s="2" t="s">
        <v>4821</v>
      </c>
      <c r="M1290" s="2">
        <f>IF(LEN(Tabella14[[#This Row],[OmniClass Number]])=11,1,IF(LEN(Tabella14[[#This Row],[OmniClass Number]])=14,2,IF(LEN(Tabella14[[#This Row],[OmniClass Number]])=17,3,4)))</f>
        <v>2</v>
      </c>
    </row>
    <row r="1291" spans="11:13">
      <c r="K1291" s="2" t="s">
        <v>4822</v>
      </c>
      <c r="L1291" s="2" t="s">
        <v>4823</v>
      </c>
      <c r="M1291" s="2">
        <f>IF(LEN(Tabella14[[#This Row],[OmniClass Number]])=11,1,IF(LEN(Tabella14[[#This Row],[OmniClass Number]])=14,2,IF(LEN(Tabella14[[#This Row],[OmniClass Number]])=17,3,4)))</f>
        <v>2</v>
      </c>
    </row>
    <row r="1292" spans="11:13">
      <c r="K1292" s="2" t="s">
        <v>4824</v>
      </c>
      <c r="L1292" s="2" t="s">
        <v>4825</v>
      </c>
      <c r="M1292" s="2">
        <f>IF(LEN(Tabella14[[#This Row],[OmniClass Number]])=11,1,IF(LEN(Tabella14[[#This Row],[OmniClass Number]])=14,2,IF(LEN(Tabella14[[#This Row],[OmniClass Number]])=17,3,4)))</f>
        <v>2</v>
      </c>
    </row>
    <row r="1293" spans="11:13">
      <c r="K1293" s="2" t="s">
        <v>4826</v>
      </c>
      <c r="L1293" s="2" t="s">
        <v>4827</v>
      </c>
      <c r="M1293" s="2">
        <f>IF(LEN(Tabella14[[#This Row],[OmniClass Number]])=11,1,IF(LEN(Tabella14[[#This Row],[OmniClass Number]])=14,2,IF(LEN(Tabella14[[#This Row],[OmniClass Number]])=17,3,4)))</f>
        <v>1</v>
      </c>
    </row>
    <row r="1294" spans="11:13">
      <c r="K1294" s="2" t="s">
        <v>4828</v>
      </c>
      <c r="L1294" s="2" t="s">
        <v>4829</v>
      </c>
      <c r="M1294" s="2">
        <f>IF(LEN(Tabella14[[#This Row],[OmniClass Number]])=11,1,IF(LEN(Tabella14[[#This Row],[OmniClass Number]])=14,2,IF(LEN(Tabella14[[#This Row],[OmniClass Number]])=17,3,4)))</f>
        <v>1</v>
      </c>
    </row>
    <row r="1295" spans="11:13">
      <c r="K1295" s="2" t="s">
        <v>4830</v>
      </c>
      <c r="L1295" s="2" t="s">
        <v>4831</v>
      </c>
      <c r="M1295" s="2">
        <f>IF(LEN(Tabella14[[#This Row],[OmniClass Number]])=11,1,IF(LEN(Tabella14[[#This Row],[OmniClass Number]])=14,2,IF(LEN(Tabella14[[#This Row],[OmniClass Number]])=17,3,4)))</f>
        <v>2</v>
      </c>
    </row>
    <row r="1296" spans="11:13">
      <c r="K1296" s="2" t="s">
        <v>4832</v>
      </c>
      <c r="L1296" s="2" t="s">
        <v>4833</v>
      </c>
      <c r="M1296" s="2">
        <f>IF(LEN(Tabella14[[#This Row],[OmniClass Number]])=11,1,IF(LEN(Tabella14[[#This Row],[OmniClass Number]])=14,2,IF(LEN(Tabella14[[#This Row],[OmniClass Number]])=17,3,4)))</f>
        <v>3</v>
      </c>
    </row>
    <row r="1297" spans="11:13">
      <c r="K1297" s="2" t="s">
        <v>4834</v>
      </c>
      <c r="L1297" s="2" t="s">
        <v>4835</v>
      </c>
      <c r="M1297" s="2">
        <f>IF(LEN(Tabella14[[#This Row],[OmniClass Number]])=11,1,IF(LEN(Tabella14[[#This Row],[OmniClass Number]])=14,2,IF(LEN(Tabella14[[#This Row],[OmniClass Number]])=17,3,4)))</f>
        <v>3</v>
      </c>
    </row>
    <row r="1298" spans="11:13">
      <c r="K1298" s="2" t="s">
        <v>4836</v>
      </c>
      <c r="L1298" s="2" t="s">
        <v>4837</v>
      </c>
      <c r="M1298" s="2">
        <f>IF(LEN(Tabella14[[#This Row],[OmniClass Number]])=11,1,IF(LEN(Tabella14[[#This Row],[OmniClass Number]])=14,2,IF(LEN(Tabella14[[#This Row],[OmniClass Number]])=17,3,4)))</f>
        <v>4</v>
      </c>
    </row>
    <row r="1299" spans="11:13">
      <c r="K1299" s="2" t="s">
        <v>4838</v>
      </c>
      <c r="L1299" s="2" t="s">
        <v>4839</v>
      </c>
      <c r="M1299" s="2">
        <f>IF(LEN(Tabella14[[#This Row],[OmniClass Number]])=11,1,IF(LEN(Tabella14[[#This Row],[OmniClass Number]])=14,2,IF(LEN(Tabella14[[#This Row],[OmniClass Number]])=17,3,4)))</f>
        <v>3</v>
      </c>
    </row>
    <row r="1300" spans="11:13">
      <c r="K1300" s="2" t="s">
        <v>4840</v>
      </c>
      <c r="L1300" s="2" t="s">
        <v>4841</v>
      </c>
      <c r="M1300" s="2">
        <f>IF(LEN(Tabella14[[#This Row],[OmniClass Number]])=11,1,IF(LEN(Tabella14[[#This Row],[OmniClass Number]])=14,2,IF(LEN(Tabella14[[#This Row],[OmniClass Number]])=17,3,4)))</f>
        <v>4</v>
      </c>
    </row>
    <row r="1301" spans="11:13">
      <c r="K1301" s="2" t="s">
        <v>4842</v>
      </c>
      <c r="L1301" s="2" t="s">
        <v>4843</v>
      </c>
      <c r="M1301" s="2">
        <f>IF(LEN(Tabella14[[#This Row],[OmniClass Number]])=11,1,IF(LEN(Tabella14[[#This Row],[OmniClass Number]])=14,2,IF(LEN(Tabella14[[#This Row],[OmniClass Number]])=17,3,4)))</f>
        <v>4</v>
      </c>
    </row>
    <row r="1302" spans="11:13">
      <c r="K1302" s="2" t="s">
        <v>4844</v>
      </c>
      <c r="L1302" s="2" t="s">
        <v>4845</v>
      </c>
      <c r="M1302" s="2">
        <f>IF(LEN(Tabella14[[#This Row],[OmniClass Number]])=11,1,IF(LEN(Tabella14[[#This Row],[OmniClass Number]])=14,2,IF(LEN(Tabella14[[#This Row],[OmniClass Number]])=17,3,4)))</f>
        <v>3</v>
      </c>
    </row>
    <row r="1303" spans="11:13">
      <c r="K1303" s="2" t="s">
        <v>4846</v>
      </c>
      <c r="L1303" s="2" t="s">
        <v>4847</v>
      </c>
      <c r="M1303" s="2">
        <f>IF(LEN(Tabella14[[#This Row],[OmniClass Number]])=11,1,IF(LEN(Tabella14[[#This Row],[OmniClass Number]])=14,2,IF(LEN(Tabella14[[#This Row],[OmniClass Number]])=17,3,4)))</f>
        <v>3</v>
      </c>
    </row>
    <row r="1304" spans="11:13">
      <c r="K1304" s="2" t="s">
        <v>4848</v>
      </c>
      <c r="L1304" s="2" t="s">
        <v>4849</v>
      </c>
      <c r="M1304" s="2">
        <f>IF(LEN(Tabella14[[#This Row],[OmniClass Number]])=11,1,IF(LEN(Tabella14[[#This Row],[OmniClass Number]])=14,2,IF(LEN(Tabella14[[#This Row],[OmniClass Number]])=17,3,4)))</f>
        <v>3</v>
      </c>
    </row>
    <row r="1305" spans="11:13">
      <c r="K1305" s="2" t="s">
        <v>4850</v>
      </c>
      <c r="L1305" s="2" t="s">
        <v>4851</v>
      </c>
      <c r="M1305" s="2">
        <f>IF(LEN(Tabella14[[#This Row],[OmniClass Number]])=11,1,IF(LEN(Tabella14[[#This Row],[OmniClass Number]])=14,2,IF(LEN(Tabella14[[#This Row],[OmniClass Number]])=17,3,4)))</f>
        <v>2</v>
      </c>
    </row>
    <row r="1306" spans="11:13">
      <c r="K1306" s="2" t="s">
        <v>4852</v>
      </c>
      <c r="L1306" s="2" t="s">
        <v>4853</v>
      </c>
      <c r="M1306" s="2">
        <f>IF(LEN(Tabella14[[#This Row],[OmniClass Number]])=11,1,IF(LEN(Tabella14[[#This Row],[OmniClass Number]])=14,2,IF(LEN(Tabella14[[#This Row],[OmniClass Number]])=17,3,4)))</f>
        <v>3</v>
      </c>
    </row>
    <row r="1307" spans="11:13">
      <c r="K1307" s="2" t="s">
        <v>4854</v>
      </c>
      <c r="L1307" s="2" t="s">
        <v>4855</v>
      </c>
      <c r="M1307" s="2">
        <f>IF(LEN(Tabella14[[#This Row],[OmniClass Number]])=11,1,IF(LEN(Tabella14[[#This Row],[OmniClass Number]])=14,2,IF(LEN(Tabella14[[#This Row],[OmniClass Number]])=17,3,4)))</f>
        <v>4</v>
      </c>
    </row>
    <row r="1308" spans="11:13">
      <c r="K1308" s="2" t="s">
        <v>4856</v>
      </c>
      <c r="L1308" s="2" t="s">
        <v>4857</v>
      </c>
      <c r="M1308" s="2">
        <f>IF(LEN(Tabella14[[#This Row],[OmniClass Number]])=11,1,IF(LEN(Tabella14[[#This Row],[OmniClass Number]])=14,2,IF(LEN(Tabella14[[#This Row],[OmniClass Number]])=17,3,4)))</f>
        <v>4</v>
      </c>
    </row>
    <row r="1309" spans="11:13">
      <c r="K1309" s="2" t="s">
        <v>4858</v>
      </c>
      <c r="L1309" s="2" t="s">
        <v>4859</v>
      </c>
      <c r="M1309" s="2">
        <f>IF(LEN(Tabella14[[#This Row],[OmniClass Number]])=11,1,IF(LEN(Tabella14[[#This Row],[OmniClass Number]])=14,2,IF(LEN(Tabella14[[#This Row],[OmniClass Number]])=17,3,4)))</f>
        <v>4</v>
      </c>
    </row>
    <row r="1310" spans="11:13">
      <c r="K1310" s="2" t="s">
        <v>4860</v>
      </c>
      <c r="L1310" s="2" t="s">
        <v>4861</v>
      </c>
      <c r="M1310" s="2">
        <f>IF(LEN(Tabella14[[#This Row],[OmniClass Number]])=11,1,IF(LEN(Tabella14[[#This Row],[OmniClass Number]])=14,2,IF(LEN(Tabella14[[#This Row],[OmniClass Number]])=17,3,4)))</f>
        <v>4</v>
      </c>
    </row>
    <row r="1311" spans="11:13">
      <c r="K1311" s="2" t="s">
        <v>4862</v>
      </c>
      <c r="L1311" s="2" t="s">
        <v>4863</v>
      </c>
      <c r="M1311" s="2">
        <f>IF(LEN(Tabella14[[#This Row],[OmniClass Number]])=11,1,IF(LEN(Tabella14[[#This Row],[OmniClass Number]])=14,2,IF(LEN(Tabella14[[#This Row],[OmniClass Number]])=17,3,4)))</f>
        <v>4</v>
      </c>
    </row>
    <row r="1312" spans="11:13">
      <c r="K1312" s="2" t="s">
        <v>4864</v>
      </c>
      <c r="L1312" s="2" t="s">
        <v>4865</v>
      </c>
      <c r="M1312" s="2">
        <f>IF(LEN(Tabella14[[#This Row],[OmniClass Number]])=11,1,IF(LEN(Tabella14[[#This Row],[OmniClass Number]])=14,2,IF(LEN(Tabella14[[#This Row],[OmniClass Number]])=17,3,4)))</f>
        <v>3</v>
      </c>
    </row>
    <row r="1313" spans="11:13">
      <c r="K1313" s="2" t="s">
        <v>4866</v>
      </c>
      <c r="L1313" s="2" t="s">
        <v>4867</v>
      </c>
      <c r="M1313" s="2">
        <f>IF(LEN(Tabella14[[#This Row],[OmniClass Number]])=11,1,IF(LEN(Tabella14[[#This Row],[OmniClass Number]])=14,2,IF(LEN(Tabella14[[#This Row],[OmniClass Number]])=17,3,4)))</f>
        <v>3</v>
      </c>
    </row>
    <row r="1314" spans="11:13">
      <c r="K1314" s="2" t="s">
        <v>4868</v>
      </c>
      <c r="L1314" s="2" t="s">
        <v>4869</v>
      </c>
      <c r="M1314" s="2">
        <f>IF(LEN(Tabella14[[#This Row],[OmniClass Number]])=11,1,IF(LEN(Tabella14[[#This Row],[OmniClass Number]])=14,2,IF(LEN(Tabella14[[#This Row],[OmniClass Number]])=17,3,4)))</f>
        <v>3</v>
      </c>
    </row>
    <row r="1315" spans="11:13">
      <c r="K1315" s="2" t="s">
        <v>4870</v>
      </c>
      <c r="L1315" s="2" t="s">
        <v>4871</v>
      </c>
      <c r="M1315" s="2">
        <f>IF(LEN(Tabella14[[#This Row],[OmniClass Number]])=11,1,IF(LEN(Tabella14[[#This Row],[OmniClass Number]])=14,2,IF(LEN(Tabella14[[#This Row],[OmniClass Number]])=17,3,4)))</f>
        <v>3</v>
      </c>
    </row>
    <row r="1316" spans="11:13">
      <c r="K1316" s="2" t="s">
        <v>4872</v>
      </c>
      <c r="L1316" s="2" t="s">
        <v>4873</v>
      </c>
      <c r="M1316" s="2">
        <f>IF(LEN(Tabella14[[#This Row],[OmniClass Number]])=11,1,IF(LEN(Tabella14[[#This Row],[OmniClass Number]])=14,2,IF(LEN(Tabella14[[#This Row],[OmniClass Number]])=17,3,4)))</f>
        <v>4</v>
      </c>
    </row>
    <row r="1317" spans="11:13">
      <c r="K1317" s="2" t="s">
        <v>4874</v>
      </c>
      <c r="L1317" s="2" t="s">
        <v>4875</v>
      </c>
      <c r="M1317" s="2">
        <f>IF(LEN(Tabella14[[#This Row],[OmniClass Number]])=11,1,IF(LEN(Tabella14[[#This Row],[OmniClass Number]])=14,2,IF(LEN(Tabella14[[#This Row],[OmniClass Number]])=17,3,4)))</f>
        <v>3</v>
      </c>
    </row>
    <row r="1318" spans="11:13">
      <c r="K1318" s="2" t="s">
        <v>4876</v>
      </c>
      <c r="L1318" s="2" t="s">
        <v>4877</v>
      </c>
      <c r="M1318" s="2">
        <f>IF(LEN(Tabella14[[#This Row],[OmniClass Number]])=11,1,IF(LEN(Tabella14[[#This Row],[OmniClass Number]])=14,2,IF(LEN(Tabella14[[#This Row],[OmniClass Number]])=17,3,4)))</f>
        <v>2</v>
      </c>
    </row>
    <row r="1319" spans="11:13">
      <c r="K1319" s="2" t="s">
        <v>4878</v>
      </c>
      <c r="L1319" s="2" t="s">
        <v>4879</v>
      </c>
      <c r="M1319" s="2">
        <f>IF(LEN(Tabella14[[#This Row],[OmniClass Number]])=11,1,IF(LEN(Tabella14[[#This Row],[OmniClass Number]])=14,2,IF(LEN(Tabella14[[#This Row],[OmniClass Number]])=17,3,4)))</f>
        <v>2</v>
      </c>
    </row>
    <row r="1320" spans="11:13">
      <c r="K1320" s="2" t="s">
        <v>4880</v>
      </c>
      <c r="L1320" s="2" t="s">
        <v>4881</v>
      </c>
      <c r="M1320" s="2">
        <f>IF(LEN(Tabella14[[#This Row],[OmniClass Number]])=11,1,IF(LEN(Tabella14[[#This Row],[OmniClass Number]])=14,2,IF(LEN(Tabella14[[#This Row],[OmniClass Number]])=17,3,4)))</f>
        <v>2</v>
      </c>
    </row>
    <row r="1321" spans="11:13">
      <c r="K1321" s="2" t="s">
        <v>4882</v>
      </c>
      <c r="L1321" s="2" t="s">
        <v>4883</v>
      </c>
      <c r="M1321" s="2">
        <f>IF(LEN(Tabella14[[#This Row],[OmniClass Number]])=11,1,IF(LEN(Tabella14[[#This Row],[OmniClass Number]])=14,2,IF(LEN(Tabella14[[#This Row],[OmniClass Number]])=17,3,4)))</f>
        <v>3</v>
      </c>
    </row>
    <row r="1322" spans="11:13">
      <c r="K1322" s="2" t="s">
        <v>4884</v>
      </c>
      <c r="L1322" s="2" t="s">
        <v>4885</v>
      </c>
      <c r="M1322" s="2">
        <f>IF(LEN(Tabella14[[#This Row],[OmniClass Number]])=11,1,IF(LEN(Tabella14[[#This Row],[OmniClass Number]])=14,2,IF(LEN(Tabella14[[#This Row],[OmniClass Number]])=17,3,4)))</f>
        <v>3</v>
      </c>
    </row>
    <row r="1323" spans="11:13">
      <c r="K1323" s="2" t="s">
        <v>4886</v>
      </c>
      <c r="L1323" s="2" t="s">
        <v>4887</v>
      </c>
      <c r="M1323" s="2">
        <f>IF(LEN(Tabella14[[#This Row],[OmniClass Number]])=11,1,IF(LEN(Tabella14[[#This Row],[OmniClass Number]])=14,2,IF(LEN(Tabella14[[#This Row],[OmniClass Number]])=17,3,4)))</f>
        <v>1</v>
      </c>
    </row>
    <row r="1324" spans="11:13">
      <c r="K1324" s="2" t="s">
        <v>4888</v>
      </c>
      <c r="L1324" s="2" t="s">
        <v>4889</v>
      </c>
      <c r="M1324" s="2">
        <f>IF(LEN(Tabella14[[#This Row],[OmniClass Number]])=11,1,IF(LEN(Tabella14[[#This Row],[OmniClass Number]])=14,2,IF(LEN(Tabella14[[#This Row],[OmniClass Number]])=17,3,4)))</f>
        <v>2</v>
      </c>
    </row>
    <row r="1325" spans="11:13">
      <c r="K1325" s="2" t="s">
        <v>4890</v>
      </c>
      <c r="L1325" s="2" t="s">
        <v>4891</v>
      </c>
      <c r="M1325" s="2">
        <f>IF(LEN(Tabella14[[#This Row],[OmniClass Number]])=11,1,IF(LEN(Tabella14[[#This Row],[OmniClass Number]])=14,2,IF(LEN(Tabella14[[#This Row],[OmniClass Number]])=17,3,4)))</f>
        <v>2</v>
      </c>
    </row>
    <row r="1326" spans="11:13">
      <c r="K1326" s="2" t="s">
        <v>4892</v>
      </c>
      <c r="L1326" s="2" t="s">
        <v>4893</v>
      </c>
      <c r="M1326" s="2">
        <f>IF(LEN(Tabella14[[#This Row],[OmniClass Number]])=11,1,IF(LEN(Tabella14[[#This Row],[OmniClass Number]])=14,2,IF(LEN(Tabella14[[#This Row],[OmniClass Number]])=17,3,4)))</f>
        <v>1</v>
      </c>
    </row>
    <row r="1327" spans="11:13">
      <c r="K1327" s="2" t="s">
        <v>4894</v>
      </c>
      <c r="L1327" s="2" t="s">
        <v>4895</v>
      </c>
      <c r="M1327" s="2">
        <f>IF(LEN(Tabella14[[#This Row],[OmniClass Number]])=11,1,IF(LEN(Tabella14[[#This Row],[OmniClass Number]])=14,2,IF(LEN(Tabella14[[#This Row],[OmniClass Number]])=17,3,4)))</f>
        <v>1</v>
      </c>
    </row>
    <row r="1328" spans="11:13">
      <c r="K1328" s="2" t="s">
        <v>4896</v>
      </c>
      <c r="L1328" s="2" t="s">
        <v>4897</v>
      </c>
      <c r="M1328" s="2">
        <f>IF(LEN(Tabella14[[#This Row],[OmniClass Number]])=11,1,IF(LEN(Tabella14[[#This Row],[OmniClass Number]])=14,2,IF(LEN(Tabella14[[#This Row],[OmniClass Number]])=17,3,4)))</f>
        <v>1</v>
      </c>
    </row>
    <row r="1329" spans="11:13">
      <c r="K1329" s="2" t="s">
        <v>4898</v>
      </c>
      <c r="L1329" s="2" t="s">
        <v>4899</v>
      </c>
      <c r="M1329" s="2">
        <f>IF(LEN(Tabella14[[#This Row],[OmniClass Number]])=11,1,IF(LEN(Tabella14[[#This Row],[OmniClass Number]])=14,2,IF(LEN(Tabella14[[#This Row],[OmniClass Number]])=17,3,4)))</f>
        <v>1</v>
      </c>
    </row>
    <row r="1330" spans="11:13">
      <c r="K1330" s="2" t="s">
        <v>4900</v>
      </c>
      <c r="L1330" s="2" t="s">
        <v>4901</v>
      </c>
      <c r="M1330" s="2">
        <f>IF(LEN(Tabella14[[#This Row],[OmniClass Number]])=11,1,IF(LEN(Tabella14[[#This Row],[OmniClass Number]])=14,2,IF(LEN(Tabella14[[#This Row],[OmniClass Number]])=17,3,4)))</f>
        <v>2</v>
      </c>
    </row>
    <row r="1331" spans="11:13">
      <c r="K1331" s="2" t="s">
        <v>4902</v>
      </c>
      <c r="L1331" s="2" t="s">
        <v>4903</v>
      </c>
      <c r="M1331" s="2">
        <f>IF(LEN(Tabella14[[#This Row],[OmniClass Number]])=11,1,IF(LEN(Tabella14[[#This Row],[OmniClass Number]])=14,2,IF(LEN(Tabella14[[#This Row],[OmniClass Number]])=17,3,4)))</f>
        <v>1</v>
      </c>
    </row>
    <row r="1332" spans="11:13">
      <c r="K1332" s="2" t="s">
        <v>1723</v>
      </c>
      <c r="L1332" s="2" t="s">
        <v>4904</v>
      </c>
      <c r="M1332" s="2">
        <f>IF(LEN(Tabella14[[#This Row],[OmniClass Number]])=11,1,IF(LEN(Tabella14[[#This Row],[OmniClass Number]])=14,2,IF(LEN(Tabella14[[#This Row],[OmniClass Number]])=17,3,4)))</f>
        <v>2</v>
      </c>
    </row>
    <row r="1333" spans="11:13">
      <c r="K1333" s="2" t="s">
        <v>4905</v>
      </c>
      <c r="L1333" s="2" t="s">
        <v>4906</v>
      </c>
      <c r="M1333" s="2">
        <f>IF(LEN(Tabella14[[#This Row],[OmniClass Number]])=11,1,IF(LEN(Tabella14[[#This Row],[OmniClass Number]])=14,2,IF(LEN(Tabella14[[#This Row],[OmniClass Number]])=17,3,4)))</f>
        <v>1</v>
      </c>
    </row>
    <row r="1334" spans="11:13">
      <c r="K1334" s="2" t="s">
        <v>4907</v>
      </c>
      <c r="L1334" s="2" t="s">
        <v>4908</v>
      </c>
      <c r="M1334" s="2">
        <f>IF(LEN(Tabella14[[#This Row],[OmniClass Number]])=11,1,IF(LEN(Tabella14[[#This Row],[OmniClass Number]])=14,2,IF(LEN(Tabella14[[#This Row],[OmniClass Number]])=17,3,4)))</f>
        <v>2</v>
      </c>
    </row>
    <row r="1335" spans="11:13">
      <c r="K1335" s="2" t="s">
        <v>4909</v>
      </c>
      <c r="L1335" s="2" t="s">
        <v>4910</v>
      </c>
      <c r="M1335" s="2">
        <f>IF(LEN(Tabella14[[#This Row],[OmniClass Number]])=11,1,IF(LEN(Tabella14[[#This Row],[OmniClass Number]])=14,2,IF(LEN(Tabella14[[#This Row],[OmniClass Number]])=17,3,4)))</f>
        <v>3</v>
      </c>
    </row>
    <row r="1336" spans="11:13">
      <c r="K1336" s="2" t="s">
        <v>4911</v>
      </c>
      <c r="L1336" s="2" t="s">
        <v>4912</v>
      </c>
      <c r="M1336" s="2">
        <f>IF(LEN(Tabella14[[#This Row],[OmniClass Number]])=11,1,IF(LEN(Tabella14[[#This Row],[OmniClass Number]])=14,2,IF(LEN(Tabella14[[#This Row],[OmniClass Number]])=17,3,4)))</f>
        <v>3</v>
      </c>
    </row>
    <row r="1337" spans="11:13">
      <c r="K1337" s="2" t="s">
        <v>4913</v>
      </c>
      <c r="L1337" s="2" t="s">
        <v>4914</v>
      </c>
      <c r="M1337" s="2">
        <f>IF(LEN(Tabella14[[#This Row],[OmniClass Number]])=11,1,IF(LEN(Tabella14[[#This Row],[OmniClass Number]])=14,2,IF(LEN(Tabella14[[#This Row],[OmniClass Number]])=17,3,4)))</f>
        <v>1</v>
      </c>
    </row>
    <row r="1338" spans="11:13">
      <c r="K1338" s="2" t="s">
        <v>4915</v>
      </c>
      <c r="L1338" s="2" t="s">
        <v>4916</v>
      </c>
      <c r="M1338" s="2">
        <f>IF(LEN(Tabella14[[#This Row],[OmniClass Number]])=11,1,IF(LEN(Tabella14[[#This Row],[OmniClass Number]])=14,2,IF(LEN(Tabella14[[#This Row],[OmniClass Number]])=17,3,4)))</f>
        <v>2</v>
      </c>
    </row>
    <row r="1339" spans="11:13">
      <c r="K1339" s="2" t="s">
        <v>4917</v>
      </c>
      <c r="L1339" s="2" t="s">
        <v>4918</v>
      </c>
      <c r="M1339" s="2">
        <f>IF(LEN(Tabella14[[#This Row],[OmniClass Number]])=11,1,IF(LEN(Tabella14[[#This Row],[OmniClass Number]])=14,2,IF(LEN(Tabella14[[#This Row],[OmniClass Number]])=17,3,4)))</f>
        <v>3</v>
      </c>
    </row>
    <row r="1340" spans="11:13">
      <c r="K1340" s="2" t="s">
        <v>4919</v>
      </c>
      <c r="L1340" s="2" t="s">
        <v>4920</v>
      </c>
      <c r="M1340" s="2">
        <f>IF(LEN(Tabella14[[#This Row],[OmniClass Number]])=11,1,IF(LEN(Tabella14[[#This Row],[OmniClass Number]])=14,2,IF(LEN(Tabella14[[#This Row],[OmniClass Number]])=17,3,4)))</f>
        <v>3</v>
      </c>
    </row>
    <row r="1341" spans="11:13">
      <c r="K1341" s="2" t="s">
        <v>4921</v>
      </c>
      <c r="L1341" s="2" t="s">
        <v>4922</v>
      </c>
      <c r="M1341" s="2">
        <f>IF(LEN(Tabella14[[#This Row],[OmniClass Number]])=11,1,IF(LEN(Tabella14[[#This Row],[OmniClass Number]])=14,2,IF(LEN(Tabella14[[#This Row],[OmniClass Number]])=17,3,4)))</f>
        <v>3</v>
      </c>
    </row>
    <row r="1342" spans="11:13">
      <c r="K1342" s="2" t="s">
        <v>4923</v>
      </c>
      <c r="L1342" s="2" t="s">
        <v>4924</v>
      </c>
      <c r="M1342" s="2">
        <f>IF(LEN(Tabella14[[#This Row],[OmniClass Number]])=11,1,IF(LEN(Tabella14[[#This Row],[OmniClass Number]])=14,2,IF(LEN(Tabella14[[#This Row],[OmniClass Number]])=17,3,4)))</f>
        <v>3</v>
      </c>
    </row>
    <row r="1343" spans="11:13">
      <c r="K1343" s="2" t="s">
        <v>4925</v>
      </c>
      <c r="L1343" s="2" t="s">
        <v>4926</v>
      </c>
      <c r="M1343" s="2">
        <f>IF(LEN(Tabella14[[#This Row],[OmniClass Number]])=11,1,IF(LEN(Tabella14[[#This Row],[OmniClass Number]])=14,2,IF(LEN(Tabella14[[#This Row],[OmniClass Number]])=17,3,4)))</f>
        <v>3</v>
      </c>
    </row>
    <row r="1344" spans="11:13">
      <c r="K1344" s="2" t="s">
        <v>4927</v>
      </c>
      <c r="L1344" s="2" t="s">
        <v>4928</v>
      </c>
      <c r="M1344" s="2">
        <f>IF(LEN(Tabella14[[#This Row],[OmniClass Number]])=11,1,IF(LEN(Tabella14[[#This Row],[OmniClass Number]])=14,2,IF(LEN(Tabella14[[#This Row],[OmniClass Number]])=17,3,4)))</f>
        <v>2</v>
      </c>
    </row>
    <row r="1345" spans="11:13">
      <c r="K1345" s="2" t="s">
        <v>4929</v>
      </c>
      <c r="L1345" s="2" t="s">
        <v>4930</v>
      </c>
      <c r="M1345" s="2">
        <f>IF(LEN(Tabella14[[#This Row],[OmniClass Number]])=11,1,IF(LEN(Tabella14[[#This Row],[OmniClass Number]])=14,2,IF(LEN(Tabella14[[#This Row],[OmniClass Number]])=17,3,4)))</f>
        <v>3</v>
      </c>
    </row>
    <row r="1346" spans="11:13">
      <c r="K1346" s="2" t="s">
        <v>4931</v>
      </c>
      <c r="L1346" s="2" t="s">
        <v>4932</v>
      </c>
      <c r="M1346" s="2">
        <f>IF(LEN(Tabella14[[#This Row],[OmniClass Number]])=11,1,IF(LEN(Tabella14[[#This Row],[OmniClass Number]])=14,2,IF(LEN(Tabella14[[#This Row],[OmniClass Number]])=17,3,4)))</f>
        <v>3</v>
      </c>
    </row>
    <row r="1347" spans="11:13">
      <c r="K1347" s="2" t="s">
        <v>4933</v>
      </c>
      <c r="L1347" s="2" t="s">
        <v>4934</v>
      </c>
      <c r="M1347" s="2">
        <f>IF(LEN(Tabella14[[#This Row],[OmniClass Number]])=11,1,IF(LEN(Tabella14[[#This Row],[OmniClass Number]])=14,2,IF(LEN(Tabella14[[#This Row],[OmniClass Number]])=17,3,4)))</f>
        <v>3</v>
      </c>
    </row>
    <row r="1348" spans="11:13">
      <c r="K1348" s="2" t="s">
        <v>4935</v>
      </c>
      <c r="L1348" s="2" t="s">
        <v>4936</v>
      </c>
      <c r="M1348" s="2">
        <f>IF(LEN(Tabella14[[#This Row],[OmniClass Number]])=11,1,IF(LEN(Tabella14[[#This Row],[OmniClass Number]])=14,2,IF(LEN(Tabella14[[#This Row],[OmniClass Number]])=17,3,4)))</f>
        <v>3</v>
      </c>
    </row>
    <row r="1349" spans="11:13">
      <c r="K1349" s="2" t="s">
        <v>4937</v>
      </c>
      <c r="L1349" s="2" t="s">
        <v>4938</v>
      </c>
      <c r="M1349" s="2">
        <f>IF(LEN(Tabella14[[#This Row],[OmniClass Number]])=11,1,IF(LEN(Tabella14[[#This Row],[OmniClass Number]])=14,2,IF(LEN(Tabella14[[#This Row],[OmniClass Number]])=17,3,4)))</f>
        <v>3</v>
      </c>
    </row>
    <row r="1350" spans="11:13">
      <c r="K1350" s="2" t="s">
        <v>4939</v>
      </c>
      <c r="L1350" s="2" t="s">
        <v>4940</v>
      </c>
      <c r="M1350" s="2">
        <f>IF(LEN(Tabella14[[#This Row],[OmniClass Number]])=11,1,IF(LEN(Tabella14[[#This Row],[OmniClass Number]])=14,2,IF(LEN(Tabella14[[#This Row],[OmniClass Number]])=17,3,4)))</f>
        <v>2</v>
      </c>
    </row>
    <row r="1351" spans="11:13">
      <c r="K1351" s="2" t="s">
        <v>4941</v>
      </c>
      <c r="L1351" s="2" t="s">
        <v>4942</v>
      </c>
      <c r="M1351" s="2">
        <f>IF(LEN(Tabella14[[#This Row],[OmniClass Number]])=11,1,IF(LEN(Tabella14[[#This Row],[OmniClass Number]])=14,2,IF(LEN(Tabella14[[#This Row],[OmniClass Number]])=17,3,4)))</f>
        <v>3</v>
      </c>
    </row>
    <row r="1352" spans="11:13">
      <c r="K1352" s="2" t="s">
        <v>4943</v>
      </c>
      <c r="L1352" s="2" t="s">
        <v>4944</v>
      </c>
      <c r="M1352" s="2">
        <f>IF(LEN(Tabella14[[#This Row],[OmniClass Number]])=11,1,IF(LEN(Tabella14[[#This Row],[OmniClass Number]])=14,2,IF(LEN(Tabella14[[#This Row],[OmniClass Number]])=17,3,4)))</f>
        <v>3</v>
      </c>
    </row>
    <row r="1353" spans="11:13">
      <c r="K1353" s="2" t="s">
        <v>4945</v>
      </c>
      <c r="L1353" s="2" t="s">
        <v>4946</v>
      </c>
      <c r="M1353" s="2">
        <f>IF(LEN(Tabella14[[#This Row],[OmniClass Number]])=11,1,IF(LEN(Tabella14[[#This Row],[OmniClass Number]])=14,2,IF(LEN(Tabella14[[#This Row],[OmniClass Number]])=17,3,4)))</f>
        <v>3</v>
      </c>
    </row>
    <row r="1354" spans="11:13">
      <c r="K1354" s="2" t="s">
        <v>4947</v>
      </c>
      <c r="L1354" s="2" t="s">
        <v>4948</v>
      </c>
      <c r="M1354" s="2">
        <f>IF(LEN(Tabella14[[#This Row],[OmniClass Number]])=11,1,IF(LEN(Tabella14[[#This Row],[OmniClass Number]])=14,2,IF(LEN(Tabella14[[#This Row],[OmniClass Number]])=17,3,4)))</f>
        <v>3</v>
      </c>
    </row>
    <row r="1355" spans="11:13">
      <c r="K1355" s="2" t="s">
        <v>4949</v>
      </c>
      <c r="L1355" s="2" t="s">
        <v>4950</v>
      </c>
      <c r="M1355" s="2">
        <f>IF(LEN(Tabella14[[#This Row],[OmniClass Number]])=11,1,IF(LEN(Tabella14[[#This Row],[OmniClass Number]])=14,2,IF(LEN(Tabella14[[#This Row],[OmniClass Number]])=17,3,4)))</f>
        <v>3</v>
      </c>
    </row>
    <row r="1356" spans="11:13">
      <c r="K1356" s="2" t="s">
        <v>4951</v>
      </c>
      <c r="L1356" s="2" t="s">
        <v>4952</v>
      </c>
      <c r="M1356" s="2">
        <f>IF(LEN(Tabella14[[#This Row],[OmniClass Number]])=11,1,IF(LEN(Tabella14[[#This Row],[OmniClass Number]])=14,2,IF(LEN(Tabella14[[#This Row],[OmniClass Number]])=17,3,4)))</f>
        <v>2</v>
      </c>
    </row>
    <row r="1357" spans="11:13">
      <c r="K1357" s="2" t="s">
        <v>4953</v>
      </c>
      <c r="L1357" s="2" t="s">
        <v>4954</v>
      </c>
      <c r="M1357" s="2">
        <f>IF(LEN(Tabella14[[#This Row],[OmniClass Number]])=11,1,IF(LEN(Tabella14[[#This Row],[OmniClass Number]])=14,2,IF(LEN(Tabella14[[#This Row],[OmniClass Number]])=17,3,4)))</f>
        <v>3</v>
      </c>
    </row>
    <row r="1358" spans="11:13">
      <c r="K1358" s="2" t="s">
        <v>4955</v>
      </c>
      <c r="L1358" s="2" t="s">
        <v>4956</v>
      </c>
      <c r="M1358" s="2">
        <f>IF(LEN(Tabella14[[#This Row],[OmniClass Number]])=11,1,IF(LEN(Tabella14[[#This Row],[OmniClass Number]])=14,2,IF(LEN(Tabella14[[#This Row],[OmniClass Number]])=17,3,4)))</f>
        <v>3</v>
      </c>
    </row>
    <row r="1359" spans="11:13">
      <c r="K1359" s="2" t="s">
        <v>4957</v>
      </c>
      <c r="L1359" s="2" t="s">
        <v>4958</v>
      </c>
      <c r="M1359" s="2">
        <f>IF(LEN(Tabella14[[#This Row],[OmniClass Number]])=11,1,IF(LEN(Tabella14[[#This Row],[OmniClass Number]])=14,2,IF(LEN(Tabella14[[#This Row],[OmniClass Number]])=17,3,4)))</f>
        <v>3</v>
      </c>
    </row>
    <row r="1360" spans="11:13">
      <c r="K1360" s="2" t="s">
        <v>4959</v>
      </c>
      <c r="L1360" s="2" t="s">
        <v>4960</v>
      </c>
      <c r="M1360" s="2">
        <f>IF(LEN(Tabella14[[#This Row],[OmniClass Number]])=11,1,IF(LEN(Tabella14[[#This Row],[OmniClass Number]])=14,2,IF(LEN(Tabella14[[#This Row],[OmniClass Number]])=17,3,4)))</f>
        <v>3</v>
      </c>
    </row>
    <row r="1361" spans="11:13">
      <c r="K1361" s="2" t="s">
        <v>4961</v>
      </c>
      <c r="L1361" s="2" t="s">
        <v>4962</v>
      </c>
      <c r="M1361" s="2">
        <f>IF(LEN(Tabella14[[#This Row],[OmniClass Number]])=11,1,IF(LEN(Tabella14[[#This Row],[OmniClass Number]])=14,2,IF(LEN(Tabella14[[#This Row],[OmniClass Number]])=17,3,4)))</f>
        <v>3</v>
      </c>
    </row>
    <row r="1362" spans="11:13">
      <c r="K1362" s="2" t="s">
        <v>4963</v>
      </c>
      <c r="L1362" s="2" t="s">
        <v>4964</v>
      </c>
      <c r="M1362" s="2">
        <f>IF(LEN(Tabella14[[#This Row],[OmniClass Number]])=11,1,IF(LEN(Tabella14[[#This Row],[OmniClass Number]])=14,2,IF(LEN(Tabella14[[#This Row],[OmniClass Number]])=17,3,4)))</f>
        <v>2</v>
      </c>
    </row>
    <row r="1363" spans="11:13">
      <c r="K1363" s="2" t="s">
        <v>4965</v>
      </c>
      <c r="L1363" s="2" t="s">
        <v>4966</v>
      </c>
      <c r="M1363" s="2">
        <f>IF(LEN(Tabella14[[#This Row],[OmniClass Number]])=11,1,IF(LEN(Tabella14[[#This Row],[OmniClass Number]])=14,2,IF(LEN(Tabella14[[#This Row],[OmniClass Number]])=17,3,4)))</f>
        <v>3</v>
      </c>
    </row>
    <row r="1364" spans="11:13">
      <c r="K1364" s="2" t="s">
        <v>4967</v>
      </c>
      <c r="L1364" s="2" t="s">
        <v>4968</v>
      </c>
      <c r="M1364" s="2">
        <f>IF(LEN(Tabella14[[#This Row],[OmniClass Number]])=11,1,IF(LEN(Tabella14[[#This Row],[OmniClass Number]])=14,2,IF(LEN(Tabella14[[#This Row],[OmniClass Number]])=17,3,4)))</f>
        <v>3</v>
      </c>
    </row>
    <row r="1365" spans="11:13">
      <c r="K1365" s="2" t="s">
        <v>4969</v>
      </c>
      <c r="L1365" s="2" t="s">
        <v>4970</v>
      </c>
      <c r="M1365" s="2">
        <f>IF(LEN(Tabella14[[#This Row],[OmniClass Number]])=11,1,IF(LEN(Tabella14[[#This Row],[OmniClass Number]])=14,2,IF(LEN(Tabella14[[#This Row],[OmniClass Number]])=17,3,4)))</f>
        <v>3</v>
      </c>
    </row>
    <row r="1366" spans="11:13">
      <c r="K1366" s="2" t="s">
        <v>4971</v>
      </c>
      <c r="L1366" s="2" t="s">
        <v>4972</v>
      </c>
      <c r="M1366" s="2">
        <f>IF(LEN(Tabella14[[#This Row],[OmniClass Number]])=11,1,IF(LEN(Tabella14[[#This Row],[OmniClass Number]])=14,2,IF(LEN(Tabella14[[#This Row],[OmniClass Number]])=17,3,4)))</f>
        <v>3</v>
      </c>
    </row>
    <row r="1367" spans="11:13">
      <c r="K1367" s="2" t="s">
        <v>4973</v>
      </c>
      <c r="L1367" s="2" t="s">
        <v>4974</v>
      </c>
      <c r="M1367" s="2">
        <f>IF(LEN(Tabella14[[#This Row],[OmniClass Number]])=11,1,IF(LEN(Tabella14[[#This Row],[OmniClass Number]])=14,2,IF(LEN(Tabella14[[#This Row],[OmniClass Number]])=17,3,4)))</f>
        <v>3</v>
      </c>
    </row>
    <row r="1368" spans="11:13">
      <c r="K1368" s="2" t="s">
        <v>4975</v>
      </c>
      <c r="L1368" s="2" t="s">
        <v>4976</v>
      </c>
      <c r="M1368" s="2">
        <f>IF(LEN(Tabella14[[#This Row],[OmniClass Number]])=11,1,IF(LEN(Tabella14[[#This Row],[OmniClass Number]])=14,2,IF(LEN(Tabella14[[#This Row],[OmniClass Number]])=17,3,4)))</f>
        <v>1</v>
      </c>
    </row>
    <row r="1369" spans="11:13">
      <c r="K1369" s="2" t="s">
        <v>4977</v>
      </c>
      <c r="L1369" s="2" t="s">
        <v>4978</v>
      </c>
      <c r="M1369" s="2">
        <f>IF(LEN(Tabella14[[#This Row],[OmniClass Number]])=11,1,IF(LEN(Tabella14[[#This Row],[OmniClass Number]])=14,2,IF(LEN(Tabella14[[#This Row],[OmniClass Number]])=17,3,4)))</f>
        <v>2</v>
      </c>
    </row>
    <row r="1370" spans="11:13">
      <c r="K1370" s="2" t="s">
        <v>4979</v>
      </c>
      <c r="L1370" s="2" t="s">
        <v>4980</v>
      </c>
      <c r="M1370" s="2">
        <f>IF(LEN(Tabella14[[#This Row],[OmniClass Number]])=11,1,IF(LEN(Tabella14[[#This Row],[OmniClass Number]])=14,2,IF(LEN(Tabella14[[#This Row],[OmniClass Number]])=17,3,4)))</f>
        <v>3</v>
      </c>
    </row>
    <row r="1371" spans="11:13">
      <c r="K1371" s="2" t="s">
        <v>4981</v>
      </c>
      <c r="L1371" s="2" t="s">
        <v>4982</v>
      </c>
      <c r="M1371" s="2">
        <f>IF(LEN(Tabella14[[#This Row],[OmniClass Number]])=11,1,IF(LEN(Tabella14[[#This Row],[OmniClass Number]])=14,2,IF(LEN(Tabella14[[#This Row],[OmniClass Number]])=17,3,4)))</f>
        <v>3</v>
      </c>
    </row>
    <row r="1372" spans="11:13">
      <c r="K1372" s="2" t="s">
        <v>4983</v>
      </c>
      <c r="L1372" s="2" t="s">
        <v>4984</v>
      </c>
      <c r="M1372" s="2">
        <f>IF(LEN(Tabella14[[#This Row],[OmniClass Number]])=11,1,IF(LEN(Tabella14[[#This Row],[OmniClass Number]])=14,2,IF(LEN(Tabella14[[#This Row],[OmniClass Number]])=17,3,4)))</f>
        <v>3</v>
      </c>
    </row>
    <row r="1373" spans="11:13">
      <c r="K1373" s="2" t="s">
        <v>4985</v>
      </c>
      <c r="L1373" s="2" t="s">
        <v>4986</v>
      </c>
      <c r="M1373" s="2">
        <f>IF(LEN(Tabella14[[#This Row],[OmniClass Number]])=11,1,IF(LEN(Tabella14[[#This Row],[OmniClass Number]])=14,2,IF(LEN(Tabella14[[#This Row],[OmniClass Number]])=17,3,4)))</f>
        <v>3</v>
      </c>
    </row>
    <row r="1374" spans="11:13">
      <c r="K1374" s="2" t="s">
        <v>4987</v>
      </c>
      <c r="L1374" s="2" t="s">
        <v>4988</v>
      </c>
      <c r="M1374" s="2">
        <f>IF(LEN(Tabella14[[#This Row],[OmniClass Number]])=11,1,IF(LEN(Tabella14[[#This Row],[OmniClass Number]])=14,2,IF(LEN(Tabella14[[#This Row],[OmniClass Number]])=17,3,4)))</f>
        <v>3</v>
      </c>
    </row>
    <row r="1375" spans="11:13">
      <c r="K1375" s="2" t="s">
        <v>4989</v>
      </c>
      <c r="L1375" s="2" t="s">
        <v>4990</v>
      </c>
      <c r="M1375" s="2">
        <f>IF(LEN(Tabella14[[#This Row],[OmniClass Number]])=11,1,IF(LEN(Tabella14[[#This Row],[OmniClass Number]])=14,2,IF(LEN(Tabella14[[#This Row],[OmniClass Number]])=17,3,4)))</f>
        <v>2</v>
      </c>
    </row>
    <row r="1376" spans="11:13">
      <c r="K1376" s="2" t="s">
        <v>4991</v>
      </c>
      <c r="L1376" s="2" t="s">
        <v>4992</v>
      </c>
      <c r="M1376" s="2">
        <f>IF(LEN(Tabella14[[#This Row],[OmniClass Number]])=11,1,IF(LEN(Tabella14[[#This Row],[OmniClass Number]])=14,2,IF(LEN(Tabella14[[#This Row],[OmniClass Number]])=17,3,4)))</f>
        <v>3</v>
      </c>
    </row>
    <row r="1377" spans="11:13">
      <c r="K1377" s="2" t="s">
        <v>4993</v>
      </c>
      <c r="L1377" s="2" t="s">
        <v>4994</v>
      </c>
      <c r="M1377" s="2">
        <f>IF(LEN(Tabella14[[#This Row],[OmniClass Number]])=11,1,IF(LEN(Tabella14[[#This Row],[OmniClass Number]])=14,2,IF(LEN(Tabella14[[#This Row],[OmniClass Number]])=17,3,4)))</f>
        <v>3</v>
      </c>
    </row>
    <row r="1378" spans="11:13">
      <c r="K1378" s="2" t="s">
        <v>4995</v>
      </c>
      <c r="L1378" s="2" t="s">
        <v>4996</v>
      </c>
      <c r="M1378" s="2">
        <f>IF(LEN(Tabella14[[#This Row],[OmniClass Number]])=11,1,IF(LEN(Tabella14[[#This Row],[OmniClass Number]])=14,2,IF(LEN(Tabella14[[#This Row],[OmniClass Number]])=17,3,4)))</f>
        <v>3</v>
      </c>
    </row>
    <row r="1379" spans="11:13">
      <c r="K1379" s="2" t="s">
        <v>4997</v>
      </c>
      <c r="L1379" s="2" t="s">
        <v>4998</v>
      </c>
      <c r="M1379" s="2">
        <f>IF(LEN(Tabella14[[#This Row],[OmniClass Number]])=11,1,IF(LEN(Tabella14[[#This Row],[OmniClass Number]])=14,2,IF(LEN(Tabella14[[#This Row],[OmniClass Number]])=17,3,4)))</f>
        <v>3</v>
      </c>
    </row>
    <row r="1380" spans="11:13">
      <c r="K1380" s="2" t="s">
        <v>4999</v>
      </c>
      <c r="L1380" s="2" t="s">
        <v>5000</v>
      </c>
      <c r="M1380" s="2">
        <f>IF(LEN(Tabella14[[#This Row],[OmniClass Number]])=11,1,IF(LEN(Tabella14[[#This Row],[OmniClass Number]])=14,2,IF(LEN(Tabella14[[#This Row],[OmniClass Number]])=17,3,4)))</f>
        <v>3</v>
      </c>
    </row>
    <row r="1381" spans="11:13">
      <c r="K1381" s="2" t="s">
        <v>5001</v>
      </c>
      <c r="L1381" s="2" t="s">
        <v>5002</v>
      </c>
      <c r="M1381" s="2">
        <f>IF(LEN(Tabella14[[#This Row],[OmniClass Number]])=11,1,IF(LEN(Tabella14[[#This Row],[OmniClass Number]])=14,2,IF(LEN(Tabella14[[#This Row],[OmniClass Number]])=17,3,4)))</f>
        <v>2</v>
      </c>
    </row>
    <row r="1382" spans="11:13">
      <c r="K1382" s="2" t="s">
        <v>5003</v>
      </c>
      <c r="L1382" s="2" t="s">
        <v>5004</v>
      </c>
      <c r="M1382" s="2">
        <f>IF(LEN(Tabella14[[#This Row],[OmniClass Number]])=11,1,IF(LEN(Tabella14[[#This Row],[OmniClass Number]])=14,2,IF(LEN(Tabella14[[#This Row],[OmniClass Number]])=17,3,4)))</f>
        <v>3</v>
      </c>
    </row>
    <row r="1383" spans="11:13">
      <c r="K1383" s="2" t="s">
        <v>5005</v>
      </c>
      <c r="L1383" s="2" t="s">
        <v>5006</v>
      </c>
      <c r="M1383" s="2">
        <f>IF(LEN(Tabella14[[#This Row],[OmniClass Number]])=11,1,IF(LEN(Tabella14[[#This Row],[OmniClass Number]])=14,2,IF(LEN(Tabella14[[#This Row],[OmniClass Number]])=17,3,4)))</f>
        <v>3</v>
      </c>
    </row>
    <row r="1384" spans="11:13">
      <c r="K1384" s="2" t="s">
        <v>5007</v>
      </c>
      <c r="L1384" s="2" t="s">
        <v>5008</v>
      </c>
      <c r="M1384" s="2">
        <f>IF(LEN(Tabella14[[#This Row],[OmniClass Number]])=11,1,IF(LEN(Tabella14[[#This Row],[OmniClass Number]])=14,2,IF(LEN(Tabella14[[#This Row],[OmniClass Number]])=17,3,4)))</f>
        <v>3</v>
      </c>
    </row>
    <row r="1385" spans="11:13">
      <c r="K1385" s="2" t="s">
        <v>5009</v>
      </c>
      <c r="L1385" s="2" t="s">
        <v>5010</v>
      </c>
      <c r="M1385" s="2">
        <f>IF(LEN(Tabella14[[#This Row],[OmniClass Number]])=11,1,IF(LEN(Tabella14[[#This Row],[OmniClass Number]])=14,2,IF(LEN(Tabella14[[#This Row],[OmniClass Number]])=17,3,4)))</f>
        <v>3</v>
      </c>
    </row>
    <row r="1386" spans="11:13">
      <c r="K1386" s="2" t="s">
        <v>5011</v>
      </c>
      <c r="L1386" s="2" t="s">
        <v>5012</v>
      </c>
      <c r="M1386" s="2">
        <f>IF(LEN(Tabella14[[#This Row],[OmniClass Number]])=11,1,IF(LEN(Tabella14[[#This Row],[OmniClass Number]])=14,2,IF(LEN(Tabella14[[#This Row],[OmniClass Number]])=17,3,4)))</f>
        <v>3</v>
      </c>
    </row>
    <row r="1387" spans="11:13">
      <c r="K1387" s="2" t="s">
        <v>5013</v>
      </c>
      <c r="L1387" s="2" t="s">
        <v>5014</v>
      </c>
      <c r="M1387" s="2">
        <f>IF(LEN(Tabella14[[#This Row],[OmniClass Number]])=11,1,IF(LEN(Tabella14[[#This Row],[OmniClass Number]])=14,2,IF(LEN(Tabella14[[#This Row],[OmniClass Number]])=17,3,4)))</f>
        <v>2</v>
      </c>
    </row>
    <row r="1388" spans="11:13">
      <c r="K1388" s="2" t="s">
        <v>5015</v>
      </c>
      <c r="L1388" s="2" t="s">
        <v>5016</v>
      </c>
      <c r="M1388" s="2">
        <f>IF(LEN(Tabella14[[#This Row],[OmniClass Number]])=11,1,IF(LEN(Tabella14[[#This Row],[OmniClass Number]])=14,2,IF(LEN(Tabella14[[#This Row],[OmniClass Number]])=17,3,4)))</f>
        <v>3</v>
      </c>
    </row>
    <row r="1389" spans="11:13">
      <c r="K1389" s="2" t="s">
        <v>5017</v>
      </c>
      <c r="L1389" s="2" t="s">
        <v>5018</v>
      </c>
      <c r="M1389" s="2">
        <f>IF(LEN(Tabella14[[#This Row],[OmniClass Number]])=11,1,IF(LEN(Tabella14[[#This Row],[OmniClass Number]])=14,2,IF(LEN(Tabella14[[#This Row],[OmniClass Number]])=17,3,4)))</f>
        <v>3</v>
      </c>
    </row>
    <row r="1390" spans="11:13">
      <c r="K1390" s="2" t="s">
        <v>5019</v>
      </c>
      <c r="L1390" s="2" t="s">
        <v>5020</v>
      </c>
      <c r="M1390" s="2">
        <f>IF(LEN(Tabella14[[#This Row],[OmniClass Number]])=11,1,IF(LEN(Tabella14[[#This Row],[OmniClass Number]])=14,2,IF(LEN(Tabella14[[#This Row],[OmniClass Number]])=17,3,4)))</f>
        <v>3</v>
      </c>
    </row>
    <row r="1391" spans="11:13">
      <c r="K1391" s="2" t="s">
        <v>5021</v>
      </c>
      <c r="L1391" s="2" t="s">
        <v>5022</v>
      </c>
      <c r="M1391" s="2">
        <f>IF(LEN(Tabella14[[#This Row],[OmniClass Number]])=11,1,IF(LEN(Tabella14[[#This Row],[OmniClass Number]])=14,2,IF(LEN(Tabella14[[#This Row],[OmniClass Number]])=17,3,4)))</f>
        <v>3</v>
      </c>
    </row>
    <row r="1392" spans="11:13">
      <c r="K1392" s="2" t="s">
        <v>5023</v>
      </c>
      <c r="L1392" s="2" t="s">
        <v>5024</v>
      </c>
      <c r="M1392" s="2">
        <f>IF(LEN(Tabella14[[#This Row],[OmniClass Number]])=11,1,IF(LEN(Tabella14[[#This Row],[OmniClass Number]])=14,2,IF(LEN(Tabella14[[#This Row],[OmniClass Number]])=17,3,4)))</f>
        <v>3</v>
      </c>
    </row>
    <row r="1393" spans="11:13">
      <c r="K1393" s="2" t="s">
        <v>5025</v>
      </c>
      <c r="L1393" s="2" t="s">
        <v>5026</v>
      </c>
      <c r="M1393" s="2">
        <f>IF(LEN(Tabella14[[#This Row],[OmniClass Number]])=11,1,IF(LEN(Tabella14[[#This Row],[OmniClass Number]])=14,2,IF(LEN(Tabella14[[#This Row],[OmniClass Number]])=17,3,4)))</f>
        <v>2</v>
      </c>
    </row>
    <row r="1394" spans="11:13">
      <c r="K1394" s="2" t="s">
        <v>5027</v>
      </c>
      <c r="L1394" s="2" t="s">
        <v>5028</v>
      </c>
      <c r="M1394" s="2">
        <f>IF(LEN(Tabella14[[#This Row],[OmniClass Number]])=11,1,IF(LEN(Tabella14[[#This Row],[OmniClass Number]])=14,2,IF(LEN(Tabella14[[#This Row],[OmniClass Number]])=17,3,4)))</f>
        <v>3</v>
      </c>
    </row>
    <row r="1395" spans="11:13">
      <c r="K1395" s="2" t="s">
        <v>5029</v>
      </c>
      <c r="L1395" s="2" t="s">
        <v>5030</v>
      </c>
      <c r="M1395" s="2">
        <f>IF(LEN(Tabella14[[#This Row],[OmniClass Number]])=11,1,IF(LEN(Tabella14[[#This Row],[OmniClass Number]])=14,2,IF(LEN(Tabella14[[#This Row],[OmniClass Number]])=17,3,4)))</f>
        <v>3</v>
      </c>
    </row>
    <row r="1396" spans="11:13">
      <c r="K1396" s="2" t="s">
        <v>5031</v>
      </c>
      <c r="L1396" s="2" t="s">
        <v>5032</v>
      </c>
      <c r="M1396" s="2">
        <f>IF(LEN(Tabella14[[#This Row],[OmniClass Number]])=11,1,IF(LEN(Tabella14[[#This Row],[OmniClass Number]])=14,2,IF(LEN(Tabella14[[#This Row],[OmniClass Number]])=17,3,4)))</f>
        <v>3</v>
      </c>
    </row>
    <row r="1397" spans="11:13">
      <c r="K1397" s="2" t="s">
        <v>5033</v>
      </c>
      <c r="L1397" s="2" t="s">
        <v>5034</v>
      </c>
      <c r="M1397" s="2">
        <f>IF(LEN(Tabella14[[#This Row],[OmniClass Number]])=11,1,IF(LEN(Tabella14[[#This Row],[OmniClass Number]])=14,2,IF(LEN(Tabella14[[#This Row],[OmniClass Number]])=17,3,4)))</f>
        <v>3</v>
      </c>
    </row>
    <row r="1398" spans="11:13">
      <c r="K1398" s="2" t="s">
        <v>5035</v>
      </c>
      <c r="L1398" s="2" t="s">
        <v>5036</v>
      </c>
      <c r="M1398" s="2">
        <f>IF(LEN(Tabella14[[#This Row],[OmniClass Number]])=11,1,IF(LEN(Tabella14[[#This Row],[OmniClass Number]])=14,2,IF(LEN(Tabella14[[#This Row],[OmniClass Number]])=17,3,4)))</f>
        <v>3</v>
      </c>
    </row>
    <row r="1399" spans="11:13">
      <c r="K1399" s="2" t="s">
        <v>5037</v>
      </c>
      <c r="L1399" s="2" t="s">
        <v>5038</v>
      </c>
      <c r="M1399" s="2">
        <f>IF(LEN(Tabella14[[#This Row],[OmniClass Number]])=11,1,IF(LEN(Tabella14[[#This Row],[OmniClass Number]])=14,2,IF(LEN(Tabella14[[#This Row],[OmniClass Number]])=17,3,4)))</f>
        <v>1</v>
      </c>
    </row>
    <row r="1400" spans="11:13">
      <c r="K1400" s="2" t="s">
        <v>5039</v>
      </c>
      <c r="L1400" s="2" t="s">
        <v>5040</v>
      </c>
      <c r="M1400" s="2">
        <f>IF(LEN(Tabella14[[#This Row],[OmniClass Number]])=11,1,IF(LEN(Tabella14[[#This Row],[OmniClass Number]])=14,2,IF(LEN(Tabella14[[#This Row],[OmniClass Number]])=17,3,4)))</f>
        <v>1</v>
      </c>
    </row>
    <row r="1401" spans="11:13">
      <c r="K1401" s="2" t="s">
        <v>5041</v>
      </c>
      <c r="L1401" s="2" t="s">
        <v>5042</v>
      </c>
      <c r="M1401" s="2">
        <f>IF(LEN(Tabella14[[#This Row],[OmniClass Number]])=11,1,IF(LEN(Tabella14[[#This Row],[OmniClass Number]])=14,2,IF(LEN(Tabella14[[#This Row],[OmniClass Number]])=17,3,4)))</f>
        <v>2</v>
      </c>
    </row>
    <row r="1402" spans="11:13">
      <c r="K1402" s="2" t="s">
        <v>5043</v>
      </c>
      <c r="L1402" s="2" t="s">
        <v>5044</v>
      </c>
      <c r="M1402" s="2">
        <f>IF(LEN(Tabella14[[#This Row],[OmniClass Number]])=11,1,IF(LEN(Tabella14[[#This Row],[OmniClass Number]])=14,2,IF(LEN(Tabella14[[#This Row],[OmniClass Number]])=17,3,4)))</f>
        <v>3</v>
      </c>
    </row>
    <row r="1403" spans="11:13">
      <c r="K1403" s="2" t="s">
        <v>5045</v>
      </c>
      <c r="L1403" s="2" t="s">
        <v>5046</v>
      </c>
      <c r="M1403" s="2">
        <f>IF(LEN(Tabella14[[#This Row],[OmniClass Number]])=11,1,IF(LEN(Tabella14[[#This Row],[OmniClass Number]])=14,2,IF(LEN(Tabella14[[#This Row],[OmniClass Number]])=17,3,4)))</f>
        <v>4</v>
      </c>
    </row>
    <row r="1404" spans="11:13">
      <c r="K1404" s="2" t="s">
        <v>5047</v>
      </c>
      <c r="L1404" s="2" t="s">
        <v>5048</v>
      </c>
      <c r="M1404" s="2">
        <f>IF(LEN(Tabella14[[#This Row],[OmniClass Number]])=11,1,IF(LEN(Tabella14[[#This Row],[OmniClass Number]])=14,2,IF(LEN(Tabella14[[#This Row],[OmniClass Number]])=17,3,4)))</f>
        <v>4</v>
      </c>
    </row>
    <row r="1405" spans="11:13">
      <c r="K1405" s="2" t="s">
        <v>5049</v>
      </c>
      <c r="L1405" s="2" t="s">
        <v>5050</v>
      </c>
      <c r="M1405" s="2">
        <f>IF(LEN(Tabella14[[#This Row],[OmniClass Number]])=11,1,IF(LEN(Tabella14[[#This Row],[OmniClass Number]])=14,2,IF(LEN(Tabella14[[#This Row],[OmniClass Number]])=17,3,4)))</f>
        <v>4</v>
      </c>
    </row>
    <row r="1406" spans="11:13">
      <c r="K1406" s="2" t="s">
        <v>5051</v>
      </c>
      <c r="L1406" s="2" t="s">
        <v>5052</v>
      </c>
      <c r="M1406" s="2">
        <f>IF(LEN(Tabella14[[#This Row],[OmniClass Number]])=11,1,IF(LEN(Tabella14[[#This Row],[OmniClass Number]])=14,2,IF(LEN(Tabella14[[#This Row],[OmniClass Number]])=17,3,4)))</f>
        <v>3</v>
      </c>
    </row>
    <row r="1407" spans="11:13">
      <c r="K1407" s="2" t="s">
        <v>5053</v>
      </c>
      <c r="L1407" s="2" t="s">
        <v>5054</v>
      </c>
      <c r="M1407" s="2">
        <f>IF(LEN(Tabella14[[#This Row],[OmniClass Number]])=11,1,IF(LEN(Tabella14[[#This Row],[OmniClass Number]])=14,2,IF(LEN(Tabella14[[#This Row],[OmniClass Number]])=17,3,4)))</f>
        <v>3</v>
      </c>
    </row>
    <row r="1408" spans="11:13">
      <c r="K1408" s="2" t="s">
        <v>5055</v>
      </c>
      <c r="L1408" s="2" t="s">
        <v>5056</v>
      </c>
      <c r="M1408" s="2">
        <f>IF(LEN(Tabella14[[#This Row],[OmniClass Number]])=11,1,IF(LEN(Tabella14[[#This Row],[OmniClass Number]])=14,2,IF(LEN(Tabella14[[#This Row],[OmniClass Number]])=17,3,4)))</f>
        <v>2</v>
      </c>
    </row>
    <row r="1409" spans="11:13">
      <c r="K1409" s="2" t="s">
        <v>2026</v>
      </c>
      <c r="L1409" s="2" t="s">
        <v>5057</v>
      </c>
      <c r="M1409" s="2">
        <f>IF(LEN(Tabella14[[#This Row],[OmniClass Number]])=11,1,IF(LEN(Tabella14[[#This Row],[OmniClass Number]])=14,2,IF(LEN(Tabella14[[#This Row],[OmniClass Number]])=17,3,4)))</f>
        <v>3</v>
      </c>
    </row>
    <row r="1410" spans="11:13">
      <c r="K1410" s="2" t="s">
        <v>5058</v>
      </c>
      <c r="L1410" s="2" t="s">
        <v>5059</v>
      </c>
      <c r="M1410" s="2">
        <f>IF(LEN(Tabella14[[#This Row],[OmniClass Number]])=11,1,IF(LEN(Tabella14[[#This Row],[OmniClass Number]])=14,2,IF(LEN(Tabella14[[#This Row],[OmniClass Number]])=17,3,4)))</f>
        <v>2</v>
      </c>
    </row>
    <row r="1411" spans="11:13">
      <c r="K1411" s="2" t="s">
        <v>5060</v>
      </c>
      <c r="L1411" s="2" t="s">
        <v>5061</v>
      </c>
      <c r="M1411" s="2">
        <f>IF(LEN(Tabella14[[#This Row],[OmniClass Number]])=11,1,IF(LEN(Tabella14[[#This Row],[OmniClass Number]])=14,2,IF(LEN(Tabella14[[#This Row],[OmniClass Number]])=17,3,4)))</f>
        <v>2</v>
      </c>
    </row>
    <row r="1412" spans="11:13">
      <c r="K1412" s="2" t="s">
        <v>5062</v>
      </c>
      <c r="L1412" s="2" t="s">
        <v>5063</v>
      </c>
      <c r="M1412" s="2">
        <f>IF(LEN(Tabella14[[#This Row],[OmniClass Number]])=11,1,IF(LEN(Tabella14[[#This Row],[OmniClass Number]])=14,2,IF(LEN(Tabella14[[#This Row],[OmniClass Number]])=17,3,4)))</f>
        <v>2</v>
      </c>
    </row>
    <row r="1413" spans="11:13">
      <c r="K1413" s="2" t="s">
        <v>5064</v>
      </c>
      <c r="L1413" s="2" t="s">
        <v>5065</v>
      </c>
      <c r="M1413" s="2">
        <f>IF(LEN(Tabella14[[#This Row],[OmniClass Number]])=11,1,IF(LEN(Tabella14[[#This Row],[OmniClass Number]])=14,2,IF(LEN(Tabella14[[#This Row],[OmniClass Number]])=17,3,4)))</f>
        <v>3</v>
      </c>
    </row>
    <row r="1414" spans="11:13">
      <c r="K1414" s="2" t="s">
        <v>2022</v>
      </c>
      <c r="L1414" s="2" t="s">
        <v>5066</v>
      </c>
      <c r="M1414" s="2">
        <f>IF(LEN(Tabella14[[#This Row],[OmniClass Number]])=11,1,IF(LEN(Tabella14[[#This Row],[OmniClass Number]])=14,2,IF(LEN(Tabella14[[#This Row],[OmniClass Number]])=17,3,4)))</f>
        <v>3</v>
      </c>
    </row>
    <row r="1415" spans="11:13">
      <c r="K1415" s="2" t="s">
        <v>5067</v>
      </c>
      <c r="L1415" s="2" t="s">
        <v>5068</v>
      </c>
      <c r="M1415" s="2">
        <f>IF(LEN(Tabella14[[#This Row],[OmniClass Number]])=11,1,IF(LEN(Tabella14[[#This Row],[OmniClass Number]])=14,2,IF(LEN(Tabella14[[#This Row],[OmniClass Number]])=17,3,4)))</f>
        <v>3</v>
      </c>
    </row>
    <row r="1416" spans="11:13">
      <c r="K1416" s="2" t="s">
        <v>5069</v>
      </c>
      <c r="L1416" s="2" t="s">
        <v>5070</v>
      </c>
      <c r="M1416" s="2">
        <f>IF(LEN(Tabella14[[#This Row],[OmniClass Number]])=11,1,IF(LEN(Tabella14[[#This Row],[OmniClass Number]])=14,2,IF(LEN(Tabella14[[#This Row],[OmniClass Number]])=17,3,4)))</f>
        <v>3</v>
      </c>
    </row>
    <row r="1417" spans="11:13">
      <c r="K1417" s="2" t="s">
        <v>5071</v>
      </c>
      <c r="L1417" s="2" t="s">
        <v>5072</v>
      </c>
      <c r="M1417" s="2">
        <f>IF(LEN(Tabella14[[#This Row],[OmniClass Number]])=11,1,IF(LEN(Tabella14[[#This Row],[OmniClass Number]])=14,2,IF(LEN(Tabella14[[#This Row],[OmniClass Number]])=17,3,4)))</f>
        <v>1</v>
      </c>
    </row>
    <row r="1418" spans="11:13">
      <c r="K1418" s="2" t="s">
        <v>5073</v>
      </c>
      <c r="L1418" s="2" t="s">
        <v>5074</v>
      </c>
      <c r="M1418" s="2">
        <f>IF(LEN(Tabella14[[#This Row],[OmniClass Number]])=11,1,IF(LEN(Tabella14[[#This Row],[OmniClass Number]])=14,2,IF(LEN(Tabella14[[#This Row],[OmniClass Number]])=17,3,4)))</f>
        <v>1</v>
      </c>
    </row>
    <row r="1419" spans="11:13">
      <c r="K1419" s="2" t="s">
        <v>5075</v>
      </c>
      <c r="L1419" s="2" t="s">
        <v>5076</v>
      </c>
      <c r="M1419" s="2">
        <f>IF(LEN(Tabella14[[#This Row],[OmniClass Number]])=11,1,IF(LEN(Tabella14[[#This Row],[OmniClass Number]])=14,2,IF(LEN(Tabella14[[#This Row],[OmniClass Number]])=17,3,4)))</f>
        <v>2</v>
      </c>
    </row>
    <row r="1420" spans="11:13">
      <c r="K1420" s="2" t="s">
        <v>5077</v>
      </c>
      <c r="L1420" s="2" t="s">
        <v>5078</v>
      </c>
      <c r="M1420" s="2">
        <f>IF(LEN(Tabella14[[#This Row],[OmniClass Number]])=11,1,IF(LEN(Tabella14[[#This Row],[OmniClass Number]])=14,2,IF(LEN(Tabella14[[#This Row],[OmniClass Number]])=17,3,4)))</f>
        <v>2</v>
      </c>
    </row>
    <row r="1421" spans="11:13">
      <c r="K1421" s="2" t="s">
        <v>884</v>
      </c>
      <c r="L1421" s="2" t="s">
        <v>5079</v>
      </c>
      <c r="M1421" s="2">
        <f>IF(LEN(Tabella14[[#This Row],[OmniClass Number]])=11,1,IF(LEN(Tabella14[[#This Row],[OmniClass Number]])=14,2,IF(LEN(Tabella14[[#This Row],[OmniClass Number]])=17,3,4)))</f>
        <v>3</v>
      </c>
    </row>
    <row r="1422" spans="11:13">
      <c r="K1422" s="2" t="s">
        <v>5080</v>
      </c>
      <c r="L1422" s="2" t="s">
        <v>5081</v>
      </c>
      <c r="M1422" s="2">
        <f>IF(LEN(Tabella14[[#This Row],[OmniClass Number]])=11,1,IF(LEN(Tabella14[[#This Row],[OmniClass Number]])=14,2,IF(LEN(Tabella14[[#This Row],[OmniClass Number]])=17,3,4)))</f>
        <v>3</v>
      </c>
    </row>
    <row r="1423" spans="11:13">
      <c r="K1423" s="2" t="s">
        <v>5082</v>
      </c>
      <c r="L1423" s="2" t="s">
        <v>5083</v>
      </c>
      <c r="M1423" s="2">
        <f>IF(LEN(Tabella14[[#This Row],[OmniClass Number]])=11,1,IF(LEN(Tabella14[[#This Row],[OmniClass Number]])=14,2,IF(LEN(Tabella14[[#This Row],[OmniClass Number]])=17,3,4)))</f>
        <v>2</v>
      </c>
    </row>
    <row r="1424" spans="11:13">
      <c r="K1424" s="2" t="s">
        <v>5084</v>
      </c>
      <c r="L1424" s="2" t="s">
        <v>5085</v>
      </c>
      <c r="M1424" s="2">
        <f>IF(LEN(Tabella14[[#This Row],[OmniClass Number]])=11,1,IF(LEN(Tabella14[[#This Row],[OmniClass Number]])=14,2,IF(LEN(Tabella14[[#This Row],[OmniClass Number]])=17,3,4)))</f>
        <v>2</v>
      </c>
    </row>
    <row r="1425" spans="11:13">
      <c r="K1425" s="2" t="s">
        <v>5086</v>
      </c>
      <c r="L1425" s="2" t="s">
        <v>5087</v>
      </c>
      <c r="M1425" s="2">
        <f>IF(LEN(Tabella14[[#This Row],[OmniClass Number]])=11,1,IF(LEN(Tabella14[[#This Row],[OmniClass Number]])=14,2,IF(LEN(Tabella14[[#This Row],[OmniClass Number]])=17,3,4)))</f>
        <v>2</v>
      </c>
    </row>
    <row r="1426" spans="11:13">
      <c r="K1426" s="2" t="s">
        <v>5088</v>
      </c>
      <c r="L1426" s="2" t="s">
        <v>5089</v>
      </c>
      <c r="M1426" s="2">
        <f>IF(LEN(Tabella14[[#This Row],[OmniClass Number]])=11,1,IF(LEN(Tabella14[[#This Row],[OmniClass Number]])=14,2,IF(LEN(Tabella14[[#This Row],[OmniClass Number]])=17,3,4)))</f>
        <v>3</v>
      </c>
    </row>
    <row r="1427" spans="11:13">
      <c r="K1427" s="2" t="s">
        <v>5090</v>
      </c>
      <c r="L1427" s="2" t="s">
        <v>5091</v>
      </c>
      <c r="M1427" s="2">
        <f>IF(LEN(Tabella14[[#This Row],[OmniClass Number]])=11,1,IF(LEN(Tabella14[[#This Row],[OmniClass Number]])=14,2,IF(LEN(Tabella14[[#This Row],[OmniClass Number]])=17,3,4)))</f>
        <v>3</v>
      </c>
    </row>
    <row r="1428" spans="11:13">
      <c r="K1428" s="2" t="s">
        <v>5092</v>
      </c>
      <c r="L1428" s="2" t="s">
        <v>5093</v>
      </c>
      <c r="M1428" s="2">
        <f>IF(LEN(Tabella14[[#This Row],[OmniClass Number]])=11,1,IF(LEN(Tabella14[[#This Row],[OmniClass Number]])=14,2,IF(LEN(Tabella14[[#This Row],[OmniClass Number]])=17,3,4)))</f>
        <v>3</v>
      </c>
    </row>
    <row r="1429" spans="11:13">
      <c r="K1429" s="2" t="s">
        <v>5094</v>
      </c>
      <c r="L1429" s="2" t="s">
        <v>5095</v>
      </c>
      <c r="M1429" s="2">
        <f>IF(LEN(Tabella14[[#This Row],[OmniClass Number]])=11,1,IF(LEN(Tabella14[[#This Row],[OmniClass Number]])=14,2,IF(LEN(Tabella14[[#This Row],[OmniClass Number]])=17,3,4)))</f>
        <v>3</v>
      </c>
    </row>
    <row r="1430" spans="11:13">
      <c r="K1430" s="2" t="s">
        <v>5096</v>
      </c>
      <c r="L1430" s="2" t="s">
        <v>5097</v>
      </c>
      <c r="M1430" s="2">
        <f>IF(LEN(Tabella14[[#This Row],[OmniClass Number]])=11,1,IF(LEN(Tabella14[[#This Row],[OmniClass Number]])=14,2,IF(LEN(Tabella14[[#This Row],[OmniClass Number]])=17,3,4)))</f>
        <v>2</v>
      </c>
    </row>
    <row r="1431" spans="11:13">
      <c r="K1431" s="2" t="s">
        <v>5098</v>
      </c>
      <c r="L1431" s="2" t="s">
        <v>5099</v>
      </c>
      <c r="M1431" s="2">
        <f>IF(LEN(Tabella14[[#This Row],[OmniClass Number]])=11,1,IF(LEN(Tabella14[[#This Row],[OmniClass Number]])=14,2,IF(LEN(Tabella14[[#This Row],[OmniClass Number]])=17,3,4)))</f>
        <v>1</v>
      </c>
    </row>
    <row r="1432" spans="11:13">
      <c r="K1432" s="2" t="s">
        <v>5100</v>
      </c>
      <c r="L1432" s="2" t="s">
        <v>5101</v>
      </c>
      <c r="M1432" s="2">
        <f>IF(LEN(Tabella14[[#This Row],[OmniClass Number]])=11,1,IF(LEN(Tabella14[[#This Row],[OmniClass Number]])=14,2,IF(LEN(Tabella14[[#This Row],[OmniClass Number]])=17,3,4)))</f>
        <v>1</v>
      </c>
    </row>
    <row r="1433" spans="11:13">
      <c r="K1433" s="2" t="s">
        <v>5102</v>
      </c>
      <c r="L1433" s="2" t="s">
        <v>5103</v>
      </c>
      <c r="M1433" s="2">
        <f>IF(LEN(Tabella14[[#This Row],[OmniClass Number]])=11,1,IF(LEN(Tabella14[[#This Row],[OmniClass Number]])=14,2,IF(LEN(Tabella14[[#This Row],[OmniClass Number]])=17,3,4)))</f>
        <v>2</v>
      </c>
    </row>
    <row r="1434" spans="11:13">
      <c r="K1434" s="2" t="s">
        <v>5104</v>
      </c>
      <c r="L1434" s="2" t="s">
        <v>5105</v>
      </c>
      <c r="M1434" s="2">
        <f>IF(LEN(Tabella14[[#This Row],[OmniClass Number]])=11,1,IF(LEN(Tabella14[[#This Row],[OmniClass Number]])=14,2,IF(LEN(Tabella14[[#This Row],[OmniClass Number]])=17,3,4)))</f>
        <v>2</v>
      </c>
    </row>
    <row r="1435" spans="11:13">
      <c r="K1435" s="2" t="s">
        <v>5106</v>
      </c>
      <c r="L1435" s="2" t="s">
        <v>5107</v>
      </c>
      <c r="M1435" s="2">
        <f>IF(LEN(Tabella14[[#This Row],[OmniClass Number]])=11,1,IF(LEN(Tabella14[[#This Row],[OmniClass Number]])=14,2,IF(LEN(Tabella14[[#This Row],[OmniClass Number]])=17,3,4)))</f>
        <v>2</v>
      </c>
    </row>
    <row r="1436" spans="11:13">
      <c r="K1436" s="2" t="s">
        <v>5108</v>
      </c>
      <c r="L1436" s="2" t="s">
        <v>5109</v>
      </c>
      <c r="M1436" s="2">
        <f>IF(LEN(Tabella14[[#This Row],[OmniClass Number]])=11,1,IF(LEN(Tabella14[[#This Row],[OmniClass Number]])=14,2,IF(LEN(Tabella14[[#This Row],[OmniClass Number]])=17,3,4)))</f>
        <v>1</v>
      </c>
    </row>
    <row r="1437" spans="11:13">
      <c r="K1437" s="2" t="s">
        <v>5110</v>
      </c>
      <c r="L1437" s="2" t="s">
        <v>5111</v>
      </c>
      <c r="M1437" s="2">
        <f>IF(LEN(Tabella14[[#This Row],[OmniClass Number]])=11,1,IF(LEN(Tabella14[[#This Row],[OmniClass Number]])=14,2,IF(LEN(Tabella14[[#This Row],[OmniClass Number]])=17,3,4)))</f>
        <v>1</v>
      </c>
    </row>
    <row r="1438" spans="11:13">
      <c r="K1438" s="2" t="s">
        <v>5112</v>
      </c>
      <c r="L1438" s="2" t="s">
        <v>5113</v>
      </c>
      <c r="M1438" s="2">
        <f>IF(LEN(Tabella14[[#This Row],[OmniClass Number]])=11,1,IF(LEN(Tabella14[[#This Row],[OmniClass Number]])=14,2,IF(LEN(Tabella14[[#This Row],[OmniClass Number]])=17,3,4)))</f>
        <v>2</v>
      </c>
    </row>
    <row r="1439" spans="11:13">
      <c r="K1439" s="2" t="s">
        <v>5114</v>
      </c>
      <c r="L1439" s="2" t="s">
        <v>5115</v>
      </c>
      <c r="M1439" s="2">
        <f>IF(LEN(Tabella14[[#This Row],[OmniClass Number]])=11,1,IF(LEN(Tabella14[[#This Row],[OmniClass Number]])=14,2,IF(LEN(Tabella14[[#This Row],[OmniClass Number]])=17,3,4)))</f>
        <v>2</v>
      </c>
    </row>
    <row r="1440" spans="11:13">
      <c r="K1440" s="2" t="s">
        <v>5116</v>
      </c>
      <c r="L1440" s="2" t="s">
        <v>5117</v>
      </c>
      <c r="M1440" s="2">
        <f>IF(LEN(Tabella14[[#This Row],[OmniClass Number]])=11,1,IF(LEN(Tabella14[[#This Row],[OmniClass Number]])=14,2,IF(LEN(Tabella14[[#This Row],[OmniClass Number]])=17,3,4)))</f>
        <v>3</v>
      </c>
    </row>
    <row r="1441" spans="11:13">
      <c r="K1441" s="2" t="s">
        <v>5118</v>
      </c>
      <c r="L1441" s="2" t="s">
        <v>5119</v>
      </c>
      <c r="M1441" s="2">
        <f>IF(LEN(Tabella14[[#This Row],[OmniClass Number]])=11,1,IF(LEN(Tabella14[[#This Row],[OmniClass Number]])=14,2,IF(LEN(Tabella14[[#This Row],[OmniClass Number]])=17,3,4)))</f>
        <v>3</v>
      </c>
    </row>
    <row r="1442" spans="11:13">
      <c r="K1442" s="2" t="s">
        <v>5120</v>
      </c>
      <c r="L1442" s="2" t="s">
        <v>5121</v>
      </c>
      <c r="M1442" s="2">
        <f>IF(LEN(Tabella14[[#This Row],[OmniClass Number]])=11,1,IF(LEN(Tabella14[[#This Row],[OmniClass Number]])=14,2,IF(LEN(Tabella14[[#This Row],[OmniClass Number]])=17,3,4)))</f>
        <v>3</v>
      </c>
    </row>
    <row r="1443" spans="11:13">
      <c r="K1443" s="2" t="s">
        <v>5122</v>
      </c>
      <c r="L1443" s="2" t="s">
        <v>5123</v>
      </c>
      <c r="M1443" s="2">
        <f>IF(LEN(Tabella14[[#This Row],[OmniClass Number]])=11,1,IF(LEN(Tabella14[[#This Row],[OmniClass Number]])=14,2,IF(LEN(Tabella14[[#This Row],[OmniClass Number]])=17,3,4)))</f>
        <v>3</v>
      </c>
    </row>
    <row r="1444" spans="11:13">
      <c r="K1444" s="2" t="s">
        <v>5124</v>
      </c>
      <c r="L1444" s="2" t="s">
        <v>5125</v>
      </c>
      <c r="M1444" s="2">
        <f>IF(LEN(Tabella14[[#This Row],[OmniClass Number]])=11,1,IF(LEN(Tabella14[[#This Row],[OmniClass Number]])=14,2,IF(LEN(Tabella14[[#This Row],[OmniClass Number]])=17,3,4)))</f>
        <v>3</v>
      </c>
    </row>
    <row r="1445" spans="11:13">
      <c r="K1445" s="2" t="s">
        <v>5126</v>
      </c>
      <c r="L1445" s="2" t="s">
        <v>5127</v>
      </c>
      <c r="M1445" s="2">
        <f>IF(LEN(Tabella14[[#This Row],[OmniClass Number]])=11,1,IF(LEN(Tabella14[[#This Row],[OmniClass Number]])=14,2,IF(LEN(Tabella14[[#This Row],[OmniClass Number]])=17,3,4)))</f>
        <v>2</v>
      </c>
    </row>
    <row r="1446" spans="11:13">
      <c r="K1446" s="2" t="s">
        <v>5128</v>
      </c>
      <c r="L1446" s="2" t="s">
        <v>5129</v>
      </c>
      <c r="M1446" s="2">
        <f>IF(LEN(Tabella14[[#This Row],[OmniClass Number]])=11,1,IF(LEN(Tabella14[[#This Row],[OmniClass Number]])=14,2,IF(LEN(Tabella14[[#This Row],[OmniClass Number]])=17,3,4)))</f>
        <v>3</v>
      </c>
    </row>
    <row r="1447" spans="11:13">
      <c r="K1447" s="2" t="s">
        <v>5130</v>
      </c>
      <c r="L1447" s="2" t="s">
        <v>5131</v>
      </c>
      <c r="M1447" s="2">
        <f>IF(LEN(Tabella14[[#This Row],[OmniClass Number]])=11,1,IF(LEN(Tabella14[[#This Row],[OmniClass Number]])=14,2,IF(LEN(Tabella14[[#This Row],[OmniClass Number]])=17,3,4)))</f>
        <v>3</v>
      </c>
    </row>
    <row r="1448" spans="11:13">
      <c r="K1448" s="2" t="s">
        <v>5132</v>
      </c>
      <c r="L1448" s="2" t="s">
        <v>5133</v>
      </c>
      <c r="M1448" s="2">
        <f>IF(LEN(Tabella14[[#This Row],[OmniClass Number]])=11,1,IF(LEN(Tabella14[[#This Row],[OmniClass Number]])=14,2,IF(LEN(Tabella14[[#This Row],[OmniClass Number]])=17,3,4)))</f>
        <v>3</v>
      </c>
    </row>
    <row r="1449" spans="11:13">
      <c r="K1449" s="2" t="s">
        <v>5134</v>
      </c>
      <c r="L1449" s="2" t="s">
        <v>5135</v>
      </c>
      <c r="M1449" s="2">
        <f>IF(LEN(Tabella14[[#This Row],[OmniClass Number]])=11,1,IF(LEN(Tabella14[[#This Row],[OmniClass Number]])=14,2,IF(LEN(Tabella14[[#This Row],[OmniClass Number]])=17,3,4)))</f>
        <v>3</v>
      </c>
    </row>
    <row r="1450" spans="11:13">
      <c r="K1450" s="2" t="s">
        <v>5136</v>
      </c>
      <c r="L1450" s="2" t="s">
        <v>5137</v>
      </c>
      <c r="M1450" s="2">
        <f>IF(LEN(Tabella14[[#This Row],[OmniClass Number]])=11,1,IF(LEN(Tabella14[[#This Row],[OmniClass Number]])=14,2,IF(LEN(Tabella14[[#This Row],[OmniClass Number]])=17,3,4)))</f>
        <v>2</v>
      </c>
    </row>
    <row r="1451" spans="11:13">
      <c r="K1451" s="2" t="s">
        <v>5138</v>
      </c>
      <c r="L1451" s="2" t="s">
        <v>5139</v>
      </c>
      <c r="M1451" s="2">
        <f>IF(LEN(Tabella14[[#This Row],[OmniClass Number]])=11,1,IF(LEN(Tabella14[[#This Row],[OmniClass Number]])=14,2,IF(LEN(Tabella14[[#This Row],[OmniClass Number]])=17,3,4)))</f>
        <v>3</v>
      </c>
    </row>
    <row r="1452" spans="11:13">
      <c r="K1452" s="2" t="s">
        <v>5140</v>
      </c>
      <c r="L1452" s="2" t="s">
        <v>5141</v>
      </c>
      <c r="M1452" s="2">
        <f>IF(LEN(Tabella14[[#This Row],[OmniClass Number]])=11,1,IF(LEN(Tabella14[[#This Row],[OmniClass Number]])=14,2,IF(LEN(Tabella14[[#This Row],[OmniClass Number]])=17,3,4)))</f>
        <v>3</v>
      </c>
    </row>
    <row r="1453" spans="11:13">
      <c r="K1453" s="2" t="s">
        <v>5142</v>
      </c>
      <c r="L1453" s="2" t="s">
        <v>5143</v>
      </c>
      <c r="M1453" s="2">
        <f>IF(LEN(Tabella14[[#This Row],[OmniClass Number]])=11,1,IF(LEN(Tabella14[[#This Row],[OmniClass Number]])=14,2,IF(LEN(Tabella14[[#This Row],[OmniClass Number]])=17,3,4)))</f>
        <v>3</v>
      </c>
    </row>
    <row r="1454" spans="11:13">
      <c r="K1454" s="2" t="s">
        <v>5144</v>
      </c>
      <c r="L1454" s="2" t="s">
        <v>5145</v>
      </c>
      <c r="M1454" s="2">
        <f>IF(LEN(Tabella14[[#This Row],[OmniClass Number]])=11,1,IF(LEN(Tabella14[[#This Row],[OmniClass Number]])=14,2,IF(LEN(Tabella14[[#This Row],[OmniClass Number]])=17,3,4)))</f>
        <v>3</v>
      </c>
    </row>
    <row r="1455" spans="11:13">
      <c r="K1455" s="2" t="s">
        <v>5146</v>
      </c>
      <c r="L1455" s="2" t="s">
        <v>5147</v>
      </c>
      <c r="M1455" s="2">
        <f>IF(LEN(Tabella14[[#This Row],[OmniClass Number]])=11,1,IF(LEN(Tabella14[[#This Row],[OmniClass Number]])=14,2,IF(LEN(Tabella14[[#This Row],[OmniClass Number]])=17,3,4)))</f>
        <v>1</v>
      </c>
    </row>
    <row r="1456" spans="11:13">
      <c r="K1456" s="2" t="s">
        <v>5148</v>
      </c>
      <c r="L1456" s="2" t="s">
        <v>5149</v>
      </c>
      <c r="M1456" s="2">
        <f>IF(LEN(Tabella14[[#This Row],[OmniClass Number]])=11,1,IF(LEN(Tabella14[[#This Row],[OmniClass Number]])=14,2,IF(LEN(Tabella14[[#This Row],[OmniClass Number]])=17,3,4)))</f>
        <v>2</v>
      </c>
    </row>
    <row r="1457" spans="11:13">
      <c r="K1457" s="2" t="s">
        <v>5150</v>
      </c>
      <c r="L1457" s="2" t="s">
        <v>5151</v>
      </c>
      <c r="M1457" s="2">
        <f>IF(LEN(Tabella14[[#This Row],[OmniClass Number]])=11,1,IF(LEN(Tabella14[[#This Row],[OmniClass Number]])=14,2,IF(LEN(Tabella14[[#This Row],[OmniClass Number]])=17,3,4)))</f>
        <v>2</v>
      </c>
    </row>
    <row r="1458" spans="11:13">
      <c r="K1458" s="2" t="s">
        <v>5152</v>
      </c>
      <c r="L1458" s="2" t="s">
        <v>5153</v>
      </c>
      <c r="M1458" s="2">
        <f>IF(LEN(Tabella14[[#This Row],[OmniClass Number]])=11,1,IF(LEN(Tabella14[[#This Row],[OmniClass Number]])=14,2,IF(LEN(Tabella14[[#This Row],[OmniClass Number]])=17,3,4)))</f>
        <v>2</v>
      </c>
    </row>
    <row r="1459" spans="11:13">
      <c r="K1459" s="2" t="s">
        <v>5154</v>
      </c>
      <c r="L1459" s="2" t="s">
        <v>5155</v>
      </c>
      <c r="M1459" s="2">
        <f>IF(LEN(Tabella14[[#This Row],[OmniClass Number]])=11,1,IF(LEN(Tabella14[[#This Row],[OmniClass Number]])=14,2,IF(LEN(Tabella14[[#This Row],[OmniClass Number]])=17,3,4)))</f>
        <v>2</v>
      </c>
    </row>
    <row r="1460" spans="11:13">
      <c r="K1460" s="2" t="s">
        <v>5156</v>
      </c>
      <c r="L1460" s="2" t="s">
        <v>5157</v>
      </c>
      <c r="M1460" s="2">
        <f>IF(LEN(Tabella14[[#This Row],[OmniClass Number]])=11,1,IF(LEN(Tabella14[[#This Row],[OmniClass Number]])=14,2,IF(LEN(Tabella14[[#This Row],[OmniClass Number]])=17,3,4)))</f>
        <v>2</v>
      </c>
    </row>
    <row r="1461" spans="11:13">
      <c r="K1461" s="2" t="s">
        <v>5158</v>
      </c>
      <c r="L1461" s="2" t="s">
        <v>5159</v>
      </c>
      <c r="M1461" s="2">
        <f>IF(LEN(Tabella14[[#This Row],[OmniClass Number]])=11,1,IF(LEN(Tabella14[[#This Row],[OmniClass Number]])=14,2,IF(LEN(Tabella14[[#This Row],[OmniClass Number]])=17,3,4)))</f>
        <v>3</v>
      </c>
    </row>
    <row r="1462" spans="11:13">
      <c r="K1462" s="2" t="s">
        <v>5160</v>
      </c>
      <c r="L1462" s="2" t="s">
        <v>5161</v>
      </c>
      <c r="M1462" s="2">
        <f>IF(LEN(Tabella14[[#This Row],[OmniClass Number]])=11,1,IF(LEN(Tabella14[[#This Row],[OmniClass Number]])=14,2,IF(LEN(Tabella14[[#This Row],[OmniClass Number]])=17,3,4)))</f>
        <v>3</v>
      </c>
    </row>
    <row r="1463" spans="11:13">
      <c r="K1463" s="2" t="s">
        <v>5162</v>
      </c>
      <c r="L1463" s="2" t="s">
        <v>5163</v>
      </c>
      <c r="M1463" s="2">
        <f>IF(LEN(Tabella14[[#This Row],[OmniClass Number]])=11,1,IF(LEN(Tabella14[[#This Row],[OmniClass Number]])=14,2,IF(LEN(Tabella14[[#This Row],[OmniClass Number]])=17,3,4)))</f>
        <v>3</v>
      </c>
    </row>
    <row r="1464" spans="11:13">
      <c r="K1464" s="2" t="s">
        <v>5164</v>
      </c>
      <c r="L1464" s="2" t="s">
        <v>5165</v>
      </c>
      <c r="M1464" s="2">
        <f>IF(LEN(Tabella14[[#This Row],[OmniClass Number]])=11,1,IF(LEN(Tabella14[[#This Row],[OmniClass Number]])=14,2,IF(LEN(Tabella14[[#This Row],[OmniClass Number]])=17,3,4)))</f>
        <v>2</v>
      </c>
    </row>
    <row r="1465" spans="11:13">
      <c r="K1465" s="2" t="s">
        <v>5166</v>
      </c>
      <c r="L1465" s="2" t="s">
        <v>5167</v>
      </c>
      <c r="M1465" s="2">
        <f>IF(LEN(Tabella14[[#This Row],[OmniClass Number]])=11,1,IF(LEN(Tabella14[[#This Row],[OmniClass Number]])=14,2,IF(LEN(Tabella14[[#This Row],[OmniClass Number]])=17,3,4)))</f>
        <v>1</v>
      </c>
    </row>
    <row r="1466" spans="11:13">
      <c r="K1466" s="2" t="s">
        <v>5168</v>
      </c>
      <c r="L1466" s="2" t="s">
        <v>5169</v>
      </c>
      <c r="M1466" s="2">
        <f>IF(LEN(Tabella14[[#This Row],[OmniClass Number]])=11,1,IF(LEN(Tabella14[[#This Row],[OmniClass Number]])=14,2,IF(LEN(Tabella14[[#This Row],[OmniClass Number]])=17,3,4)))</f>
        <v>2</v>
      </c>
    </row>
    <row r="1467" spans="11:13">
      <c r="K1467" s="2" t="s">
        <v>5170</v>
      </c>
      <c r="L1467" s="2" t="s">
        <v>5171</v>
      </c>
      <c r="M1467" s="2">
        <f>IF(LEN(Tabella14[[#This Row],[OmniClass Number]])=11,1,IF(LEN(Tabella14[[#This Row],[OmniClass Number]])=14,2,IF(LEN(Tabella14[[#This Row],[OmniClass Number]])=17,3,4)))</f>
        <v>3</v>
      </c>
    </row>
    <row r="1468" spans="11:13">
      <c r="K1468" s="2" t="s">
        <v>5172</v>
      </c>
      <c r="L1468" s="2" t="s">
        <v>5173</v>
      </c>
      <c r="M1468" s="2">
        <f>IF(LEN(Tabella14[[#This Row],[OmniClass Number]])=11,1,IF(LEN(Tabella14[[#This Row],[OmniClass Number]])=14,2,IF(LEN(Tabella14[[#This Row],[OmniClass Number]])=17,3,4)))</f>
        <v>3</v>
      </c>
    </row>
    <row r="1469" spans="11:13">
      <c r="K1469" s="2" t="s">
        <v>1471</v>
      </c>
      <c r="L1469" s="2" t="s">
        <v>5174</v>
      </c>
      <c r="M1469" s="2">
        <f>IF(LEN(Tabella14[[#This Row],[OmniClass Number]])=11,1,IF(LEN(Tabella14[[#This Row],[OmniClass Number]])=14,2,IF(LEN(Tabella14[[#This Row],[OmniClass Number]])=17,3,4)))</f>
        <v>4</v>
      </c>
    </row>
    <row r="1470" spans="11:13">
      <c r="K1470" s="2" t="s">
        <v>5175</v>
      </c>
      <c r="L1470" s="2" t="s">
        <v>5176</v>
      </c>
      <c r="M1470" s="2">
        <f>IF(LEN(Tabella14[[#This Row],[OmniClass Number]])=11,1,IF(LEN(Tabella14[[#This Row],[OmniClass Number]])=14,2,IF(LEN(Tabella14[[#This Row],[OmniClass Number]])=17,3,4)))</f>
        <v>4</v>
      </c>
    </row>
    <row r="1471" spans="11:13">
      <c r="K1471" s="2" t="s">
        <v>5177</v>
      </c>
      <c r="L1471" s="2" t="s">
        <v>5178</v>
      </c>
      <c r="M1471" s="2">
        <f>IF(LEN(Tabella14[[#This Row],[OmniClass Number]])=11,1,IF(LEN(Tabella14[[#This Row],[OmniClass Number]])=14,2,IF(LEN(Tabella14[[#This Row],[OmniClass Number]])=17,3,4)))</f>
        <v>3</v>
      </c>
    </row>
    <row r="1472" spans="11:13">
      <c r="K1472" s="2" t="s">
        <v>5179</v>
      </c>
      <c r="L1472" s="2" t="s">
        <v>5180</v>
      </c>
      <c r="M1472" s="2">
        <f>IF(LEN(Tabella14[[#This Row],[OmniClass Number]])=11,1,IF(LEN(Tabella14[[#This Row],[OmniClass Number]])=14,2,IF(LEN(Tabella14[[#This Row],[OmniClass Number]])=17,3,4)))</f>
        <v>2</v>
      </c>
    </row>
    <row r="1473" spans="11:13">
      <c r="K1473" s="2" t="s">
        <v>5181</v>
      </c>
      <c r="L1473" s="2" t="s">
        <v>5182</v>
      </c>
      <c r="M1473" s="2">
        <f>IF(LEN(Tabella14[[#This Row],[OmniClass Number]])=11,1,IF(LEN(Tabella14[[#This Row],[OmniClass Number]])=14,2,IF(LEN(Tabella14[[#This Row],[OmniClass Number]])=17,3,4)))</f>
        <v>3</v>
      </c>
    </row>
    <row r="1474" spans="11:13">
      <c r="K1474" s="2" t="s">
        <v>5183</v>
      </c>
      <c r="L1474" s="2" t="s">
        <v>5184</v>
      </c>
      <c r="M1474" s="2">
        <f>IF(LEN(Tabella14[[#This Row],[OmniClass Number]])=11,1,IF(LEN(Tabella14[[#This Row],[OmniClass Number]])=14,2,IF(LEN(Tabella14[[#This Row],[OmniClass Number]])=17,3,4)))</f>
        <v>3</v>
      </c>
    </row>
    <row r="1475" spans="11:13">
      <c r="K1475" s="2" t="s">
        <v>5185</v>
      </c>
      <c r="L1475" s="2" t="s">
        <v>5186</v>
      </c>
      <c r="M1475" s="2">
        <f>IF(LEN(Tabella14[[#This Row],[OmniClass Number]])=11,1,IF(LEN(Tabella14[[#This Row],[OmniClass Number]])=14,2,IF(LEN(Tabella14[[#This Row],[OmniClass Number]])=17,3,4)))</f>
        <v>4</v>
      </c>
    </row>
    <row r="1476" spans="11:13">
      <c r="K1476" s="2" t="s">
        <v>5187</v>
      </c>
      <c r="L1476" s="2" t="s">
        <v>5188</v>
      </c>
      <c r="M1476" s="2">
        <f>IF(LEN(Tabella14[[#This Row],[OmniClass Number]])=11,1,IF(LEN(Tabella14[[#This Row],[OmniClass Number]])=14,2,IF(LEN(Tabella14[[#This Row],[OmniClass Number]])=17,3,4)))</f>
        <v>3</v>
      </c>
    </row>
    <row r="1477" spans="11:13">
      <c r="K1477" s="2" t="s">
        <v>5189</v>
      </c>
      <c r="L1477" s="2" t="s">
        <v>5190</v>
      </c>
      <c r="M1477" s="2">
        <f>IF(LEN(Tabella14[[#This Row],[OmniClass Number]])=11,1,IF(LEN(Tabella14[[#This Row],[OmniClass Number]])=14,2,IF(LEN(Tabella14[[#This Row],[OmniClass Number]])=17,3,4)))</f>
        <v>2</v>
      </c>
    </row>
    <row r="1478" spans="11:13">
      <c r="K1478" s="2" t="s">
        <v>5191</v>
      </c>
      <c r="L1478" s="2" t="s">
        <v>5192</v>
      </c>
      <c r="M1478" s="2">
        <f>IF(LEN(Tabella14[[#This Row],[OmniClass Number]])=11,1,IF(LEN(Tabella14[[#This Row],[OmniClass Number]])=14,2,IF(LEN(Tabella14[[#This Row],[OmniClass Number]])=17,3,4)))</f>
        <v>2</v>
      </c>
    </row>
    <row r="1479" spans="11:13">
      <c r="K1479" s="2" t="s">
        <v>5193</v>
      </c>
      <c r="L1479" s="2" t="s">
        <v>5194</v>
      </c>
      <c r="M1479" s="2">
        <f>IF(LEN(Tabella14[[#This Row],[OmniClass Number]])=11,1,IF(LEN(Tabella14[[#This Row],[OmniClass Number]])=14,2,IF(LEN(Tabella14[[#This Row],[OmniClass Number]])=17,3,4)))</f>
        <v>3</v>
      </c>
    </row>
    <row r="1480" spans="11:13">
      <c r="K1480" s="2" t="s">
        <v>5195</v>
      </c>
      <c r="L1480" s="2" t="s">
        <v>5196</v>
      </c>
      <c r="M1480" s="2">
        <f>IF(LEN(Tabella14[[#This Row],[OmniClass Number]])=11,1,IF(LEN(Tabella14[[#This Row],[OmniClass Number]])=14,2,IF(LEN(Tabella14[[#This Row],[OmniClass Number]])=17,3,4)))</f>
        <v>4</v>
      </c>
    </row>
    <row r="1481" spans="11:13">
      <c r="K1481" s="2" t="s">
        <v>5197</v>
      </c>
      <c r="L1481" s="2" t="s">
        <v>5198</v>
      </c>
      <c r="M1481" s="2">
        <f>IF(LEN(Tabella14[[#This Row],[OmniClass Number]])=11,1,IF(LEN(Tabella14[[#This Row],[OmniClass Number]])=14,2,IF(LEN(Tabella14[[#This Row],[OmniClass Number]])=17,3,4)))</f>
        <v>3</v>
      </c>
    </row>
    <row r="1482" spans="11:13">
      <c r="K1482" s="2" t="s">
        <v>5199</v>
      </c>
      <c r="L1482" s="2" t="s">
        <v>5200</v>
      </c>
      <c r="M1482" s="2">
        <f>IF(LEN(Tabella14[[#This Row],[OmniClass Number]])=11,1,IF(LEN(Tabella14[[#This Row],[OmniClass Number]])=14,2,IF(LEN(Tabella14[[#This Row],[OmniClass Number]])=17,3,4)))</f>
        <v>3</v>
      </c>
    </row>
    <row r="1483" spans="11:13">
      <c r="K1483" s="2" t="s">
        <v>5201</v>
      </c>
      <c r="L1483" s="2" t="s">
        <v>5202</v>
      </c>
      <c r="M1483" s="2">
        <f>IF(LEN(Tabella14[[#This Row],[OmniClass Number]])=11,1,IF(LEN(Tabella14[[#This Row],[OmniClass Number]])=14,2,IF(LEN(Tabella14[[#This Row],[OmniClass Number]])=17,3,4)))</f>
        <v>3</v>
      </c>
    </row>
    <row r="1484" spans="11:13">
      <c r="K1484" s="2" t="s">
        <v>5203</v>
      </c>
      <c r="L1484" s="2" t="s">
        <v>5204</v>
      </c>
      <c r="M1484" s="2">
        <f>IF(LEN(Tabella14[[#This Row],[OmniClass Number]])=11,1,IF(LEN(Tabella14[[#This Row],[OmniClass Number]])=14,2,IF(LEN(Tabella14[[#This Row],[OmniClass Number]])=17,3,4)))</f>
        <v>1</v>
      </c>
    </row>
    <row r="1485" spans="11:13">
      <c r="K1485" s="2" t="s">
        <v>5205</v>
      </c>
      <c r="L1485" s="2" t="s">
        <v>5206</v>
      </c>
      <c r="M1485" s="2">
        <f>IF(LEN(Tabella14[[#This Row],[OmniClass Number]])=11,1,IF(LEN(Tabella14[[#This Row],[OmniClass Number]])=14,2,IF(LEN(Tabella14[[#This Row],[OmniClass Number]])=17,3,4)))</f>
        <v>2</v>
      </c>
    </row>
    <row r="1486" spans="11:13">
      <c r="K1486" s="2" t="s">
        <v>5207</v>
      </c>
      <c r="L1486" s="2" t="s">
        <v>5208</v>
      </c>
      <c r="M1486" s="2">
        <f>IF(LEN(Tabella14[[#This Row],[OmniClass Number]])=11,1,IF(LEN(Tabella14[[#This Row],[OmniClass Number]])=14,2,IF(LEN(Tabella14[[#This Row],[OmniClass Number]])=17,3,4)))</f>
        <v>2</v>
      </c>
    </row>
    <row r="1487" spans="11:13">
      <c r="K1487" s="2" t="s">
        <v>5209</v>
      </c>
      <c r="L1487" s="2" t="s">
        <v>5210</v>
      </c>
      <c r="M1487" s="2">
        <f>IF(LEN(Tabella14[[#This Row],[OmniClass Number]])=11,1,IF(LEN(Tabella14[[#This Row],[OmniClass Number]])=14,2,IF(LEN(Tabella14[[#This Row],[OmniClass Number]])=17,3,4)))</f>
        <v>1</v>
      </c>
    </row>
    <row r="1488" spans="11:13">
      <c r="K1488" s="2" t="s">
        <v>5211</v>
      </c>
      <c r="L1488" s="2" t="s">
        <v>5212</v>
      </c>
      <c r="M1488" s="2">
        <f>IF(LEN(Tabella14[[#This Row],[OmniClass Number]])=11,1,IF(LEN(Tabella14[[#This Row],[OmniClass Number]])=14,2,IF(LEN(Tabella14[[#This Row],[OmniClass Number]])=17,3,4)))</f>
        <v>1</v>
      </c>
    </row>
    <row r="1489" spans="11:13">
      <c r="K1489" s="2" t="s">
        <v>5213</v>
      </c>
      <c r="L1489" s="2" t="s">
        <v>5214</v>
      </c>
      <c r="M1489" s="2">
        <f>IF(LEN(Tabella14[[#This Row],[OmniClass Number]])=11,1,IF(LEN(Tabella14[[#This Row],[OmniClass Number]])=14,2,IF(LEN(Tabella14[[#This Row],[OmniClass Number]])=17,3,4)))</f>
        <v>1</v>
      </c>
    </row>
    <row r="1490" spans="11:13">
      <c r="K1490" s="2" t="s">
        <v>5215</v>
      </c>
      <c r="L1490" s="2" t="s">
        <v>5216</v>
      </c>
      <c r="M1490" s="2">
        <f>IF(LEN(Tabella14[[#This Row],[OmniClass Number]])=11,1,IF(LEN(Tabella14[[#This Row],[OmniClass Number]])=14,2,IF(LEN(Tabella14[[#This Row],[OmniClass Number]])=17,3,4)))</f>
        <v>1</v>
      </c>
    </row>
    <row r="1491" spans="11:13">
      <c r="K1491" s="2" t="s">
        <v>5217</v>
      </c>
      <c r="L1491" s="2" t="s">
        <v>5218</v>
      </c>
      <c r="M1491" s="2">
        <f>IF(LEN(Tabella14[[#This Row],[OmniClass Number]])=11,1,IF(LEN(Tabella14[[#This Row],[OmniClass Number]])=14,2,IF(LEN(Tabella14[[#This Row],[OmniClass Number]])=17,3,4)))</f>
        <v>2</v>
      </c>
    </row>
    <row r="1492" spans="11:13">
      <c r="K1492" s="2" t="s">
        <v>5219</v>
      </c>
      <c r="L1492" s="2" t="s">
        <v>5220</v>
      </c>
      <c r="M1492" s="2">
        <f>IF(LEN(Tabella14[[#This Row],[OmniClass Number]])=11,1,IF(LEN(Tabella14[[#This Row],[OmniClass Number]])=14,2,IF(LEN(Tabella14[[#This Row],[OmniClass Number]])=17,3,4)))</f>
        <v>2</v>
      </c>
    </row>
    <row r="1493" spans="11:13">
      <c r="K1493" s="2" t="s">
        <v>5221</v>
      </c>
      <c r="L1493" s="2" t="s">
        <v>5222</v>
      </c>
      <c r="M1493" s="2">
        <f>IF(LEN(Tabella14[[#This Row],[OmniClass Number]])=11,1,IF(LEN(Tabella14[[#This Row],[OmniClass Number]])=14,2,IF(LEN(Tabella14[[#This Row],[OmniClass Number]])=17,3,4)))</f>
        <v>2</v>
      </c>
    </row>
    <row r="1494" spans="11:13">
      <c r="K1494" s="2" t="s">
        <v>5223</v>
      </c>
      <c r="L1494" s="2" t="s">
        <v>5224</v>
      </c>
      <c r="M1494" s="2">
        <f>IF(LEN(Tabella14[[#This Row],[OmniClass Number]])=11,1,IF(LEN(Tabella14[[#This Row],[OmniClass Number]])=14,2,IF(LEN(Tabella14[[#This Row],[OmniClass Number]])=17,3,4)))</f>
        <v>2</v>
      </c>
    </row>
    <row r="1495" spans="11:13">
      <c r="K1495" s="2" t="s">
        <v>5225</v>
      </c>
      <c r="L1495" s="2" t="s">
        <v>5226</v>
      </c>
      <c r="M1495" s="2">
        <f>IF(LEN(Tabella14[[#This Row],[OmniClass Number]])=11,1,IF(LEN(Tabella14[[#This Row],[OmniClass Number]])=14,2,IF(LEN(Tabella14[[#This Row],[OmniClass Number]])=17,3,4)))</f>
        <v>2</v>
      </c>
    </row>
    <row r="1496" spans="11:13">
      <c r="K1496" s="2" t="s">
        <v>5227</v>
      </c>
      <c r="L1496" s="2" t="s">
        <v>5228</v>
      </c>
      <c r="M1496" s="2">
        <f>IF(LEN(Tabella14[[#This Row],[OmniClass Number]])=11,1,IF(LEN(Tabella14[[#This Row],[OmniClass Number]])=14,2,IF(LEN(Tabella14[[#This Row],[OmniClass Number]])=17,3,4)))</f>
        <v>1</v>
      </c>
    </row>
    <row r="1497" spans="11:13">
      <c r="K1497" s="2" t="s">
        <v>5229</v>
      </c>
      <c r="L1497" s="2" t="s">
        <v>5230</v>
      </c>
      <c r="M1497" s="2">
        <f>IF(LEN(Tabella14[[#This Row],[OmniClass Number]])=11,1,IF(LEN(Tabella14[[#This Row],[OmniClass Number]])=14,2,IF(LEN(Tabella14[[#This Row],[OmniClass Number]])=17,3,4)))</f>
        <v>2</v>
      </c>
    </row>
    <row r="1498" spans="11:13">
      <c r="K1498" s="2" t="s">
        <v>5231</v>
      </c>
      <c r="L1498" s="2" t="s">
        <v>5232</v>
      </c>
      <c r="M1498" s="2">
        <f>IF(LEN(Tabella14[[#This Row],[OmniClass Number]])=11,1,IF(LEN(Tabella14[[#This Row],[OmniClass Number]])=14,2,IF(LEN(Tabella14[[#This Row],[OmniClass Number]])=17,3,4)))</f>
        <v>1</v>
      </c>
    </row>
    <row r="1499" spans="11:13">
      <c r="K1499" s="2" t="s">
        <v>5233</v>
      </c>
      <c r="L1499" s="2" t="s">
        <v>5234</v>
      </c>
      <c r="M1499" s="2">
        <f>IF(LEN(Tabella14[[#This Row],[OmniClass Number]])=11,1,IF(LEN(Tabella14[[#This Row],[OmniClass Number]])=14,2,IF(LEN(Tabella14[[#This Row],[OmniClass Number]])=17,3,4)))</f>
        <v>1</v>
      </c>
    </row>
    <row r="1500" spans="11:13">
      <c r="K1500" s="2" t="s">
        <v>5235</v>
      </c>
      <c r="L1500" s="2" t="s">
        <v>5236</v>
      </c>
      <c r="M1500" s="2">
        <f>IF(LEN(Tabella14[[#This Row],[OmniClass Number]])=11,1,IF(LEN(Tabella14[[#This Row],[OmniClass Number]])=14,2,IF(LEN(Tabella14[[#This Row],[OmniClass Number]])=17,3,4)))</f>
        <v>1</v>
      </c>
    </row>
    <row r="1501" spans="11:13">
      <c r="K1501" s="2" t="s">
        <v>5237</v>
      </c>
      <c r="L1501" s="2" t="s">
        <v>5238</v>
      </c>
      <c r="M1501" s="2">
        <f>IF(LEN(Tabella14[[#This Row],[OmniClass Number]])=11,1,IF(LEN(Tabella14[[#This Row],[OmniClass Number]])=14,2,IF(LEN(Tabella14[[#This Row],[OmniClass Number]])=17,3,4)))</f>
        <v>2</v>
      </c>
    </row>
    <row r="1502" spans="11:13">
      <c r="K1502" s="2" t="s">
        <v>5239</v>
      </c>
      <c r="L1502" s="2" t="s">
        <v>5240</v>
      </c>
      <c r="M1502" s="2">
        <f>IF(LEN(Tabella14[[#This Row],[OmniClass Number]])=11,1,IF(LEN(Tabella14[[#This Row],[OmniClass Number]])=14,2,IF(LEN(Tabella14[[#This Row],[OmniClass Number]])=17,3,4)))</f>
        <v>2</v>
      </c>
    </row>
    <row r="1503" spans="11:13">
      <c r="K1503" s="2" t="s">
        <v>5241</v>
      </c>
      <c r="L1503" s="2" t="s">
        <v>5242</v>
      </c>
      <c r="M1503" s="2">
        <f>IF(LEN(Tabella14[[#This Row],[OmniClass Number]])=11,1,IF(LEN(Tabella14[[#This Row],[OmniClass Number]])=14,2,IF(LEN(Tabella14[[#This Row],[OmniClass Number]])=17,3,4)))</f>
        <v>2</v>
      </c>
    </row>
    <row r="1504" spans="11:13">
      <c r="K1504" s="2" t="s">
        <v>5243</v>
      </c>
      <c r="L1504" s="2" t="s">
        <v>5244</v>
      </c>
      <c r="M1504" s="2">
        <f>IF(LEN(Tabella14[[#This Row],[OmniClass Number]])=11,1,IF(LEN(Tabella14[[#This Row],[OmniClass Number]])=14,2,IF(LEN(Tabella14[[#This Row],[OmniClass Number]])=17,3,4)))</f>
        <v>2</v>
      </c>
    </row>
    <row r="1505" spans="11:13">
      <c r="K1505" s="2" t="s">
        <v>5245</v>
      </c>
      <c r="L1505" s="2" t="s">
        <v>5246</v>
      </c>
      <c r="M1505" s="2">
        <f>IF(LEN(Tabella14[[#This Row],[OmniClass Number]])=11,1,IF(LEN(Tabella14[[#This Row],[OmniClass Number]])=14,2,IF(LEN(Tabella14[[#This Row],[OmniClass Number]])=17,3,4)))</f>
        <v>2</v>
      </c>
    </row>
    <row r="1506" spans="11:13">
      <c r="K1506" s="2" t="s">
        <v>5247</v>
      </c>
      <c r="L1506" s="2" t="s">
        <v>5248</v>
      </c>
      <c r="M1506" s="2">
        <f>IF(LEN(Tabella14[[#This Row],[OmniClass Number]])=11,1,IF(LEN(Tabella14[[#This Row],[OmniClass Number]])=14,2,IF(LEN(Tabella14[[#This Row],[OmniClass Number]])=17,3,4)))</f>
        <v>2</v>
      </c>
    </row>
    <row r="1507" spans="11:13">
      <c r="K1507" s="2" t="s">
        <v>5249</v>
      </c>
      <c r="L1507" s="2" t="s">
        <v>5250</v>
      </c>
      <c r="M1507" s="2">
        <f>IF(LEN(Tabella14[[#This Row],[OmniClass Number]])=11,1,IF(LEN(Tabella14[[#This Row],[OmniClass Number]])=14,2,IF(LEN(Tabella14[[#This Row],[OmniClass Number]])=17,3,4)))</f>
        <v>2</v>
      </c>
    </row>
    <row r="1508" spans="11:13">
      <c r="K1508" s="2" t="s">
        <v>5251</v>
      </c>
      <c r="L1508" s="2" t="s">
        <v>5252</v>
      </c>
      <c r="M1508" s="2">
        <f>IF(LEN(Tabella14[[#This Row],[OmniClass Number]])=11,1,IF(LEN(Tabella14[[#This Row],[OmniClass Number]])=14,2,IF(LEN(Tabella14[[#This Row],[OmniClass Number]])=17,3,4)))</f>
        <v>2</v>
      </c>
    </row>
    <row r="1509" spans="11:13">
      <c r="K1509" s="2" t="s">
        <v>5253</v>
      </c>
      <c r="L1509" s="2" t="s">
        <v>5254</v>
      </c>
      <c r="M1509" s="2">
        <f>IF(LEN(Tabella14[[#This Row],[OmniClass Number]])=11,1,IF(LEN(Tabella14[[#This Row],[OmniClass Number]])=14,2,IF(LEN(Tabella14[[#This Row],[OmniClass Number]])=17,3,4)))</f>
        <v>2</v>
      </c>
    </row>
    <row r="1510" spans="11:13">
      <c r="K1510" s="2" t="s">
        <v>5255</v>
      </c>
      <c r="L1510" s="2" t="s">
        <v>5256</v>
      </c>
      <c r="M1510" s="2">
        <f>IF(LEN(Tabella14[[#This Row],[OmniClass Number]])=11,1,IF(LEN(Tabella14[[#This Row],[OmniClass Number]])=14,2,IF(LEN(Tabella14[[#This Row],[OmniClass Number]])=17,3,4)))</f>
        <v>2</v>
      </c>
    </row>
    <row r="1511" spans="11:13">
      <c r="K1511" s="2" t="s">
        <v>5257</v>
      </c>
      <c r="L1511" s="2" t="s">
        <v>5258</v>
      </c>
      <c r="M1511" s="2">
        <f>IF(LEN(Tabella14[[#This Row],[OmniClass Number]])=11,1,IF(LEN(Tabella14[[#This Row],[OmniClass Number]])=14,2,IF(LEN(Tabella14[[#This Row],[OmniClass Number]])=17,3,4)))</f>
        <v>2</v>
      </c>
    </row>
    <row r="1512" spans="11:13">
      <c r="K1512" s="2" t="s">
        <v>5259</v>
      </c>
      <c r="L1512" s="2" t="s">
        <v>5260</v>
      </c>
      <c r="M1512" s="2">
        <f>IF(LEN(Tabella14[[#This Row],[OmniClass Number]])=11,1,IF(LEN(Tabella14[[#This Row],[OmniClass Number]])=14,2,IF(LEN(Tabella14[[#This Row],[OmniClass Number]])=17,3,4)))</f>
        <v>1</v>
      </c>
    </row>
    <row r="1513" spans="11:13">
      <c r="K1513" s="2" t="s">
        <v>5261</v>
      </c>
      <c r="L1513" s="2" t="s">
        <v>5262</v>
      </c>
      <c r="M1513" s="2">
        <f>IF(LEN(Tabella14[[#This Row],[OmniClass Number]])=11,1,IF(LEN(Tabella14[[#This Row],[OmniClass Number]])=14,2,IF(LEN(Tabella14[[#This Row],[OmniClass Number]])=17,3,4)))</f>
        <v>1</v>
      </c>
    </row>
    <row r="1514" spans="11:13">
      <c r="K1514" s="2" t="s">
        <v>5263</v>
      </c>
      <c r="L1514" s="2" t="s">
        <v>5264</v>
      </c>
      <c r="M1514" s="2">
        <f>IF(LEN(Tabella14[[#This Row],[OmniClass Number]])=11,1,IF(LEN(Tabella14[[#This Row],[OmniClass Number]])=14,2,IF(LEN(Tabella14[[#This Row],[OmniClass Number]])=17,3,4)))</f>
        <v>2</v>
      </c>
    </row>
    <row r="1515" spans="11:13">
      <c r="K1515" s="2" t="s">
        <v>5265</v>
      </c>
      <c r="L1515" s="2" t="s">
        <v>5266</v>
      </c>
      <c r="M1515" s="2">
        <f>IF(LEN(Tabella14[[#This Row],[OmniClass Number]])=11,1,IF(LEN(Tabella14[[#This Row],[OmniClass Number]])=14,2,IF(LEN(Tabella14[[#This Row],[OmniClass Number]])=17,3,4)))</f>
        <v>2</v>
      </c>
    </row>
    <row r="1516" spans="11:13">
      <c r="K1516" s="2" t="s">
        <v>5267</v>
      </c>
      <c r="L1516" s="2" t="s">
        <v>5268</v>
      </c>
      <c r="M1516" s="2">
        <f>IF(LEN(Tabella14[[#This Row],[OmniClass Number]])=11,1,IF(LEN(Tabella14[[#This Row],[OmniClass Number]])=14,2,IF(LEN(Tabella14[[#This Row],[OmniClass Number]])=17,3,4)))</f>
        <v>2</v>
      </c>
    </row>
    <row r="1517" spans="11:13">
      <c r="K1517" s="2" t="s">
        <v>5269</v>
      </c>
      <c r="L1517" s="2" t="s">
        <v>5270</v>
      </c>
      <c r="M1517" s="2">
        <f>IF(LEN(Tabella14[[#This Row],[OmniClass Number]])=11,1,IF(LEN(Tabella14[[#This Row],[OmniClass Number]])=14,2,IF(LEN(Tabella14[[#This Row],[OmniClass Number]])=17,3,4)))</f>
        <v>2</v>
      </c>
    </row>
    <row r="1518" spans="11:13">
      <c r="K1518" s="2" t="s">
        <v>5271</v>
      </c>
      <c r="L1518" s="2" t="s">
        <v>5272</v>
      </c>
      <c r="M1518" s="2">
        <f>IF(LEN(Tabella14[[#This Row],[OmniClass Number]])=11,1,IF(LEN(Tabella14[[#This Row],[OmniClass Number]])=14,2,IF(LEN(Tabella14[[#This Row],[OmniClass Number]])=17,3,4)))</f>
        <v>2</v>
      </c>
    </row>
    <row r="1519" spans="11:13">
      <c r="K1519" s="2" t="s">
        <v>5273</v>
      </c>
      <c r="L1519" s="2" t="s">
        <v>5274</v>
      </c>
      <c r="M1519" s="2">
        <f>IF(LEN(Tabella14[[#This Row],[OmniClass Number]])=11,1,IF(LEN(Tabella14[[#This Row],[OmniClass Number]])=14,2,IF(LEN(Tabella14[[#This Row],[OmniClass Number]])=17,3,4)))</f>
        <v>2</v>
      </c>
    </row>
    <row r="1520" spans="11:13">
      <c r="K1520" s="2" t="s">
        <v>5275</v>
      </c>
      <c r="L1520" s="2" t="s">
        <v>5276</v>
      </c>
      <c r="M1520" s="2">
        <f>IF(LEN(Tabella14[[#This Row],[OmniClass Number]])=11,1,IF(LEN(Tabella14[[#This Row],[OmniClass Number]])=14,2,IF(LEN(Tabella14[[#This Row],[OmniClass Number]])=17,3,4)))</f>
        <v>2</v>
      </c>
    </row>
    <row r="1521" spans="11:13">
      <c r="K1521" s="2" t="s">
        <v>5277</v>
      </c>
      <c r="L1521" s="2" t="s">
        <v>5278</v>
      </c>
      <c r="M1521" s="2">
        <f>IF(LEN(Tabella14[[#This Row],[OmniClass Number]])=11,1,IF(LEN(Tabella14[[#This Row],[OmniClass Number]])=14,2,IF(LEN(Tabella14[[#This Row],[OmniClass Number]])=17,3,4)))</f>
        <v>2</v>
      </c>
    </row>
    <row r="1522" spans="11:13">
      <c r="K1522" s="2" t="s">
        <v>5279</v>
      </c>
      <c r="L1522" s="2" t="s">
        <v>5280</v>
      </c>
      <c r="M1522" s="2">
        <f>IF(LEN(Tabella14[[#This Row],[OmniClass Number]])=11,1,IF(LEN(Tabella14[[#This Row],[OmniClass Number]])=14,2,IF(LEN(Tabella14[[#This Row],[OmniClass Number]])=17,3,4)))</f>
        <v>2</v>
      </c>
    </row>
    <row r="1523" spans="11:13">
      <c r="K1523" s="2" t="s">
        <v>5281</v>
      </c>
      <c r="L1523" s="2" t="s">
        <v>5282</v>
      </c>
      <c r="M1523" s="2">
        <f>IF(LEN(Tabella14[[#This Row],[OmniClass Number]])=11,1,IF(LEN(Tabella14[[#This Row],[OmniClass Number]])=14,2,IF(LEN(Tabella14[[#This Row],[OmniClass Number]])=17,3,4)))</f>
        <v>2</v>
      </c>
    </row>
    <row r="1524" spans="11:13">
      <c r="K1524" s="2" t="s">
        <v>5283</v>
      </c>
      <c r="L1524" s="2" t="s">
        <v>5284</v>
      </c>
      <c r="M1524" s="2">
        <f>IF(LEN(Tabella14[[#This Row],[OmniClass Number]])=11,1,IF(LEN(Tabella14[[#This Row],[OmniClass Number]])=14,2,IF(LEN(Tabella14[[#This Row],[OmniClass Number]])=17,3,4)))</f>
        <v>2</v>
      </c>
    </row>
    <row r="1525" spans="11:13">
      <c r="K1525" s="2" t="s">
        <v>5285</v>
      </c>
      <c r="L1525" s="2" t="s">
        <v>5286</v>
      </c>
      <c r="M1525" s="2">
        <f>IF(LEN(Tabella14[[#This Row],[OmniClass Number]])=11,1,IF(LEN(Tabella14[[#This Row],[OmniClass Number]])=14,2,IF(LEN(Tabella14[[#This Row],[OmniClass Number]])=17,3,4)))</f>
        <v>1</v>
      </c>
    </row>
    <row r="1526" spans="11:13">
      <c r="K1526" s="2" t="s">
        <v>5287</v>
      </c>
      <c r="L1526" s="2" t="s">
        <v>5288</v>
      </c>
      <c r="M1526" s="2">
        <f>IF(LEN(Tabella14[[#This Row],[OmniClass Number]])=11,1,IF(LEN(Tabella14[[#This Row],[OmniClass Number]])=14,2,IF(LEN(Tabella14[[#This Row],[OmniClass Number]])=17,3,4)))</f>
        <v>1</v>
      </c>
    </row>
    <row r="1527" spans="11:13">
      <c r="K1527" s="2" t="s">
        <v>5289</v>
      </c>
      <c r="L1527" s="2" t="s">
        <v>5290</v>
      </c>
      <c r="M1527" s="2">
        <f>IF(LEN(Tabella14[[#This Row],[OmniClass Number]])=11,1,IF(LEN(Tabella14[[#This Row],[OmniClass Number]])=14,2,IF(LEN(Tabella14[[#This Row],[OmniClass Number]])=17,3,4)))</f>
        <v>2</v>
      </c>
    </row>
    <row r="1528" spans="11:13">
      <c r="K1528" s="2" t="s">
        <v>5291</v>
      </c>
      <c r="L1528" s="2" t="s">
        <v>5292</v>
      </c>
      <c r="M1528" s="2">
        <f>IF(LEN(Tabella14[[#This Row],[OmniClass Number]])=11,1,IF(LEN(Tabella14[[#This Row],[OmniClass Number]])=14,2,IF(LEN(Tabella14[[#This Row],[OmniClass Number]])=17,3,4)))</f>
        <v>2</v>
      </c>
    </row>
    <row r="1529" spans="11:13">
      <c r="K1529" s="2" t="s">
        <v>5293</v>
      </c>
      <c r="L1529" s="2" t="s">
        <v>5294</v>
      </c>
      <c r="M1529" s="2">
        <f>IF(LEN(Tabella14[[#This Row],[OmniClass Number]])=11,1,IF(LEN(Tabella14[[#This Row],[OmniClass Number]])=14,2,IF(LEN(Tabella14[[#This Row],[OmniClass Number]])=17,3,4)))</f>
        <v>2</v>
      </c>
    </row>
    <row r="1530" spans="11:13">
      <c r="K1530" s="2" t="s">
        <v>5295</v>
      </c>
      <c r="L1530" s="2" t="s">
        <v>5296</v>
      </c>
      <c r="M1530" s="2">
        <f>IF(LEN(Tabella14[[#This Row],[OmniClass Number]])=11,1,IF(LEN(Tabella14[[#This Row],[OmniClass Number]])=14,2,IF(LEN(Tabella14[[#This Row],[OmniClass Number]])=17,3,4)))</f>
        <v>2</v>
      </c>
    </row>
    <row r="1531" spans="11:13">
      <c r="K1531" s="2" t="s">
        <v>5297</v>
      </c>
      <c r="L1531" s="2" t="s">
        <v>5298</v>
      </c>
      <c r="M1531" s="2">
        <f>IF(LEN(Tabella14[[#This Row],[OmniClass Number]])=11,1,IF(LEN(Tabella14[[#This Row],[OmniClass Number]])=14,2,IF(LEN(Tabella14[[#This Row],[OmniClass Number]])=17,3,4)))</f>
        <v>2</v>
      </c>
    </row>
    <row r="1532" spans="11:13">
      <c r="K1532" s="2" t="s">
        <v>5299</v>
      </c>
      <c r="L1532" s="2" t="s">
        <v>5300</v>
      </c>
      <c r="M1532" s="2">
        <f>IF(LEN(Tabella14[[#This Row],[OmniClass Number]])=11,1,IF(LEN(Tabella14[[#This Row],[OmniClass Number]])=14,2,IF(LEN(Tabella14[[#This Row],[OmniClass Number]])=17,3,4)))</f>
        <v>2</v>
      </c>
    </row>
    <row r="1533" spans="11:13">
      <c r="K1533" s="2" t="s">
        <v>5301</v>
      </c>
      <c r="L1533" s="2" t="s">
        <v>5302</v>
      </c>
      <c r="M1533" s="2">
        <f>IF(LEN(Tabella14[[#This Row],[OmniClass Number]])=11,1,IF(LEN(Tabella14[[#This Row],[OmniClass Number]])=14,2,IF(LEN(Tabella14[[#This Row],[OmniClass Number]])=17,3,4)))</f>
        <v>2</v>
      </c>
    </row>
    <row r="1534" spans="11:13">
      <c r="K1534" s="2" t="s">
        <v>5303</v>
      </c>
      <c r="L1534" s="2" t="s">
        <v>5304</v>
      </c>
      <c r="M1534" s="2">
        <f>IF(LEN(Tabella14[[#This Row],[OmniClass Number]])=11,1,IF(LEN(Tabella14[[#This Row],[OmniClass Number]])=14,2,IF(LEN(Tabella14[[#This Row],[OmniClass Number]])=17,3,4)))</f>
        <v>2</v>
      </c>
    </row>
    <row r="1535" spans="11:13">
      <c r="K1535" s="2" t="s">
        <v>1707</v>
      </c>
      <c r="L1535" s="2" t="s">
        <v>5305</v>
      </c>
      <c r="M1535" s="2">
        <f>IF(LEN(Tabella14[[#This Row],[OmniClass Number]])=11,1,IF(LEN(Tabella14[[#This Row],[OmniClass Number]])=14,2,IF(LEN(Tabella14[[#This Row],[OmniClass Number]])=17,3,4)))</f>
        <v>1</v>
      </c>
    </row>
    <row r="1536" spans="11:13">
      <c r="K1536" s="2" t="s">
        <v>5306</v>
      </c>
      <c r="L1536" s="2" t="s">
        <v>5307</v>
      </c>
      <c r="M1536" s="2">
        <f>IF(LEN(Tabella14[[#This Row],[OmniClass Number]])=11,1,IF(LEN(Tabella14[[#This Row],[OmniClass Number]])=14,2,IF(LEN(Tabella14[[#This Row],[OmniClass Number]])=17,3,4)))</f>
        <v>2</v>
      </c>
    </row>
    <row r="1537" spans="11:13">
      <c r="K1537" s="2" t="s">
        <v>5308</v>
      </c>
      <c r="L1537" s="2" t="s">
        <v>5309</v>
      </c>
      <c r="M1537" s="2">
        <f>IF(LEN(Tabella14[[#This Row],[OmniClass Number]])=11,1,IF(LEN(Tabella14[[#This Row],[OmniClass Number]])=14,2,IF(LEN(Tabella14[[#This Row],[OmniClass Number]])=17,3,4)))</f>
        <v>2</v>
      </c>
    </row>
    <row r="1538" spans="11:13">
      <c r="K1538" s="2" t="s">
        <v>5310</v>
      </c>
      <c r="L1538" s="2" t="s">
        <v>5311</v>
      </c>
      <c r="M1538" s="2">
        <f>IF(LEN(Tabella14[[#This Row],[OmniClass Number]])=11,1,IF(LEN(Tabella14[[#This Row],[OmniClass Number]])=14,2,IF(LEN(Tabella14[[#This Row],[OmniClass Number]])=17,3,4)))</f>
        <v>2</v>
      </c>
    </row>
    <row r="1539" spans="11:13">
      <c r="K1539" s="2" t="s">
        <v>5312</v>
      </c>
      <c r="L1539" s="2" t="s">
        <v>5313</v>
      </c>
      <c r="M1539" s="2">
        <f>IF(LEN(Tabella14[[#This Row],[OmniClass Number]])=11,1,IF(LEN(Tabella14[[#This Row],[OmniClass Number]])=14,2,IF(LEN(Tabella14[[#This Row],[OmniClass Number]])=17,3,4)))</f>
        <v>2</v>
      </c>
    </row>
    <row r="1540" spans="11:13">
      <c r="K1540" s="2" t="s">
        <v>5314</v>
      </c>
      <c r="L1540" s="2" t="s">
        <v>5315</v>
      </c>
      <c r="M1540" s="2">
        <f>IF(LEN(Tabella14[[#This Row],[OmniClass Number]])=11,1,IF(LEN(Tabella14[[#This Row],[OmniClass Number]])=14,2,IF(LEN(Tabella14[[#This Row],[OmniClass Number]])=17,3,4)))</f>
        <v>2</v>
      </c>
    </row>
    <row r="1541" spans="11:13">
      <c r="K1541" s="2" t="s">
        <v>5316</v>
      </c>
      <c r="L1541" s="2" t="s">
        <v>5317</v>
      </c>
      <c r="M1541" s="2">
        <f>IF(LEN(Tabella14[[#This Row],[OmniClass Number]])=11,1,IF(LEN(Tabella14[[#This Row],[OmniClass Number]])=14,2,IF(LEN(Tabella14[[#This Row],[OmniClass Number]])=17,3,4)))</f>
        <v>2</v>
      </c>
    </row>
    <row r="1542" spans="11:13">
      <c r="K1542" s="2" t="s">
        <v>5318</v>
      </c>
      <c r="L1542" s="2" t="s">
        <v>5319</v>
      </c>
      <c r="M1542" s="2">
        <f>IF(LEN(Tabella14[[#This Row],[OmniClass Number]])=11,1,IF(LEN(Tabella14[[#This Row],[OmniClass Number]])=14,2,IF(LEN(Tabella14[[#This Row],[OmniClass Number]])=17,3,4)))</f>
        <v>2</v>
      </c>
    </row>
    <row r="1543" spans="11:13">
      <c r="K1543" s="2" t="s">
        <v>5320</v>
      </c>
      <c r="L1543" s="2" t="s">
        <v>5321</v>
      </c>
      <c r="M1543" s="2">
        <f>IF(LEN(Tabella14[[#This Row],[OmniClass Number]])=11,1,IF(LEN(Tabella14[[#This Row],[OmniClass Number]])=14,2,IF(LEN(Tabella14[[#This Row],[OmniClass Number]])=17,3,4)))</f>
        <v>1</v>
      </c>
    </row>
    <row r="1544" spans="11:13">
      <c r="K1544" s="2" t="s">
        <v>5322</v>
      </c>
      <c r="L1544" s="2" t="s">
        <v>5323</v>
      </c>
      <c r="M1544" s="2">
        <f>IF(LEN(Tabella14[[#This Row],[OmniClass Number]])=11,1,IF(LEN(Tabella14[[#This Row],[OmniClass Number]])=14,2,IF(LEN(Tabella14[[#This Row],[OmniClass Number]])=17,3,4)))</f>
        <v>2</v>
      </c>
    </row>
    <row r="1545" spans="11:13">
      <c r="K1545" s="2" t="s">
        <v>5324</v>
      </c>
      <c r="L1545" s="2" t="s">
        <v>5325</v>
      </c>
      <c r="M1545" s="2">
        <f>IF(LEN(Tabella14[[#This Row],[OmniClass Number]])=11,1,IF(LEN(Tabella14[[#This Row],[OmniClass Number]])=14,2,IF(LEN(Tabella14[[#This Row],[OmniClass Number]])=17,3,4)))</f>
        <v>3</v>
      </c>
    </row>
    <row r="1546" spans="11:13">
      <c r="K1546" s="2" t="s">
        <v>5326</v>
      </c>
      <c r="L1546" s="2" t="s">
        <v>5327</v>
      </c>
      <c r="M1546" s="2">
        <f>IF(LEN(Tabella14[[#This Row],[OmniClass Number]])=11,1,IF(LEN(Tabella14[[#This Row],[OmniClass Number]])=14,2,IF(LEN(Tabella14[[#This Row],[OmniClass Number]])=17,3,4)))</f>
        <v>1</v>
      </c>
    </row>
    <row r="1547" spans="11:13">
      <c r="K1547" s="2" t="s">
        <v>5328</v>
      </c>
      <c r="L1547" s="2" t="s">
        <v>5329</v>
      </c>
      <c r="M1547" s="2">
        <f>IF(LEN(Tabella14[[#This Row],[OmniClass Number]])=11,1,IF(LEN(Tabella14[[#This Row],[OmniClass Number]])=14,2,IF(LEN(Tabella14[[#This Row],[OmniClass Number]])=17,3,4)))</f>
        <v>2</v>
      </c>
    </row>
    <row r="1548" spans="11:13">
      <c r="K1548" s="2" t="s">
        <v>5330</v>
      </c>
      <c r="L1548" s="2" t="s">
        <v>5331</v>
      </c>
      <c r="M1548" s="2">
        <f>IF(LEN(Tabella14[[#This Row],[OmniClass Number]])=11,1,IF(LEN(Tabella14[[#This Row],[OmniClass Number]])=14,2,IF(LEN(Tabella14[[#This Row],[OmniClass Number]])=17,3,4)))</f>
        <v>1</v>
      </c>
    </row>
    <row r="1549" spans="11:13">
      <c r="K1549" s="2" t="s">
        <v>5332</v>
      </c>
      <c r="L1549" s="2" t="s">
        <v>5333</v>
      </c>
      <c r="M1549" s="2">
        <f>IF(LEN(Tabella14[[#This Row],[OmniClass Number]])=11,1,IF(LEN(Tabella14[[#This Row],[OmniClass Number]])=14,2,IF(LEN(Tabella14[[#This Row],[OmniClass Number]])=17,3,4)))</f>
        <v>2</v>
      </c>
    </row>
    <row r="1550" spans="11:13">
      <c r="K1550" s="2" t="s">
        <v>5334</v>
      </c>
      <c r="L1550" s="2" t="s">
        <v>5335</v>
      </c>
      <c r="M1550" s="2">
        <f>IF(LEN(Tabella14[[#This Row],[OmniClass Number]])=11,1,IF(LEN(Tabella14[[#This Row],[OmniClass Number]])=14,2,IF(LEN(Tabella14[[#This Row],[OmniClass Number]])=17,3,4)))</f>
        <v>2</v>
      </c>
    </row>
    <row r="1551" spans="11:13">
      <c r="K1551" s="2" t="s">
        <v>5336</v>
      </c>
      <c r="L1551" s="2" t="s">
        <v>5337</v>
      </c>
      <c r="M1551" s="2">
        <f>IF(LEN(Tabella14[[#This Row],[OmniClass Number]])=11,1,IF(LEN(Tabella14[[#This Row],[OmniClass Number]])=14,2,IF(LEN(Tabella14[[#This Row],[OmniClass Number]])=17,3,4)))</f>
        <v>3</v>
      </c>
    </row>
    <row r="1552" spans="11:13">
      <c r="K1552" s="2" t="s">
        <v>5338</v>
      </c>
      <c r="L1552" s="2" t="s">
        <v>5339</v>
      </c>
      <c r="M1552" s="2">
        <f>IF(LEN(Tabella14[[#This Row],[OmniClass Number]])=11,1,IF(LEN(Tabella14[[#This Row],[OmniClass Number]])=14,2,IF(LEN(Tabella14[[#This Row],[OmniClass Number]])=17,3,4)))</f>
        <v>3</v>
      </c>
    </row>
    <row r="1553" spans="11:13">
      <c r="K1553" s="2" t="s">
        <v>5340</v>
      </c>
      <c r="L1553" s="2" t="s">
        <v>5341</v>
      </c>
      <c r="M1553" s="2">
        <f>IF(LEN(Tabella14[[#This Row],[OmniClass Number]])=11,1,IF(LEN(Tabella14[[#This Row],[OmniClass Number]])=14,2,IF(LEN(Tabella14[[#This Row],[OmniClass Number]])=17,3,4)))</f>
        <v>2</v>
      </c>
    </row>
    <row r="1554" spans="11:13">
      <c r="K1554" s="2" t="s">
        <v>5342</v>
      </c>
      <c r="L1554" s="2" t="s">
        <v>5343</v>
      </c>
      <c r="M1554" s="2">
        <f>IF(LEN(Tabella14[[#This Row],[OmniClass Number]])=11,1,IF(LEN(Tabella14[[#This Row],[OmniClass Number]])=14,2,IF(LEN(Tabella14[[#This Row],[OmniClass Number]])=17,3,4)))</f>
        <v>1</v>
      </c>
    </row>
    <row r="1555" spans="11:13">
      <c r="K1555" s="2" t="s">
        <v>5344</v>
      </c>
      <c r="L1555" s="2" t="s">
        <v>5345</v>
      </c>
      <c r="M1555" s="2">
        <f>IF(LEN(Tabella14[[#This Row],[OmniClass Number]])=11,1,IF(LEN(Tabella14[[#This Row],[OmniClass Number]])=14,2,IF(LEN(Tabella14[[#This Row],[OmniClass Number]])=17,3,4)))</f>
        <v>1</v>
      </c>
    </row>
    <row r="1556" spans="11:13">
      <c r="K1556" s="2" t="s">
        <v>5346</v>
      </c>
      <c r="L1556" s="2" t="s">
        <v>5347</v>
      </c>
      <c r="M1556" s="2">
        <f>IF(LEN(Tabella14[[#This Row],[OmniClass Number]])=11,1,IF(LEN(Tabella14[[#This Row],[OmniClass Number]])=14,2,IF(LEN(Tabella14[[#This Row],[OmniClass Number]])=17,3,4)))</f>
        <v>2</v>
      </c>
    </row>
    <row r="1557" spans="11:13">
      <c r="K1557" s="2" t="s">
        <v>5348</v>
      </c>
      <c r="L1557" s="2" t="s">
        <v>5349</v>
      </c>
      <c r="M1557" s="2">
        <f>IF(LEN(Tabella14[[#This Row],[OmniClass Number]])=11,1,IF(LEN(Tabella14[[#This Row],[OmniClass Number]])=14,2,IF(LEN(Tabella14[[#This Row],[OmniClass Number]])=17,3,4)))</f>
        <v>3</v>
      </c>
    </row>
    <row r="1558" spans="11:13">
      <c r="K1558" s="2" t="s">
        <v>1755</v>
      </c>
      <c r="L1558" s="2" t="s">
        <v>5350</v>
      </c>
      <c r="M1558" s="2">
        <f>IF(LEN(Tabella14[[#This Row],[OmniClass Number]])=11,1,IF(LEN(Tabella14[[#This Row],[OmniClass Number]])=14,2,IF(LEN(Tabella14[[#This Row],[OmniClass Number]])=17,3,4)))</f>
        <v>3</v>
      </c>
    </row>
    <row r="1559" spans="11:13">
      <c r="K1559" s="2" t="s">
        <v>5351</v>
      </c>
      <c r="L1559" s="2" t="s">
        <v>5352</v>
      </c>
      <c r="M1559" s="2">
        <f>IF(LEN(Tabella14[[#This Row],[OmniClass Number]])=11,1,IF(LEN(Tabella14[[#This Row],[OmniClass Number]])=14,2,IF(LEN(Tabella14[[#This Row],[OmniClass Number]])=17,3,4)))</f>
        <v>2</v>
      </c>
    </row>
    <row r="1560" spans="11:13">
      <c r="K1560" s="2" t="s">
        <v>5353</v>
      </c>
      <c r="L1560" s="2" t="s">
        <v>5354</v>
      </c>
      <c r="M1560" s="2">
        <f>IF(LEN(Tabella14[[#This Row],[OmniClass Number]])=11,1,IF(LEN(Tabella14[[#This Row],[OmniClass Number]])=14,2,IF(LEN(Tabella14[[#This Row],[OmniClass Number]])=17,3,4)))</f>
        <v>1</v>
      </c>
    </row>
    <row r="1561" spans="11:13">
      <c r="K1561" s="2" t="s">
        <v>5355</v>
      </c>
      <c r="L1561" s="2" t="s">
        <v>5356</v>
      </c>
      <c r="M1561" s="2">
        <f>IF(LEN(Tabella14[[#This Row],[OmniClass Number]])=11,1,IF(LEN(Tabella14[[#This Row],[OmniClass Number]])=14,2,IF(LEN(Tabella14[[#This Row],[OmniClass Number]])=17,3,4)))</f>
        <v>2</v>
      </c>
    </row>
    <row r="1562" spans="11:13">
      <c r="K1562" s="2" t="s">
        <v>5357</v>
      </c>
      <c r="L1562" s="2" t="s">
        <v>5358</v>
      </c>
      <c r="M1562" s="2">
        <f>IF(LEN(Tabella14[[#This Row],[OmniClass Number]])=11,1,IF(LEN(Tabella14[[#This Row],[OmniClass Number]])=14,2,IF(LEN(Tabella14[[#This Row],[OmniClass Number]])=17,3,4)))</f>
        <v>2</v>
      </c>
    </row>
    <row r="1563" spans="11:13">
      <c r="K1563" s="2" t="s">
        <v>5359</v>
      </c>
      <c r="L1563" s="2" t="s">
        <v>5360</v>
      </c>
      <c r="M1563" s="2">
        <f>IF(LEN(Tabella14[[#This Row],[OmniClass Number]])=11,1,IF(LEN(Tabella14[[#This Row],[OmniClass Number]])=14,2,IF(LEN(Tabella14[[#This Row],[OmniClass Number]])=17,3,4)))</f>
        <v>2</v>
      </c>
    </row>
    <row r="1564" spans="11:13">
      <c r="K1564" s="2" t="s">
        <v>5361</v>
      </c>
      <c r="L1564" s="2" t="s">
        <v>5362</v>
      </c>
      <c r="M1564" s="2">
        <f>IF(LEN(Tabella14[[#This Row],[OmniClass Number]])=11,1,IF(LEN(Tabella14[[#This Row],[OmniClass Number]])=14,2,IF(LEN(Tabella14[[#This Row],[OmniClass Number]])=17,3,4)))</f>
        <v>3</v>
      </c>
    </row>
    <row r="1565" spans="11:13">
      <c r="K1565" s="2" t="s">
        <v>5363</v>
      </c>
      <c r="L1565" s="2" t="s">
        <v>5364</v>
      </c>
      <c r="M1565" s="2">
        <f>IF(LEN(Tabella14[[#This Row],[OmniClass Number]])=11,1,IF(LEN(Tabella14[[#This Row],[OmniClass Number]])=14,2,IF(LEN(Tabella14[[#This Row],[OmniClass Number]])=17,3,4)))</f>
        <v>2</v>
      </c>
    </row>
    <row r="1566" spans="11:13">
      <c r="K1566" s="2" t="s">
        <v>5365</v>
      </c>
      <c r="L1566" s="2" t="s">
        <v>5366</v>
      </c>
      <c r="M1566" s="2">
        <f>IF(LEN(Tabella14[[#This Row],[OmniClass Number]])=11,1,IF(LEN(Tabella14[[#This Row],[OmniClass Number]])=14,2,IF(LEN(Tabella14[[#This Row],[OmniClass Number]])=17,3,4)))</f>
        <v>1</v>
      </c>
    </row>
    <row r="1567" spans="11:13">
      <c r="K1567" s="2" t="s">
        <v>5367</v>
      </c>
      <c r="L1567" s="2" t="s">
        <v>5368</v>
      </c>
      <c r="M1567" s="2">
        <f>IF(LEN(Tabella14[[#This Row],[OmniClass Number]])=11,1,IF(LEN(Tabella14[[#This Row],[OmniClass Number]])=14,2,IF(LEN(Tabella14[[#This Row],[OmniClass Number]])=17,3,4)))</f>
        <v>2</v>
      </c>
    </row>
    <row r="1568" spans="11:13">
      <c r="K1568" s="2" t="s">
        <v>5369</v>
      </c>
      <c r="L1568" s="2" t="s">
        <v>5370</v>
      </c>
      <c r="M1568" s="2">
        <f>IF(LEN(Tabella14[[#This Row],[OmniClass Number]])=11,1,IF(LEN(Tabella14[[#This Row],[OmniClass Number]])=14,2,IF(LEN(Tabella14[[#This Row],[OmniClass Number]])=17,3,4)))</f>
        <v>3</v>
      </c>
    </row>
    <row r="1569" spans="11:13">
      <c r="K1569" s="2" t="s">
        <v>5371</v>
      </c>
      <c r="L1569" s="2" t="s">
        <v>5372</v>
      </c>
      <c r="M1569" s="2">
        <f>IF(LEN(Tabella14[[#This Row],[OmniClass Number]])=11,1,IF(LEN(Tabella14[[#This Row],[OmniClass Number]])=14,2,IF(LEN(Tabella14[[#This Row],[OmniClass Number]])=17,3,4)))</f>
        <v>3</v>
      </c>
    </row>
    <row r="1570" spans="11:13">
      <c r="K1570" s="2" t="s">
        <v>5373</v>
      </c>
      <c r="L1570" s="2" t="s">
        <v>5374</v>
      </c>
      <c r="M1570" s="2">
        <f>IF(LEN(Tabella14[[#This Row],[OmniClass Number]])=11,1,IF(LEN(Tabella14[[#This Row],[OmniClass Number]])=14,2,IF(LEN(Tabella14[[#This Row],[OmniClass Number]])=17,3,4)))</f>
        <v>3</v>
      </c>
    </row>
    <row r="1571" spans="11:13">
      <c r="K1571" s="2" t="s">
        <v>5375</v>
      </c>
      <c r="L1571" s="2" t="s">
        <v>5376</v>
      </c>
      <c r="M1571" s="2">
        <f>IF(LEN(Tabella14[[#This Row],[OmniClass Number]])=11,1,IF(LEN(Tabella14[[#This Row],[OmniClass Number]])=14,2,IF(LEN(Tabella14[[#This Row],[OmniClass Number]])=17,3,4)))</f>
        <v>3</v>
      </c>
    </row>
    <row r="1572" spans="11:13">
      <c r="K1572" s="2" t="s">
        <v>5377</v>
      </c>
      <c r="L1572" s="2" t="s">
        <v>5378</v>
      </c>
      <c r="M1572" s="2">
        <f>IF(LEN(Tabella14[[#This Row],[OmniClass Number]])=11,1,IF(LEN(Tabella14[[#This Row],[OmniClass Number]])=14,2,IF(LEN(Tabella14[[#This Row],[OmniClass Number]])=17,3,4)))</f>
        <v>3</v>
      </c>
    </row>
    <row r="1573" spans="11:13">
      <c r="K1573" s="2" t="s">
        <v>5379</v>
      </c>
      <c r="L1573" s="2" t="s">
        <v>5380</v>
      </c>
      <c r="M1573" s="2">
        <f>IF(LEN(Tabella14[[#This Row],[OmniClass Number]])=11,1,IF(LEN(Tabella14[[#This Row],[OmniClass Number]])=14,2,IF(LEN(Tabella14[[#This Row],[OmniClass Number]])=17,3,4)))</f>
        <v>3</v>
      </c>
    </row>
    <row r="1574" spans="11:13">
      <c r="K1574" s="2" t="s">
        <v>5381</v>
      </c>
      <c r="L1574" s="2" t="s">
        <v>5382</v>
      </c>
      <c r="M1574" s="2">
        <f>IF(LEN(Tabella14[[#This Row],[OmniClass Number]])=11,1,IF(LEN(Tabella14[[#This Row],[OmniClass Number]])=14,2,IF(LEN(Tabella14[[#This Row],[OmniClass Number]])=17,3,4)))</f>
        <v>3</v>
      </c>
    </row>
    <row r="1575" spans="11:13">
      <c r="K1575" s="2" t="s">
        <v>5383</v>
      </c>
      <c r="L1575" s="2" t="s">
        <v>5384</v>
      </c>
      <c r="M1575" s="2">
        <f>IF(LEN(Tabella14[[#This Row],[OmniClass Number]])=11,1,IF(LEN(Tabella14[[#This Row],[OmniClass Number]])=14,2,IF(LEN(Tabella14[[#This Row],[OmniClass Number]])=17,3,4)))</f>
        <v>3</v>
      </c>
    </row>
    <row r="1576" spans="11:13">
      <c r="K1576" s="2" t="s">
        <v>5385</v>
      </c>
      <c r="L1576" s="2" t="s">
        <v>5386</v>
      </c>
      <c r="M1576" s="2">
        <f>IF(LEN(Tabella14[[#This Row],[OmniClass Number]])=11,1,IF(LEN(Tabella14[[#This Row],[OmniClass Number]])=14,2,IF(LEN(Tabella14[[#This Row],[OmniClass Number]])=17,3,4)))</f>
        <v>3</v>
      </c>
    </row>
    <row r="1577" spans="11:13">
      <c r="K1577" s="2" t="s">
        <v>5387</v>
      </c>
      <c r="L1577" s="2" t="s">
        <v>5388</v>
      </c>
      <c r="M1577" s="2">
        <f>IF(LEN(Tabella14[[#This Row],[OmniClass Number]])=11,1,IF(LEN(Tabella14[[#This Row],[OmniClass Number]])=14,2,IF(LEN(Tabella14[[#This Row],[OmniClass Number]])=17,3,4)))</f>
        <v>3</v>
      </c>
    </row>
    <row r="1578" spans="11:13">
      <c r="K1578" s="2" t="s">
        <v>5389</v>
      </c>
      <c r="L1578" s="2" t="s">
        <v>5390</v>
      </c>
      <c r="M1578" s="2">
        <f>IF(LEN(Tabella14[[#This Row],[OmniClass Number]])=11,1,IF(LEN(Tabella14[[#This Row],[OmniClass Number]])=14,2,IF(LEN(Tabella14[[#This Row],[OmniClass Number]])=17,3,4)))</f>
        <v>3</v>
      </c>
    </row>
    <row r="1579" spans="11:13">
      <c r="K1579" s="2" t="s">
        <v>5391</v>
      </c>
      <c r="L1579" s="2" t="s">
        <v>5392</v>
      </c>
      <c r="M1579" s="2">
        <f>IF(LEN(Tabella14[[#This Row],[OmniClass Number]])=11,1,IF(LEN(Tabella14[[#This Row],[OmniClass Number]])=14,2,IF(LEN(Tabella14[[#This Row],[OmniClass Number]])=17,3,4)))</f>
        <v>2</v>
      </c>
    </row>
    <row r="1580" spans="11:13">
      <c r="K1580" s="2" t="s">
        <v>5393</v>
      </c>
      <c r="L1580" s="2" t="s">
        <v>5394</v>
      </c>
      <c r="M1580" s="2">
        <f>IF(LEN(Tabella14[[#This Row],[OmniClass Number]])=11,1,IF(LEN(Tabella14[[#This Row],[OmniClass Number]])=14,2,IF(LEN(Tabella14[[#This Row],[OmniClass Number]])=17,3,4)))</f>
        <v>3</v>
      </c>
    </row>
    <row r="1581" spans="11:13">
      <c r="K1581" s="2" t="s">
        <v>5395</v>
      </c>
      <c r="L1581" s="2" t="s">
        <v>5396</v>
      </c>
      <c r="M1581" s="2">
        <f>IF(LEN(Tabella14[[#This Row],[OmniClass Number]])=11,1,IF(LEN(Tabella14[[#This Row],[OmniClass Number]])=14,2,IF(LEN(Tabella14[[#This Row],[OmniClass Number]])=17,3,4)))</f>
        <v>3</v>
      </c>
    </row>
    <row r="1582" spans="11:13">
      <c r="K1582" s="2" t="s">
        <v>5397</v>
      </c>
      <c r="L1582" s="2" t="s">
        <v>5398</v>
      </c>
      <c r="M1582" s="2">
        <f>IF(LEN(Tabella14[[#This Row],[OmniClass Number]])=11,1,IF(LEN(Tabella14[[#This Row],[OmniClass Number]])=14,2,IF(LEN(Tabella14[[#This Row],[OmniClass Number]])=17,3,4)))</f>
        <v>3</v>
      </c>
    </row>
    <row r="1583" spans="11:13">
      <c r="K1583" s="2" t="s">
        <v>5399</v>
      </c>
      <c r="L1583" s="2" t="s">
        <v>5400</v>
      </c>
      <c r="M1583" s="2">
        <f>IF(LEN(Tabella14[[#This Row],[OmniClass Number]])=11,1,IF(LEN(Tabella14[[#This Row],[OmniClass Number]])=14,2,IF(LEN(Tabella14[[#This Row],[OmniClass Number]])=17,3,4)))</f>
        <v>3</v>
      </c>
    </row>
    <row r="1584" spans="11:13">
      <c r="K1584" s="2" t="s">
        <v>5401</v>
      </c>
      <c r="L1584" s="2" t="s">
        <v>5402</v>
      </c>
      <c r="M1584" s="2">
        <f>IF(LEN(Tabella14[[#This Row],[OmniClass Number]])=11,1,IF(LEN(Tabella14[[#This Row],[OmniClass Number]])=14,2,IF(LEN(Tabella14[[#This Row],[OmniClass Number]])=17,3,4)))</f>
        <v>3</v>
      </c>
    </row>
    <row r="1585" spans="11:13">
      <c r="K1585" s="2" t="s">
        <v>5403</v>
      </c>
      <c r="L1585" s="2" t="s">
        <v>5404</v>
      </c>
      <c r="M1585" s="2">
        <f>IF(LEN(Tabella14[[#This Row],[OmniClass Number]])=11,1,IF(LEN(Tabella14[[#This Row],[OmniClass Number]])=14,2,IF(LEN(Tabella14[[#This Row],[OmniClass Number]])=17,3,4)))</f>
        <v>3</v>
      </c>
    </row>
    <row r="1586" spans="11:13">
      <c r="K1586" s="2" t="s">
        <v>5405</v>
      </c>
      <c r="L1586" s="2" t="s">
        <v>5406</v>
      </c>
      <c r="M1586" s="2">
        <f>IF(LEN(Tabella14[[#This Row],[OmniClass Number]])=11,1,IF(LEN(Tabella14[[#This Row],[OmniClass Number]])=14,2,IF(LEN(Tabella14[[#This Row],[OmniClass Number]])=17,3,4)))</f>
        <v>3</v>
      </c>
    </row>
    <row r="1587" spans="11:13">
      <c r="K1587" s="2" t="s">
        <v>5407</v>
      </c>
      <c r="L1587" s="2" t="s">
        <v>5408</v>
      </c>
      <c r="M1587" s="2">
        <f>IF(LEN(Tabella14[[#This Row],[OmniClass Number]])=11,1,IF(LEN(Tabella14[[#This Row],[OmniClass Number]])=14,2,IF(LEN(Tabella14[[#This Row],[OmniClass Number]])=17,3,4)))</f>
        <v>2</v>
      </c>
    </row>
    <row r="1588" spans="11:13">
      <c r="K1588" s="2" t="s">
        <v>5409</v>
      </c>
      <c r="L1588" s="2" t="s">
        <v>5410</v>
      </c>
      <c r="M1588" s="2">
        <f>IF(LEN(Tabella14[[#This Row],[OmniClass Number]])=11,1,IF(LEN(Tabella14[[#This Row],[OmniClass Number]])=14,2,IF(LEN(Tabella14[[#This Row],[OmniClass Number]])=17,3,4)))</f>
        <v>2</v>
      </c>
    </row>
    <row r="1589" spans="11:13">
      <c r="K1589" s="2" t="s">
        <v>5411</v>
      </c>
      <c r="L1589" s="2" t="s">
        <v>5412</v>
      </c>
      <c r="M1589" s="2">
        <f>IF(LEN(Tabella14[[#This Row],[OmniClass Number]])=11,1,IF(LEN(Tabella14[[#This Row],[OmniClass Number]])=14,2,IF(LEN(Tabella14[[#This Row],[OmniClass Number]])=17,3,4)))</f>
        <v>2</v>
      </c>
    </row>
    <row r="1590" spans="11:13">
      <c r="K1590" s="2" t="s">
        <v>5413</v>
      </c>
      <c r="L1590" s="2" t="s">
        <v>5414</v>
      </c>
      <c r="M1590" s="2">
        <f>IF(LEN(Tabella14[[#This Row],[OmniClass Number]])=11,1,IF(LEN(Tabella14[[#This Row],[OmniClass Number]])=14,2,IF(LEN(Tabella14[[#This Row],[OmniClass Number]])=17,3,4)))</f>
        <v>1</v>
      </c>
    </row>
    <row r="1591" spans="11:13">
      <c r="K1591" s="2" t="s">
        <v>5415</v>
      </c>
      <c r="L1591" s="2" t="s">
        <v>5416</v>
      </c>
      <c r="M1591" s="2">
        <f>IF(LEN(Tabella14[[#This Row],[OmniClass Number]])=11,1,IF(LEN(Tabella14[[#This Row],[OmniClass Number]])=14,2,IF(LEN(Tabella14[[#This Row],[OmniClass Number]])=17,3,4)))</f>
        <v>2</v>
      </c>
    </row>
    <row r="1592" spans="11:13">
      <c r="K1592" s="2" t="s">
        <v>5417</v>
      </c>
      <c r="L1592" s="2" t="s">
        <v>5418</v>
      </c>
      <c r="M1592" s="2">
        <f>IF(LEN(Tabella14[[#This Row],[OmniClass Number]])=11,1,IF(LEN(Tabella14[[#This Row],[OmniClass Number]])=14,2,IF(LEN(Tabella14[[#This Row],[OmniClass Number]])=17,3,4)))</f>
        <v>3</v>
      </c>
    </row>
    <row r="1593" spans="11:13">
      <c r="K1593" s="2" t="s">
        <v>5419</v>
      </c>
      <c r="L1593" s="2" t="s">
        <v>5420</v>
      </c>
      <c r="M1593" s="2">
        <f>IF(LEN(Tabella14[[#This Row],[OmniClass Number]])=11,1,IF(LEN(Tabella14[[#This Row],[OmniClass Number]])=14,2,IF(LEN(Tabella14[[#This Row],[OmniClass Number]])=17,3,4)))</f>
        <v>3</v>
      </c>
    </row>
    <row r="1594" spans="11:13">
      <c r="K1594" s="2" t="s">
        <v>5421</v>
      </c>
      <c r="L1594" s="2" t="s">
        <v>5422</v>
      </c>
      <c r="M1594" s="2">
        <f>IF(LEN(Tabella14[[#This Row],[OmniClass Number]])=11,1,IF(LEN(Tabella14[[#This Row],[OmniClass Number]])=14,2,IF(LEN(Tabella14[[#This Row],[OmniClass Number]])=17,3,4)))</f>
        <v>3</v>
      </c>
    </row>
    <row r="1595" spans="11:13">
      <c r="K1595" s="2" t="s">
        <v>5423</v>
      </c>
      <c r="L1595" s="2" t="s">
        <v>5424</v>
      </c>
      <c r="M1595" s="2">
        <f>IF(LEN(Tabella14[[#This Row],[OmniClass Number]])=11,1,IF(LEN(Tabella14[[#This Row],[OmniClass Number]])=14,2,IF(LEN(Tabella14[[#This Row],[OmniClass Number]])=17,3,4)))</f>
        <v>2</v>
      </c>
    </row>
    <row r="1596" spans="11:13">
      <c r="K1596" s="2" t="s">
        <v>5425</v>
      </c>
      <c r="L1596" s="2" t="s">
        <v>5426</v>
      </c>
      <c r="M1596" s="2">
        <f>IF(LEN(Tabella14[[#This Row],[OmniClass Number]])=11,1,IF(LEN(Tabella14[[#This Row],[OmniClass Number]])=14,2,IF(LEN(Tabella14[[#This Row],[OmniClass Number]])=17,3,4)))</f>
        <v>3</v>
      </c>
    </row>
    <row r="1597" spans="11:13">
      <c r="K1597" s="2" t="s">
        <v>5427</v>
      </c>
      <c r="L1597" s="2" t="s">
        <v>5428</v>
      </c>
      <c r="M1597" s="2">
        <f>IF(LEN(Tabella14[[#This Row],[OmniClass Number]])=11,1,IF(LEN(Tabella14[[#This Row],[OmniClass Number]])=14,2,IF(LEN(Tabella14[[#This Row],[OmniClass Number]])=17,3,4)))</f>
        <v>3</v>
      </c>
    </row>
    <row r="1598" spans="11:13">
      <c r="K1598" s="2" t="s">
        <v>5429</v>
      </c>
      <c r="L1598" s="2" t="s">
        <v>5430</v>
      </c>
      <c r="M1598" s="2">
        <f>IF(LEN(Tabella14[[#This Row],[OmniClass Number]])=11,1,IF(LEN(Tabella14[[#This Row],[OmniClass Number]])=14,2,IF(LEN(Tabella14[[#This Row],[OmniClass Number]])=17,3,4)))</f>
        <v>3</v>
      </c>
    </row>
    <row r="1599" spans="11:13">
      <c r="K1599" s="2" t="s">
        <v>5431</v>
      </c>
      <c r="L1599" s="2" t="s">
        <v>5432</v>
      </c>
      <c r="M1599" s="2">
        <f>IF(LEN(Tabella14[[#This Row],[OmniClass Number]])=11,1,IF(LEN(Tabella14[[#This Row],[OmniClass Number]])=14,2,IF(LEN(Tabella14[[#This Row],[OmniClass Number]])=17,3,4)))</f>
        <v>2</v>
      </c>
    </row>
    <row r="1600" spans="11:13">
      <c r="K1600" s="2" t="s">
        <v>5433</v>
      </c>
      <c r="L1600" s="2" t="s">
        <v>5434</v>
      </c>
      <c r="M1600" s="2">
        <f>IF(LEN(Tabella14[[#This Row],[OmniClass Number]])=11,1,IF(LEN(Tabella14[[#This Row],[OmniClass Number]])=14,2,IF(LEN(Tabella14[[#This Row],[OmniClass Number]])=17,3,4)))</f>
        <v>3</v>
      </c>
    </row>
    <row r="1601" spans="11:13">
      <c r="K1601" s="2" t="s">
        <v>5435</v>
      </c>
      <c r="L1601" s="2" t="s">
        <v>5436</v>
      </c>
      <c r="M1601" s="2">
        <f>IF(LEN(Tabella14[[#This Row],[OmniClass Number]])=11,1,IF(LEN(Tabella14[[#This Row],[OmniClass Number]])=14,2,IF(LEN(Tabella14[[#This Row],[OmniClass Number]])=17,3,4)))</f>
        <v>3</v>
      </c>
    </row>
    <row r="1602" spans="11:13">
      <c r="K1602" s="2" t="s">
        <v>5437</v>
      </c>
      <c r="L1602" s="2" t="s">
        <v>5438</v>
      </c>
      <c r="M1602" s="2">
        <f>IF(LEN(Tabella14[[#This Row],[OmniClass Number]])=11,1,IF(LEN(Tabella14[[#This Row],[OmniClass Number]])=14,2,IF(LEN(Tabella14[[#This Row],[OmniClass Number]])=17,3,4)))</f>
        <v>3</v>
      </c>
    </row>
    <row r="1603" spans="11:13">
      <c r="K1603" s="2" t="s">
        <v>5439</v>
      </c>
      <c r="L1603" s="2" t="s">
        <v>5440</v>
      </c>
      <c r="M1603" s="2">
        <f>IF(LEN(Tabella14[[#This Row],[OmniClass Number]])=11,1,IF(LEN(Tabella14[[#This Row],[OmniClass Number]])=14,2,IF(LEN(Tabella14[[#This Row],[OmniClass Number]])=17,3,4)))</f>
        <v>2</v>
      </c>
    </row>
    <row r="1604" spans="11:13">
      <c r="K1604" s="2" t="s">
        <v>5441</v>
      </c>
      <c r="L1604" s="2" t="s">
        <v>5442</v>
      </c>
      <c r="M1604" s="2">
        <f>IF(LEN(Tabella14[[#This Row],[OmniClass Number]])=11,1,IF(LEN(Tabella14[[#This Row],[OmniClass Number]])=14,2,IF(LEN(Tabella14[[#This Row],[OmniClass Number]])=17,3,4)))</f>
        <v>1</v>
      </c>
    </row>
    <row r="1605" spans="11:13">
      <c r="K1605" s="2" t="s">
        <v>5443</v>
      </c>
      <c r="L1605" s="2" t="s">
        <v>5444</v>
      </c>
      <c r="M1605" s="2">
        <f>IF(LEN(Tabella14[[#This Row],[OmniClass Number]])=11,1,IF(LEN(Tabella14[[#This Row],[OmniClass Number]])=14,2,IF(LEN(Tabella14[[#This Row],[OmniClass Number]])=17,3,4)))</f>
        <v>1</v>
      </c>
    </row>
    <row r="1606" spans="11:13">
      <c r="K1606" s="2" t="s">
        <v>5445</v>
      </c>
      <c r="L1606" s="2" t="s">
        <v>5446</v>
      </c>
      <c r="M1606" s="2">
        <f>IF(LEN(Tabella14[[#This Row],[OmniClass Number]])=11,1,IF(LEN(Tabella14[[#This Row],[OmniClass Number]])=14,2,IF(LEN(Tabella14[[#This Row],[OmniClass Number]])=17,3,4)))</f>
        <v>1</v>
      </c>
    </row>
    <row r="1607" spans="11:13">
      <c r="K1607" s="2" t="s">
        <v>5447</v>
      </c>
      <c r="L1607" s="2" t="s">
        <v>5448</v>
      </c>
      <c r="M1607" s="2">
        <f>IF(LEN(Tabella14[[#This Row],[OmniClass Number]])=11,1,IF(LEN(Tabella14[[#This Row],[OmniClass Number]])=14,2,IF(LEN(Tabella14[[#This Row],[OmniClass Number]])=17,3,4)))</f>
        <v>1</v>
      </c>
    </row>
    <row r="1608" spans="11:13">
      <c r="K1608" s="2" t="s">
        <v>5449</v>
      </c>
      <c r="L1608" s="2" t="s">
        <v>5450</v>
      </c>
      <c r="M1608" s="2">
        <f>IF(LEN(Tabella14[[#This Row],[OmniClass Number]])=11,1,IF(LEN(Tabella14[[#This Row],[OmniClass Number]])=14,2,IF(LEN(Tabella14[[#This Row],[OmniClass Number]])=17,3,4)))</f>
        <v>2</v>
      </c>
    </row>
    <row r="1609" spans="11:13">
      <c r="K1609" s="2" t="s">
        <v>5451</v>
      </c>
      <c r="L1609" s="2" t="s">
        <v>5452</v>
      </c>
      <c r="M1609" s="2">
        <f>IF(LEN(Tabella14[[#This Row],[OmniClass Number]])=11,1,IF(LEN(Tabella14[[#This Row],[OmniClass Number]])=14,2,IF(LEN(Tabella14[[#This Row],[OmniClass Number]])=17,3,4)))</f>
        <v>2</v>
      </c>
    </row>
    <row r="1610" spans="11:13">
      <c r="K1610" s="2" t="s">
        <v>5453</v>
      </c>
      <c r="L1610" s="2" t="s">
        <v>5454</v>
      </c>
      <c r="M1610" s="2">
        <f>IF(LEN(Tabella14[[#This Row],[OmniClass Number]])=11,1,IF(LEN(Tabella14[[#This Row],[OmniClass Number]])=14,2,IF(LEN(Tabella14[[#This Row],[OmniClass Number]])=17,3,4)))</f>
        <v>2</v>
      </c>
    </row>
    <row r="1611" spans="11:13">
      <c r="K1611" s="2" t="s">
        <v>5455</v>
      </c>
      <c r="L1611" s="2" t="s">
        <v>5456</v>
      </c>
      <c r="M1611" s="2">
        <f>IF(LEN(Tabella14[[#This Row],[OmniClass Number]])=11,1,IF(LEN(Tabella14[[#This Row],[OmniClass Number]])=14,2,IF(LEN(Tabella14[[#This Row],[OmniClass Number]])=17,3,4)))</f>
        <v>2</v>
      </c>
    </row>
    <row r="1612" spans="11:13">
      <c r="K1612" s="2" t="s">
        <v>5457</v>
      </c>
      <c r="L1612" s="2" t="s">
        <v>5458</v>
      </c>
      <c r="M1612" s="2">
        <f>IF(LEN(Tabella14[[#This Row],[OmniClass Number]])=11,1,IF(LEN(Tabella14[[#This Row],[OmniClass Number]])=14,2,IF(LEN(Tabella14[[#This Row],[OmniClass Number]])=17,3,4)))</f>
        <v>2</v>
      </c>
    </row>
    <row r="1613" spans="11:13">
      <c r="K1613" s="2" t="s">
        <v>5459</v>
      </c>
      <c r="L1613" s="2" t="s">
        <v>5460</v>
      </c>
      <c r="M1613" s="2">
        <f>IF(LEN(Tabella14[[#This Row],[OmniClass Number]])=11,1,IF(LEN(Tabella14[[#This Row],[OmniClass Number]])=14,2,IF(LEN(Tabella14[[#This Row],[OmniClass Number]])=17,3,4)))</f>
        <v>2</v>
      </c>
    </row>
    <row r="1614" spans="11:13">
      <c r="K1614" s="2" t="s">
        <v>5461</v>
      </c>
      <c r="L1614" s="2" t="s">
        <v>5462</v>
      </c>
      <c r="M1614" s="2">
        <f>IF(LEN(Tabella14[[#This Row],[OmniClass Number]])=11,1,IF(LEN(Tabella14[[#This Row],[OmniClass Number]])=14,2,IF(LEN(Tabella14[[#This Row],[OmniClass Number]])=17,3,4)))</f>
        <v>1</v>
      </c>
    </row>
    <row r="1615" spans="11:13">
      <c r="K1615" s="2" t="s">
        <v>5463</v>
      </c>
      <c r="L1615" s="2" t="s">
        <v>5464</v>
      </c>
      <c r="M1615" s="2">
        <f>IF(LEN(Tabella14[[#This Row],[OmniClass Number]])=11,1,IF(LEN(Tabella14[[#This Row],[OmniClass Number]])=14,2,IF(LEN(Tabella14[[#This Row],[OmniClass Number]])=17,3,4)))</f>
        <v>2</v>
      </c>
    </row>
    <row r="1616" spans="11:13">
      <c r="K1616" s="2" t="s">
        <v>5465</v>
      </c>
      <c r="L1616" s="2" t="s">
        <v>5466</v>
      </c>
      <c r="M1616" s="2">
        <f>IF(LEN(Tabella14[[#This Row],[OmniClass Number]])=11,1,IF(LEN(Tabella14[[#This Row],[OmniClass Number]])=14,2,IF(LEN(Tabella14[[#This Row],[OmniClass Number]])=17,3,4)))</f>
        <v>2</v>
      </c>
    </row>
    <row r="1617" spans="11:13">
      <c r="K1617" s="2" t="s">
        <v>5467</v>
      </c>
      <c r="L1617" s="2" t="s">
        <v>5468</v>
      </c>
      <c r="M1617" s="2">
        <f>IF(LEN(Tabella14[[#This Row],[OmniClass Number]])=11,1,IF(LEN(Tabella14[[#This Row],[OmniClass Number]])=14,2,IF(LEN(Tabella14[[#This Row],[OmniClass Number]])=17,3,4)))</f>
        <v>2</v>
      </c>
    </row>
    <row r="1618" spans="11:13">
      <c r="K1618" s="2" t="s">
        <v>5469</v>
      </c>
      <c r="L1618" s="2" t="s">
        <v>5470</v>
      </c>
      <c r="M1618" s="2">
        <f>IF(LEN(Tabella14[[#This Row],[OmniClass Number]])=11,1,IF(LEN(Tabella14[[#This Row],[OmniClass Number]])=14,2,IF(LEN(Tabella14[[#This Row],[OmniClass Number]])=17,3,4)))</f>
        <v>2</v>
      </c>
    </row>
    <row r="1619" spans="11:13">
      <c r="K1619" s="2" t="s">
        <v>5471</v>
      </c>
      <c r="L1619" s="2" t="s">
        <v>5472</v>
      </c>
      <c r="M1619" s="2">
        <f>IF(LEN(Tabella14[[#This Row],[OmniClass Number]])=11,1,IF(LEN(Tabella14[[#This Row],[OmniClass Number]])=14,2,IF(LEN(Tabella14[[#This Row],[OmniClass Number]])=17,3,4)))</f>
        <v>2</v>
      </c>
    </row>
    <row r="1620" spans="11:13">
      <c r="K1620" s="2" t="s">
        <v>5473</v>
      </c>
      <c r="L1620" s="2" t="s">
        <v>5474</v>
      </c>
      <c r="M1620" s="2">
        <f>IF(LEN(Tabella14[[#This Row],[OmniClass Number]])=11,1,IF(LEN(Tabella14[[#This Row],[OmniClass Number]])=14,2,IF(LEN(Tabella14[[#This Row],[OmniClass Number]])=17,3,4)))</f>
        <v>2</v>
      </c>
    </row>
    <row r="1621" spans="11:13">
      <c r="K1621" s="2" t="s">
        <v>5475</v>
      </c>
      <c r="L1621" s="2" t="s">
        <v>5476</v>
      </c>
      <c r="M1621" s="2">
        <f>IF(LEN(Tabella14[[#This Row],[OmniClass Number]])=11,1,IF(LEN(Tabella14[[#This Row],[OmniClass Number]])=14,2,IF(LEN(Tabella14[[#This Row],[OmniClass Number]])=17,3,4)))</f>
        <v>2</v>
      </c>
    </row>
    <row r="1622" spans="11:13">
      <c r="K1622" s="2" t="s">
        <v>5477</v>
      </c>
      <c r="L1622" s="2" t="s">
        <v>5478</v>
      </c>
      <c r="M1622" s="2">
        <f>IF(LEN(Tabella14[[#This Row],[OmniClass Number]])=11,1,IF(LEN(Tabella14[[#This Row],[OmniClass Number]])=14,2,IF(LEN(Tabella14[[#This Row],[OmniClass Number]])=17,3,4)))</f>
        <v>2</v>
      </c>
    </row>
    <row r="1623" spans="11:13">
      <c r="K1623" s="2" t="s">
        <v>5479</v>
      </c>
      <c r="L1623" s="2" t="s">
        <v>5480</v>
      </c>
      <c r="M1623" s="2">
        <f>IF(LEN(Tabella14[[#This Row],[OmniClass Number]])=11,1,IF(LEN(Tabella14[[#This Row],[OmniClass Number]])=14,2,IF(LEN(Tabella14[[#This Row],[OmniClass Number]])=17,3,4)))</f>
        <v>1</v>
      </c>
    </row>
    <row r="1624" spans="11:13">
      <c r="K1624" s="2" t="s">
        <v>5481</v>
      </c>
      <c r="L1624" s="2" t="s">
        <v>5482</v>
      </c>
      <c r="M1624" s="2">
        <f>IF(LEN(Tabella14[[#This Row],[OmniClass Number]])=11,1,IF(LEN(Tabella14[[#This Row],[OmniClass Number]])=14,2,IF(LEN(Tabella14[[#This Row],[OmniClass Number]])=17,3,4)))</f>
        <v>1</v>
      </c>
    </row>
    <row r="1625" spans="11:13">
      <c r="K1625" s="2" t="s">
        <v>5483</v>
      </c>
      <c r="L1625" s="2" t="s">
        <v>5484</v>
      </c>
      <c r="M1625" s="2">
        <f>IF(LEN(Tabella14[[#This Row],[OmniClass Number]])=11,1,IF(LEN(Tabella14[[#This Row],[OmniClass Number]])=14,2,IF(LEN(Tabella14[[#This Row],[OmniClass Number]])=17,3,4)))</f>
        <v>2</v>
      </c>
    </row>
    <row r="1626" spans="11:13">
      <c r="K1626" s="2" t="s">
        <v>5485</v>
      </c>
      <c r="L1626" s="2" t="s">
        <v>5486</v>
      </c>
      <c r="M1626" s="2">
        <f>IF(LEN(Tabella14[[#This Row],[OmniClass Number]])=11,1,IF(LEN(Tabella14[[#This Row],[OmniClass Number]])=14,2,IF(LEN(Tabella14[[#This Row],[OmniClass Number]])=17,3,4)))</f>
        <v>2</v>
      </c>
    </row>
    <row r="1627" spans="11:13">
      <c r="K1627" s="2" t="s">
        <v>5487</v>
      </c>
      <c r="L1627" s="2" t="s">
        <v>5488</v>
      </c>
      <c r="M1627" s="2">
        <f>IF(LEN(Tabella14[[#This Row],[OmniClass Number]])=11,1,IF(LEN(Tabella14[[#This Row],[OmniClass Number]])=14,2,IF(LEN(Tabella14[[#This Row],[OmniClass Number]])=17,3,4)))</f>
        <v>2</v>
      </c>
    </row>
    <row r="1628" spans="11:13">
      <c r="K1628" s="2" t="s">
        <v>5489</v>
      </c>
      <c r="L1628" s="2" t="s">
        <v>5490</v>
      </c>
      <c r="M1628" s="2">
        <f>IF(LEN(Tabella14[[#This Row],[OmniClass Number]])=11,1,IF(LEN(Tabella14[[#This Row],[OmniClass Number]])=14,2,IF(LEN(Tabella14[[#This Row],[OmniClass Number]])=17,3,4)))</f>
        <v>2</v>
      </c>
    </row>
    <row r="1629" spans="11:13">
      <c r="K1629" s="2" t="s">
        <v>5491</v>
      </c>
      <c r="L1629" s="2" t="s">
        <v>5492</v>
      </c>
      <c r="M1629" s="2">
        <f>IF(LEN(Tabella14[[#This Row],[OmniClass Number]])=11,1,IF(LEN(Tabella14[[#This Row],[OmniClass Number]])=14,2,IF(LEN(Tabella14[[#This Row],[OmniClass Number]])=17,3,4)))</f>
        <v>2</v>
      </c>
    </row>
    <row r="1630" spans="11:13">
      <c r="K1630" s="2" t="s">
        <v>5493</v>
      </c>
      <c r="L1630" s="2" t="s">
        <v>5494</v>
      </c>
      <c r="M1630" s="2">
        <f>IF(LEN(Tabella14[[#This Row],[OmniClass Number]])=11,1,IF(LEN(Tabella14[[#This Row],[OmniClass Number]])=14,2,IF(LEN(Tabella14[[#This Row],[OmniClass Number]])=17,3,4)))</f>
        <v>2</v>
      </c>
    </row>
    <row r="1631" spans="11:13">
      <c r="K1631" s="2" t="s">
        <v>5495</v>
      </c>
      <c r="L1631" s="2" t="s">
        <v>5496</v>
      </c>
      <c r="M1631" s="2">
        <f>IF(LEN(Tabella14[[#This Row],[OmniClass Number]])=11,1,IF(LEN(Tabella14[[#This Row],[OmniClass Number]])=14,2,IF(LEN(Tabella14[[#This Row],[OmniClass Number]])=17,3,4)))</f>
        <v>1</v>
      </c>
    </row>
    <row r="1632" spans="11:13">
      <c r="K1632" s="2" t="s">
        <v>5497</v>
      </c>
      <c r="L1632" s="2" t="s">
        <v>5498</v>
      </c>
      <c r="M1632" s="2">
        <f>IF(LEN(Tabella14[[#This Row],[OmniClass Number]])=11,1,IF(LEN(Tabella14[[#This Row],[OmniClass Number]])=14,2,IF(LEN(Tabella14[[#This Row],[OmniClass Number]])=17,3,4)))</f>
        <v>2</v>
      </c>
    </row>
    <row r="1633" spans="11:13">
      <c r="K1633" s="2" t="s">
        <v>5499</v>
      </c>
      <c r="L1633" s="2" t="s">
        <v>5500</v>
      </c>
      <c r="M1633" s="2">
        <f>IF(LEN(Tabella14[[#This Row],[OmniClass Number]])=11,1,IF(LEN(Tabella14[[#This Row],[OmniClass Number]])=14,2,IF(LEN(Tabella14[[#This Row],[OmniClass Number]])=17,3,4)))</f>
        <v>3</v>
      </c>
    </row>
    <row r="1634" spans="11:13">
      <c r="K1634" s="2" t="s">
        <v>5501</v>
      </c>
      <c r="L1634" s="2" t="s">
        <v>5502</v>
      </c>
      <c r="M1634" s="2">
        <f>IF(LEN(Tabella14[[#This Row],[OmniClass Number]])=11,1,IF(LEN(Tabella14[[#This Row],[OmniClass Number]])=14,2,IF(LEN(Tabella14[[#This Row],[OmniClass Number]])=17,3,4)))</f>
        <v>3</v>
      </c>
    </row>
    <row r="1635" spans="11:13">
      <c r="K1635" s="2" t="s">
        <v>5503</v>
      </c>
      <c r="L1635" s="2" t="s">
        <v>5504</v>
      </c>
      <c r="M1635" s="2">
        <f>IF(LEN(Tabella14[[#This Row],[OmniClass Number]])=11,1,IF(LEN(Tabella14[[#This Row],[OmniClass Number]])=14,2,IF(LEN(Tabella14[[#This Row],[OmniClass Number]])=17,3,4)))</f>
        <v>2</v>
      </c>
    </row>
    <row r="1636" spans="11:13">
      <c r="K1636" s="2" t="s">
        <v>5505</v>
      </c>
      <c r="L1636" s="2" t="s">
        <v>5506</v>
      </c>
      <c r="M1636" s="2">
        <f>IF(LEN(Tabella14[[#This Row],[OmniClass Number]])=11,1,IF(LEN(Tabella14[[#This Row],[OmniClass Number]])=14,2,IF(LEN(Tabella14[[#This Row],[OmniClass Number]])=17,3,4)))</f>
        <v>3</v>
      </c>
    </row>
    <row r="1637" spans="11:13">
      <c r="K1637" s="2" t="s">
        <v>5507</v>
      </c>
      <c r="L1637" s="2" t="s">
        <v>5508</v>
      </c>
      <c r="M1637" s="2">
        <f>IF(LEN(Tabella14[[#This Row],[OmniClass Number]])=11,1,IF(LEN(Tabella14[[#This Row],[OmniClass Number]])=14,2,IF(LEN(Tabella14[[#This Row],[OmniClass Number]])=17,3,4)))</f>
        <v>1</v>
      </c>
    </row>
    <row r="1638" spans="11:13">
      <c r="K1638" s="2" t="s">
        <v>5509</v>
      </c>
      <c r="L1638" s="2" t="s">
        <v>5510</v>
      </c>
      <c r="M1638" s="2">
        <f>IF(LEN(Tabella14[[#This Row],[OmniClass Number]])=11,1,IF(LEN(Tabella14[[#This Row],[OmniClass Number]])=14,2,IF(LEN(Tabella14[[#This Row],[OmniClass Number]])=17,3,4)))</f>
        <v>1</v>
      </c>
    </row>
    <row r="1639" spans="11:13">
      <c r="K1639" s="2" t="s">
        <v>5511</v>
      </c>
      <c r="L1639" s="2" t="s">
        <v>5512</v>
      </c>
      <c r="M1639" s="2">
        <f>IF(LEN(Tabella14[[#This Row],[OmniClass Number]])=11,1,IF(LEN(Tabella14[[#This Row],[OmniClass Number]])=14,2,IF(LEN(Tabella14[[#This Row],[OmniClass Number]])=17,3,4)))</f>
        <v>1</v>
      </c>
    </row>
    <row r="1640" spans="11:13">
      <c r="K1640" s="2" t="s">
        <v>5513</v>
      </c>
      <c r="L1640" s="2" t="s">
        <v>5514</v>
      </c>
      <c r="M1640" s="2">
        <f>IF(LEN(Tabella14[[#This Row],[OmniClass Number]])=11,1,IF(LEN(Tabella14[[#This Row],[OmniClass Number]])=14,2,IF(LEN(Tabella14[[#This Row],[OmniClass Number]])=17,3,4)))</f>
        <v>1</v>
      </c>
    </row>
    <row r="1641" spans="11:13">
      <c r="K1641" s="2" t="s">
        <v>5515</v>
      </c>
      <c r="L1641" s="2" t="s">
        <v>5516</v>
      </c>
      <c r="M1641" s="2">
        <f>IF(LEN(Tabella14[[#This Row],[OmniClass Number]])=11,1,IF(LEN(Tabella14[[#This Row],[OmniClass Number]])=14,2,IF(LEN(Tabella14[[#This Row],[OmniClass Number]])=17,3,4)))</f>
        <v>1</v>
      </c>
    </row>
    <row r="1642" spans="11:13">
      <c r="K1642" s="2" t="s">
        <v>5517</v>
      </c>
      <c r="L1642" s="2" t="s">
        <v>5518</v>
      </c>
      <c r="M1642" s="2">
        <f>IF(LEN(Tabella14[[#This Row],[OmniClass Number]])=11,1,IF(LEN(Tabella14[[#This Row],[OmniClass Number]])=14,2,IF(LEN(Tabella14[[#This Row],[OmniClass Number]])=17,3,4)))</f>
        <v>1</v>
      </c>
    </row>
    <row r="1643" spans="11:13">
      <c r="K1643" s="2" t="s">
        <v>5519</v>
      </c>
      <c r="L1643" s="2" t="s">
        <v>5520</v>
      </c>
      <c r="M1643" s="2">
        <f>IF(LEN(Tabella14[[#This Row],[OmniClass Number]])=11,1,IF(LEN(Tabella14[[#This Row],[OmniClass Number]])=14,2,IF(LEN(Tabella14[[#This Row],[OmniClass Number]])=17,3,4)))</f>
        <v>2</v>
      </c>
    </row>
    <row r="1644" spans="11:13">
      <c r="K1644" s="2" t="s">
        <v>5521</v>
      </c>
      <c r="L1644" s="2" t="s">
        <v>5522</v>
      </c>
      <c r="M1644" s="2">
        <f>IF(LEN(Tabella14[[#This Row],[OmniClass Number]])=11,1,IF(LEN(Tabella14[[#This Row],[OmniClass Number]])=14,2,IF(LEN(Tabella14[[#This Row],[OmniClass Number]])=17,3,4)))</f>
        <v>2</v>
      </c>
    </row>
    <row r="1645" spans="11:13">
      <c r="K1645" s="2" t="s">
        <v>5523</v>
      </c>
      <c r="L1645" s="2" t="s">
        <v>5524</v>
      </c>
      <c r="M1645" s="2">
        <f>IF(LEN(Tabella14[[#This Row],[OmniClass Number]])=11,1,IF(LEN(Tabella14[[#This Row],[OmniClass Number]])=14,2,IF(LEN(Tabella14[[#This Row],[OmniClass Number]])=17,3,4)))</f>
        <v>2</v>
      </c>
    </row>
    <row r="1646" spans="11:13">
      <c r="K1646" s="2" t="s">
        <v>5525</v>
      </c>
      <c r="L1646" s="2" t="s">
        <v>5526</v>
      </c>
      <c r="M1646" s="2">
        <f>IF(LEN(Tabella14[[#This Row],[OmniClass Number]])=11,1,IF(LEN(Tabella14[[#This Row],[OmniClass Number]])=14,2,IF(LEN(Tabella14[[#This Row],[OmniClass Number]])=17,3,4)))</f>
        <v>1</v>
      </c>
    </row>
    <row r="1647" spans="11:13">
      <c r="K1647" s="2" t="s">
        <v>5527</v>
      </c>
      <c r="L1647" s="2" t="s">
        <v>5528</v>
      </c>
      <c r="M1647" s="2">
        <f>IF(LEN(Tabella14[[#This Row],[OmniClass Number]])=11,1,IF(LEN(Tabella14[[#This Row],[OmniClass Number]])=14,2,IF(LEN(Tabella14[[#This Row],[OmniClass Number]])=17,3,4)))</f>
        <v>1</v>
      </c>
    </row>
    <row r="1648" spans="11:13">
      <c r="K1648" s="2" t="s">
        <v>5529</v>
      </c>
      <c r="L1648" s="2" t="s">
        <v>5530</v>
      </c>
      <c r="M1648" s="2">
        <f>IF(LEN(Tabella14[[#This Row],[OmniClass Number]])=11,1,IF(LEN(Tabella14[[#This Row],[OmniClass Number]])=14,2,IF(LEN(Tabella14[[#This Row],[OmniClass Number]])=17,3,4)))</f>
        <v>1</v>
      </c>
    </row>
    <row r="1649" spans="11:13">
      <c r="K1649" s="2" t="s">
        <v>5531</v>
      </c>
      <c r="L1649" s="2" t="s">
        <v>5532</v>
      </c>
      <c r="M1649" s="2">
        <f>IF(LEN(Tabella14[[#This Row],[OmniClass Number]])=11,1,IF(LEN(Tabella14[[#This Row],[OmniClass Number]])=14,2,IF(LEN(Tabella14[[#This Row],[OmniClass Number]])=17,3,4)))</f>
        <v>1</v>
      </c>
    </row>
    <row r="1650" spans="11:13">
      <c r="K1650" s="2" t="s">
        <v>5533</v>
      </c>
      <c r="L1650" s="2" t="s">
        <v>5534</v>
      </c>
      <c r="M1650" s="2">
        <f>IF(LEN(Tabella14[[#This Row],[OmniClass Number]])=11,1,IF(LEN(Tabella14[[#This Row],[OmniClass Number]])=14,2,IF(LEN(Tabella14[[#This Row],[OmniClass Number]])=17,3,4)))</f>
        <v>2</v>
      </c>
    </row>
    <row r="1651" spans="11:13">
      <c r="K1651" s="2" t="s">
        <v>5535</v>
      </c>
      <c r="L1651" s="2" t="s">
        <v>5536</v>
      </c>
      <c r="M1651" s="2">
        <f>IF(LEN(Tabella14[[#This Row],[OmniClass Number]])=11,1,IF(LEN(Tabella14[[#This Row],[OmniClass Number]])=14,2,IF(LEN(Tabella14[[#This Row],[OmniClass Number]])=17,3,4)))</f>
        <v>2</v>
      </c>
    </row>
    <row r="1652" spans="11:13">
      <c r="K1652" s="2" t="s">
        <v>5537</v>
      </c>
      <c r="L1652" s="2" t="s">
        <v>5538</v>
      </c>
      <c r="M1652" s="2">
        <f>IF(LEN(Tabella14[[#This Row],[OmniClass Number]])=11,1,IF(LEN(Tabella14[[#This Row],[OmniClass Number]])=14,2,IF(LEN(Tabella14[[#This Row],[OmniClass Number]])=17,3,4)))</f>
        <v>2</v>
      </c>
    </row>
    <row r="1653" spans="11:13">
      <c r="K1653" s="2" t="s">
        <v>5539</v>
      </c>
      <c r="L1653" s="2" t="s">
        <v>5540</v>
      </c>
      <c r="M1653" s="2">
        <f>IF(LEN(Tabella14[[#This Row],[OmniClass Number]])=11,1,IF(LEN(Tabella14[[#This Row],[OmniClass Number]])=14,2,IF(LEN(Tabella14[[#This Row],[OmniClass Number]])=17,3,4)))</f>
        <v>2</v>
      </c>
    </row>
    <row r="1654" spans="11:13">
      <c r="K1654" s="2" t="s">
        <v>5541</v>
      </c>
      <c r="L1654" s="2" t="s">
        <v>5542</v>
      </c>
      <c r="M1654" s="2">
        <f>IF(LEN(Tabella14[[#This Row],[OmniClass Number]])=11,1,IF(LEN(Tabella14[[#This Row],[OmniClass Number]])=14,2,IF(LEN(Tabella14[[#This Row],[OmniClass Number]])=17,3,4)))</f>
        <v>3</v>
      </c>
    </row>
    <row r="1655" spans="11:13">
      <c r="K1655" s="2" t="s">
        <v>5543</v>
      </c>
      <c r="L1655" s="2" t="s">
        <v>5544</v>
      </c>
      <c r="M1655" s="2">
        <f>IF(LEN(Tabella14[[#This Row],[OmniClass Number]])=11,1,IF(LEN(Tabella14[[#This Row],[OmniClass Number]])=14,2,IF(LEN(Tabella14[[#This Row],[OmniClass Number]])=17,3,4)))</f>
        <v>3</v>
      </c>
    </row>
    <row r="1656" spans="11:13">
      <c r="K1656" s="2" t="s">
        <v>5545</v>
      </c>
      <c r="L1656" s="2" t="s">
        <v>5546</v>
      </c>
      <c r="M1656" s="2">
        <f>IF(LEN(Tabella14[[#This Row],[OmniClass Number]])=11,1,IF(LEN(Tabella14[[#This Row],[OmniClass Number]])=14,2,IF(LEN(Tabella14[[#This Row],[OmniClass Number]])=17,3,4)))</f>
        <v>2</v>
      </c>
    </row>
    <row r="1657" spans="11:13">
      <c r="K1657" s="2" t="s">
        <v>5547</v>
      </c>
      <c r="L1657" s="2" t="s">
        <v>5548</v>
      </c>
      <c r="M1657" s="2">
        <f>IF(LEN(Tabella14[[#This Row],[OmniClass Number]])=11,1,IF(LEN(Tabella14[[#This Row],[OmniClass Number]])=14,2,IF(LEN(Tabella14[[#This Row],[OmniClass Number]])=17,3,4)))</f>
        <v>1</v>
      </c>
    </row>
    <row r="1658" spans="11:13">
      <c r="K1658" s="2" t="s">
        <v>5549</v>
      </c>
      <c r="L1658" s="2" t="s">
        <v>5550</v>
      </c>
      <c r="M1658" s="2">
        <f>IF(LEN(Tabella14[[#This Row],[OmniClass Number]])=11,1,IF(LEN(Tabella14[[#This Row],[OmniClass Number]])=14,2,IF(LEN(Tabella14[[#This Row],[OmniClass Number]])=17,3,4)))</f>
        <v>1</v>
      </c>
    </row>
    <row r="1659" spans="11:13">
      <c r="K1659" s="2" t="s">
        <v>5551</v>
      </c>
      <c r="L1659" s="2" t="s">
        <v>5552</v>
      </c>
      <c r="M1659" s="2">
        <f>IF(LEN(Tabella14[[#This Row],[OmniClass Number]])=11,1,IF(LEN(Tabella14[[#This Row],[OmniClass Number]])=14,2,IF(LEN(Tabella14[[#This Row],[OmniClass Number]])=17,3,4)))</f>
        <v>1</v>
      </c>
    </row>
    <row r="1660" spans="11:13">
      <c r="K1660" s="2" t="s">
        <v>5553</v>
      </c>
      <c r="L1660" s="2" t="s">
        <v>5554</v>
      </c>
      <c r="M1660" s="2">
        <f>IF(LEN(Tabella14[[#This Row],[OmniClass Number]])=11,1,IF(LEN(Tabella14[[#This Row],[OmniClass Number]])=14,2,IF(LEN(Tabella14[[#This Row],[OmniClass Number]])=17,3,4)))</f>
        <v>2</v>
      </c>
    </row>
    <row r="1661" spans="11:13">
      <c r="K1661" s="2" t="s">
        <v>5555</v>
      </c>
      <c r="L1661" s="2" t="s">
        <v>5556</v>
      </c>
      <c r="M1661" s="2">
        <f>IF(LEN(Tabella14[[#This Row],[OmniClass Number]])=11,1,IF(LEN(Tabella14[[#This Row],[OmniClass Number]])=14,2,IF(LEN(Tabella14[[#This Row],[OmniClass Number]])=17,3,4)))</f>
        <v>3</v>
      </c>
    </row>
    <row r="1662" spans="11:13">
      <c r="K1662" s="2" t="s">
        <v>5557</v>
      </c>
      <c r="L1662" s="2" t="s">
        <v>5558</v>
      </c>
      <c r="M1662" s="2">
        <f>IF(LEN(Tabella14[[#This Row],[OmniClass Number]])=11,1,IF(LEN(Tabella14[[#This Row],[OmniClass Number]])=14,2,IF(LEN(Tabella14[[#This Row],[OmniClass Number]])=17,3,4)))</f>
        <v>3</v>
      </c>
    </row>
    <row r="1663" spans="11:13">
      <c r="K1663" s="2" t="s">
        <v>5559</v>
      </c>
      <c r="L1663" s="2" t="s">
        <v>5560</v>
      </c>
      <c r="M1663" s="2">
        <f>IF(LEN(Tabella14[[#This Row],[OmniClass Number]])=11,1,IF(LEN(Tabella14[[#This Row],[OmniClass Number]])=14,2,IF(LEN(Tabella14[[#This Row],[OmniClass Number]])=17,3,4)))</f>
        <v>2</v>
      </c>
    </row>
    <row r="1664" spans="11:13">
      <c r="K1664" s="2" t="s">
        <v>5561</v>
      </c>
      <c r="L1664" s="2" t="s">
        <v>5562</v>
      </c>
      <c r="M1664" s="2">
        <f>IF(LEN(Tabella14[[#This Row],[OmniClass Number]])=11,1,IF(LEN(Tabella14[[#This Row],[OmniClass Number]])=14,2,IF(LEN(Tabella14[[#This Row],[OmniClass Number]])=17,3,4)))</f>
        <v>3</v>
      </c>
    </row>
    <row r="1665" spans="11:13">
      <c r="K1665" s="2" t="s">
        <v>5563</v>
      </c>
      <c r="L1665" s="2" t="s">
        <v>5564</v>
      </c>
      <c r="M1665" s="2">
        <f>IF(LEN(Tabella14[[#This Row],[OmniClass Number]])=11,1,IF(LEN(Tabella14[[#This Row],[OmniClass Number]])=14,2,IF(LEN(Tabella14[[#This Row],[OmniClass Number]])=17,3,4)))</f>
        <v>3</v>
      </c>
    </row>
    <row r="1666" spans="11:13">
      <c r="K1666" s="2" t="s">
        <v>5565</v>
      </c>
      <c r="L1666" s="2" t="s">
        <v>5566</v>
      </c>
      <c r="M1666" s="2">
        <f>IF(LEN(Tabella14[[#This Row],[OmniClass Number]])=11,1,IF(LEN(Tabella14[[#This Row],[OmniClass Number]])=14,2,IF(LEN(Tabella14[[#This Row],[OmniClass Number]])=17,3,4)))</f>
        <v>3</v>
      </c>
    </row>
    <row r="1667" spans="11:13">
      <c r="K1667" s="2" t="s">
        <v>5567</v>
      </c>
      <c r="L1667" s="2" t="s">
        <v>5568</v>
      </c>
      <c r="M1667" s="2">
        <f>IF(LEN(Tabella14[[#This Row],[OmniClass Number]])=11,1,IF(LEN(Tabella14[[#This Row],[OmniClass Number]])=14,2,IF(LEN(Tabella14[[#This Row],[OmniClass Number]])=17,3,4)))</f>
        <v>3</v>
      </c>
    </row>
    <row r="1668" spans="11:13">
      <c r="K1668" s="2" t="s">
        <v>5569</v>
      </c>
      <c r="L1668" s="2" t="s">
        <v>5570</v>
      </c>
      <c r="M1668" s="2">
        <f>IF(LEN(Tabella14[[#This Row],[OmniClass Number]])=11,1,IF(LEN(Tabella14[[#This Row],[OmniClass Number]])=14,2,IF(LEN(Tabella14[[#This Row],[OmniClass Number]])=17,3,4)))</f>
        <v>2</v>
      </c>
    </row>
    <row r="1669" spans="11:13">
      <c r="K1669" s="2" t="s">
        <v>2326</v>
      </c>
      <c r="L1669" s="2" t="s">
        <v>5571</v>
      </c>
      <c r="M1669" s="2">
        <f>IF(LEN(Tabella14[[#This Row],[OmniClass Number]])=11,1,IF(LEN(Tabella14[[#This Row],[OmniClass Number]])=14,2,IF(LEN(Tabella14[[#This Row],[OmniClass Number]])=17,3,4)))</f>
        <v>1</v>
      </c>
    </row>
    <row r="1670" spans="11:13">
      <c r="K1670" s="2" t="s">
        <v>5572</v>
      </c>
      <c r="L1670" s="2" t="s">
        <v>5573</v>
      </c>
      <c r="M1670" s="2">
        <f>IF(LEN(Tabella14[[#This Row],[OmniClass Number]])=11,1,IF(LEN(Tabella14[[#This Row],[OmniClass Number]])=14,2,IF(LEN(Tabella14[[#This Row],[OmniClass Number]])=17,3,4)))</f>
        <v>2</v>
      </c>
    </row>
    <row r="1671" spans="11:13">
      <c r="K1671" s="2" t="s">
        <v>5574</v>
      </c>
      <c r="L1671" s="2" t="s">
        <v>5575</v>
      </c>
      <c r="M1671" s="2">
        <f>IF(LEN(Tabella14[[#This Row],[OmniClass Number]])=11,1,IF(LEN(Tabella14[[#This Row],[OmniClass Number]])=14,2,IF(LEN(Tabella14[[#This Row],[OmniClass Number]])=17,3,4)))</f>
        <v>3</v>
      </c>
    </row>
    <row r="1672" spans="11:13">
      <c r="K1672" s="2" t="s">
        <v>5576</v>
      </c>
      <c r="L1672" s="2" t="s">
        <v>5577</v>
      </c>
      <c r="M1672" s="2">
        <f>IF(LEN(Tabella14[[#This Row],[OmniClass Number]])=11,1,IF(LEN(Tabella14[[#This Row],[OmniClass Number]])=14,2,IF(LEN(Tabella14[[#This Row],[OmniClass Number]])=17,3,4)))</f>
        <v>4</v>
      </c>
    </row>
    <row r="1673" spans="11:13">
      <c r="K1673" s="2" t="s">
        <v>5578</v>
      </c>
      <c r="L1673" s="2" t="s">
        <v>5579</v>
      </c>
      <c r="M1673" s="2">
        <f>IF(LEN(Tabella14[[#This Row],[OmniClass Number]])=11,1,IF(LEN(Tabella14[[#This Row],[OmniClass Number]])=14,2,IF(LEN(Tabella14[[#This Row],[OmniClass Number]])=17,3,4)))</f>
        <v>4</v>
      </c>
    </row>
    <row r="1674" spans="11:13">
      <c r="K1674" s="2" t="s">
        <v>5580</v>
      </c>
      <c r="L1674" s="2" t="s">
        <v>5581</v>
      </c>
      <c r="M1674" s="2">
        <f>IF(LEN(Tabella14[[#This Row],[OmniClass Number]])=11,1,IF(LEN(Tabella14[[#This Row],[OmniClass Number]])=14,2,IF(LEN(Tabella14[[#This Row],[OmniClass Number]])=17,3,4)))</f>
        <v>4</v>
      </c>
    </row>
    <row r="1675" spans="11:13">
      <c r="K1675" s="2" t="s">
        <v>5582</v>
      </c>
      <c r="L1675" s="2" t="s">
        <v>5583</v>
      </c>
      <c r="M1675" s="2">
        <f>IF(LEN(Tabella14[[#This Row],[OmniClass Number]])=11,1,IF(LEN(Tabella14[[#This Row],[OmniClass Number]])=14,2,IF(LEN(Tabella14[[#This Row],[OmniClass Number]])=17,3,4)))</f>
        <v>4</v>
      </c>
    </row>
    <row r="1676" spans="11:13">
      <c r="K1676" s="2" t="s">
        <v>5584</v>
      </c>
      <c r="L1676" s="2" t="s">
        <v>5585</v>
      </c>
      <c r="M1676" s="2">
        <f>IF(LEN(Tabella14[[#This Row],[OmniClass Number]])=11,1,IF(LEN(Tabella14[[#This Row],[OmniClass Number]])=14,2,IF(LEN(Tabella14[[#This Row],[OmniClass Number]])=17,3,4)))</f>
        <v>3</v>
      </c>
    </row>
    <row r="1677" spans="11:13">
      <c r="K1677" s="2" t="s">
        <v>5586</v>
      </c>
      <c r="L1677" s="2" t="s">
        <v>5587</v>
      </c>
      <c r="M1677" s="2">
        <f>IF(LEN(Tabella14[[#This Row],[OmniClass Number]])=11,1,IF(LEN(Tabella14[[#This Row],[OmniClass Number]])=14,2,IF(LEN(Tabella14[[#This Row],[OmniClass Number]])=17,3,4)))</f>
        <v>3</v>
      </c>
    </row>
    <row r="1678" spans="11:13">
      <c r="K1678" s="2" t="s">
        <v>5588</v>
      </c>
      <c r="L1678" s="2" t="s">
        <v>5589</v>
      </c>
      <c r="M1678" s="2">
        <f>IF(LEN(Tabella14[[#This Row],[OmniClass Number]])=11,1,IF(LEN(Tabella14[[#This Row],[OmniClass Number]])=14,2,IF(LEN(Tabella14[[#This Row],[OmniClass Number]])=17,3,4)))</f>
        <v>3</v>
      </c>
    </row>
    <row r="1679" spans="11:13">
      <c r="K1679" s="2" t="s">
        <v>5590</v>
      </c>
      <c r="L1679" s="2" t="s">
        <v>5591</v>
      </c>
      <c r="M1679" s="2">
        <f>IF(LEN(Tabella14[[#This Row],[OmniClass Number]])=11,1,IF(LEN(Tabella14[[#This Row],[OmniClass Number]])=14,2,IF(LEN(Tabella14[[#This Row],[OmniClass Number]])=17,3,4)))</f>
        <v>1</v>
      </c>
    </row>
    <row r="1680" spans="11:13">
      <c r="K1680" s="2" t="s">
        <v>5592</v>
      </c>
      <c r="L1680" s="2" t="s">
        <v>5593</v>
      </c>
      <c r="M1680" s="2">
        <f>IF(LEN(Tabella14[[#This Row],[OmniClass Number]])=11,1,IF(LEN(Tabella14[[#This Row],[OmniClass Number]])=14,2,IF(LEN(Tabella14[[#This Row],[OmniClass Number]])=17,3,4)))</f>
        <v>2</v>
      </c>
    </row>
    <row r="1681" spans="11:13">
      <c r="K1681" s="2" t="s">
        <v>5594</v>
      </c>
      <c r="L1681" s="2" t="s">
        <v>5595</v>
      </c>
      <c r="M1681" s="2">
        <f>IF(LEN(Tabella14[[#This Row],[OmniClass Number]])=11,1,IF(LEN(Tabella14[[#This Row],[OmniClass Number]])=14,2,IF(LEN(Tabella14[[#This Row],[OmniClass Number]])=17,3,4)))</f>
        <v>3</v>
      </c>
    </row>
    <row r="1682" spans="11:13">
      <c r="K1682" s="2" t="s">
        <v>5596</v>
      </c>
      <c r="L1682" s="2" t="s">
        <v>5597</v>
      </c>
      <c r="M1682" s="2">
        <f>IF(LEN(Tabella14[[#This Row],[OmniClass Number]])=11,1,IF(LEN(Tabella14[[#This Row],[OmniClass Number]])=14,2,IF(LEN(Tabella14[[#This Row],[OmniClass Number]])=17,3,4)))</f>
        <v>3</v>
      </c>
    </row>
    <row r="1683" spans="11:13">
      <c r="K1683" s="2" t="s">
        <v>5598</v>
      </c>
      <c r="L1683" s="2" t="s">
        <v>5599</v>
      </c>
      <c r="M1683" s="2">
        <f>IF(LEN(Tabella14[[#This Row],[OmniClass Number]])=11,1,IF(LEN(Tabella14[[#This Row],[OmniClass Number]])=14,2,IF(LEN(Tabella14[[#This Row],[OmniClass Number]])=17,3,4)))</f>
        <v>3</v>
      </c>
    </row>
    <row r="1684" spans="11:13">
      <c r="K1684" s="2" t="s">
        <v>5600</v>
      </c>
      <c r="L1684" s="2" t="s">
        <v>5601</v>
      </c>
      <c r="M1684" s="2">
        <f>IF(LEN(Tabella14[[#This Row],[OmniClass Number]])=11,1,IF(LEN(Tabella14[[#This Row],[OmniClass Number]])=14,2,IF(LEN(Tabella14[[#This Row],[OmniClass Number]])=17,3,4)))</f>
        <v>3</v>
      </c>
    </row>
    <row r="1685" spans="11:13">
      <c r="K1685" s="2" t="s">
        <v>5602</v>
      </c>
      <c r="L1685" s="2" t="s">
        <v>5603</v>
      </c>
      <c r="M1685" s="2">
        <f>IF(LEN(Tabella14[[#This Row],[OmniClass Number]])=11,1,IF(LEN(Tabella14[[#This Row],[OmniClass Number]])=14,2,IF(LEN(Tabella14[[#This Row],[OmniClass Number]])=17,3,4)))</f>
        <v>3</v>
      </c>
    </row>
    <row r="1686" spans="11:13">
      <c r="K1686" s="2" t="s">
        <v>5604</v>
      </c>
      <c r="L1686" s="2" t="s">
        <v>5605</v>
      </c>
      <c r="M1686" s="2">
        <f>IF(LEN(Tabella14[[#This Row],[OmniClass Number]])=11,1,IF(LEN(Tabella14[[#This Row],[OmniClass Number]])=14,2,IF(LEN(Tabella14[[#This Row],[OmniClass Number]])=17,3,4)))</f>
        <v>2</v>
      </c>
    </row>
    <row r="1687" spans="11:13">
      <c r="K1687" s="2" t="s">
        <v>5606</v>
      </c>
      <c r="L1687" s="2" t="s">
        <v>5607</v>
      </c>
      <c r="M1687" s="2">
        <f>IF(LEN(Tabella14[[#This Row],[OmniClass Number]])=11,1,IF(LEN(Tabella14[[#This Row],[OmniClass Number]])=14,2,IF(LEN(Tabella14[[#This Row],[OmniClass Number]])=17,3,4)))</f>
        <v>3</v>
      </c>
    </row>
    <row r="1688" spans="11:13">
      <c r="K1688" s="2" t="s">
        <v>5608</v>
      </c>
      <c r="L1688" s="2" t="s">
        <v>5609</v>
      </c>
      <c r="M1688" s="2">
        <f>IF(LEN(Tabella14[[#This Row],[OmniClass Number]])=11,1,IF(LEN(Tabella14[[#This Row],[OmniClass Number]])=14,2,IF(LEN(Tabella14[[#This Row],[OmniClass Number]])=17,3,4)))</f>
        <v>3</v>
      </c>
    </row>
    <row r="1689" spans="11:13">
      <c r="K1689" s="2" t="s">
        <v>5610</v>
      </c>
      <c r="L1689" s="2" t="s">
        <v>5611</v>
      </c>
      <c r="M1689" s="2">
        <f>IF(LEN(Tabella14[[#This Row],[OmniClass Number]])=11,1,IF(LEN(Tabella14[[#This Row],[OmniClass Number]])=14,2,IF(LEN(Tabella14[[#This Row],[OmniClass Number]])=17,3,4)))</f>
        <v>3</v>
      </c>
    </row>
    <row r="1690" spans="11:13">
      <c r="K1690" s="2" t="s">
        <v>5612</v>
      </c>
      <c r="L1690" s="2" t="s">
        <v>5613</v>
      </c>
      <c r="M1690" s="2">
        <f>IF(LEN(Tabella14[[#This Row],[OmniClass Number]])=11,1,IF(LEN(Tabella14[[#This Row],[OmniClass Number]])=14,2,IF(LEN(Tabella14[[#This Row],[OmniClass Number]])=17,3,4)))</f>
        <v>3</v>
      </c>
    </row>
    <row r="1691" spans="11:13">
      <c r="K1691" s="2" t="s">
        <v>5614</v>
      </c>
      <c r="L1691" s="2" t="s">
        <v>5615</v>
      </c>
      <c r="M1691" s="2">
        <f>IF(LEN(Tabella14[[#This Row],[OmniClass Number]])=11,1,IF(LEN(Tabella14[[#This Row],[OmniClass Number]])=14,2,IF(LEN(Tabella14[[#This Row],[OmniClass Number]])=17,3,4)))</f>
        <v>3</v>
      </c>
    </row>
    <row r="1692" spans="11:13">
      <c r="K1692" s="2" t="s">
        <v>5616</v>
      </c>
      <c r="L1692" s="2" t="s">
        <v>5617</v>
      </c>
      <c r="M1692" s="2">
        <f>IF(LEN(Tabella14[[#This Row],[OmniClass Number]])=11,1,IF(LEN(Tabella14[[#This Row],[OmniClass Number]])=14,2,IF(LEN(Tabella14[[#This Row],[OmniClass Number]])=17,3,4)))</f>
        <v>2</v>
      </c>
    </row>
    <row r="1693" spans="11:13">
      <c r="K1693" s="2" t="s">
        <v>5618</v>
      </c>
      <c r="L1693" s="2" t="s">
        <v>5619</v>
      </c>
      <c r="M1693" s="2">
        <f>IF(LEN(Tabella14[[#This Row],[OmniClass Number]])=11,1,IF(LEN(Tabella14[[#This Row],[OmniClass Number]])=14,2,IF(LEN(Tabella14[[#This Row],[OmniClass Number]])=17,3,4)))</f>
        <v>3</v>
      </c>
    </row>
    <row r="1694" spans="11:13">
      <c r="K1694" s="2" t="s">
        <v>5620</v>
      </c>
      <c r="L1694" s="2" t="s">
        <v>5621</v>
      </c>
      <c r="M1694" s="2">
        <f>IF(LEN(Tabella14[[#This Row],[OmniClass Number]])=11,1,IF(LEN(Tabella14[[#This Row],[OmniClass Number]])=14,2,IF(LEN(Tabella14[[#This Row],[OmniClass Number]])=17,3,4)))</f>
        <v>3</v>
      </c>
    </row>
    <row r="1695" spans="11:13">
      <c r="K1695" s="2" t="s">
        <v>5622</v>
      </c>
      <c r="L1695" s="2" t="s">
        <v>5623</v>
      </c>
      <c r="M1695" s="2">
        <f>IF(LEN(Tabella14[[#This Row],[OmniClass Number]])=11,1,IF(LEN(Tabella14[[#This Row],[OmniClass Number]])=14,2,IF(LEN(Tabella14[[#This Row],[OmniClass Number]])=17,3,4)))</f>
        <v>2</v>
      </c>
    </row>
    <row r="1696" spans="11:13">
      <c r="K1696" s="2" t="s">
        <v>2318</v>
      </c>
      <c r="L1696" s="2" t="s">
        <v>5624</v>
      </c>
      <c r="M1696" s="2">
        <f>IF(LEN(Tabella14[[#This Row],[OmniClass Number]])=11,1,IF(LEN(Tabella14[[#This Row],[OmniClass Number]])=14,2,IF(LEN(Tabella14[[#This Row],[OmniClass Number]])=17,3,4)))</f>
        <v>3</v>
      </c>
    </row>
    <row r="1697" spans="11:13">
      <c r="K1697" s="2" t="s">
        <v>5625</v>
      </c>
      <c r="L1697" s="2" t="s">
        <v>5626</v>
      </c>
      <c r="M1697" s="2">
        <f>IF(LEN(Tabella14[[#This Row],[OmniClass Number]])=11,1,IF(LEN(Tabella14[[#This Row],[OmniClass Number]])=14,2,IF(LEN(Tabella14[[#This Row],[OmniClass Number]])=17,3,4)))</f>
        <v>2</v>
      </c>
    </row>
    <row r="1698" spans="11:13">
      <c r="K1698" s="2" t="s">
        <v>5627</v>
      </c>
      <c r="L1698" s="2" t="s">
        <v>5628</v>
      </c>
      <c r="M1698" s="2">
        <f>IF(LEN(Tabella14[[#This Row],[OmniClass Number]])=11,1,IF(LEN(Tabella14[[#This Row],[OmniClass Number]])=14,2,IF(LEN(Tabella14[[#This Row],[OmniClass Number]])=17,3,4)))</f>
        <v>2</v>
      </c>
    </row>
    <row r="1699" spans="11:13">
      <c r="K1699" s="2" t="s">
        <v>2334</v>
      </c>
      <c r="L1699" s="2" t="s">
        <v>5629</v>
      </c>
      <c r="M1699" s="2">
        <f>IF(LEN(Tabella14[[#This Row],[OmniClass Number]])=11,1,IF(LEN(Tabella14[[#This Row],[OmniClass Number]])=14,2,IF(LEN(Tabella14[[#This Row],[OmniClass Number]])=17,3,4)))</f>
        <v>1</v>
      </c>
    </row>
    <row r="1700" spans="11:13">
      <c r="K1700" s="2" t="s">
        <v>5630</v>
      </c>
      <c r="L1700" s="2" t="s">
        <v>5631</v>
      </c>
      <c r="M1700" s="2">
        <f>IF(LEN(Tabella14[[#This Row],[OmniClass Number]])=11,1,IF(LEN(Tabella14[[#This Row],[OmniClass Number]])=14,2,IF(LEN(Tabella14[[#This Row],[OmniClass Number]])=17,3,4)))</f>
        <v>2</v>
      </c>
    </row>
    <row r="1701" spans="11:13">
      <c r="K1701" s="2" t="s">
        <v>5632</v>
      </c>
      <c r="L1701" s="2" t="s">
        <v>5633</v>
      </c>
      <c r="M1701" s="2">
        <f>IF(LEN(Tabella14[[#This Row],[OmniClass Number]])=11,1,IF(LEN(Tabella14[[#This Row],[OmniClass Number]])=14,2,IF(LEN(Tabella14[[#This Row],[OmniClass Number]])=17,3,4)))</f>
        <v>2</v>
      </c>
    </row>
    <row r="1702" spans="11:13">
      <c r="K1702" s="2" t="s">
        <v>5634</v>
      </c>
      <c r="L1702" s="2" t="s">
        <v>5635</v>
      </c>
      <c r="M1702" s="2">
        <f>IF(LEN(Tabella14[[#This Row],[OmniClass Number]])=11,1,IF(LEN(Tabella14[[#This Row],[OmniClass Number]])=14,2,IF(LEN(Tabella14[[#This Row],[OmniClass Number]])=17,3,4)))</f>
        <v>2</v>
      </c>
    </row>
    <row r="1703" spans="11:13">
      <c r="K1703" s="2" t="s">
        <v>5636</v>
      </c>
      <c r="L1703" s="2" t="s">
        <v>5637</v>
      </c>
      <c r="M1703" s="2">
        <f>IF(LEN(Tabella14[[#This Row],[OmniClass Number]])=11,1,IF(LEN(Tabella14[[#This Row],[OmniClass Number]])=14,2,IF(LEN(Tabella14[[#This Row],[OmniClass Number]])=17,3,4)))</f>
        <v>2</v>
      </c>
    </row>
    <row r="1704" spans="11:13">
      <c r="K1704" s="2" t="s">
        <v>5638</v>
      </c>
      <c r="L1704" s="2" t="s">
        <v>5639</v>
      </c>
      <c r="M1704" s="2">
        <f>IF(LEN(Tabella14[[#This Row],[OmniClass Number]])=11,1,IF(LEN(Tabella14[[#This Row],[OmniClass Number]])=14,2,IF(LEN(Tabella14[[#This Row],[OmniClass Number]])=17,3,4)))</f>
        <v>2</v>
      </c>
    </row>
    <row r="1705" spans="11:13">
      <c r="K1705" s="2" t="s">
        <v>5640</v>
      </c>
      <c r="L1705" s="2" t="s">
        <v>5641</v>
      </c>
      <c r="M1705" s="2">
        <f>IF(LEN(Tabella14[[#This Row],[OmniClass Number]])=11,1,IF(LEN(Tabella14[[#This Row],[OmniClass Number]])=14,2,IF(LEN(Tabella14[[#This Row],[OmniClass Number]])=17,3,4)))</f>
        <v>1</v>
      </c>
    </row>
    <row r="1706" spans="11:13">
      <c r="K1706" s="2" t="s">
        <v>5642</v>
      </c>
      <c r="L1706" s="2" t="s">
        <v>5643</v>
      </c>
      <c r="M1706" s="2">
        <f>IF(LEN(Tabella14[[#This Row],[OmniClass Number]])=11,1,IF(LEN(Tabella14[[#This Row],[OmniClass Number]])=14,2,IF(LEN(Tabella14[[#This Row],[OmniClass Number]])=17,3,4)))</f>
        <v>1</v>
      </c>
    </row>
    <row r="1707" spans="11:13">
      <c r="K1707" s="2" t="s">
        <v>5644</v>
      </c>
      <c r="L1707" s="2" t="s">
        <v>5645</v>
      </c>
      <c r="M1707" s="2">
        <f>IF(LEN(Tabella14[[#This Row],[OmniClass Number]])=11,1,IF(LEN(Tabella14[[#This Row],[OmniClass Number]])=14,2,IF(LEN(Tabella14[[#This Row],[OmniClass Number]])=17,3,4)))</f>
        <v>1</v>
      </c>
    </row>
    <row r="1708" spans="11:13">
      <c r="K1708" s="2" t="s">
        <v>5646</v>
      </c>
      <c r="L1708" s="2" t="s">
        <v>5647</v>
      </c>
      <c r="M1708" s="2">
        <f>IF(LEN(Tabella14[[#This Row],[OmniClass Number]])=11,1,IF(LEN(Tabella14[[#This Row],[OmniClass Number]])=14,2,IF(LEN(Tabella14[[#This Row],[OmniClass Number]])=17,3,4)))</f>
        <v>1</v>
      </c>
    </row>
    <row r="1709" spans="11:13">
      <c r="K1709" s="2" t="s">
        <v>5648</v>
      </c>
      <c r="L1709" s="2" t="s">
        <v>5649</v>
      </c>
      <c r="M1709" s="2">
        <f>IF(LEN(Tabella14[[#This Row],[OmniClass Number]])=11,1,IF(LEN(Tabella14[[#This Row],[OmniClass Number]])=14,2,IF(LEN(Tabella14[[#This Row],[OmniClass Number]])=17,3,4)))</f>
        <v>2</v>
      </c>
    </row>
    <row r="1710" spans="11:13">
      <c r="K1710" s="2" t="s">
        <v>5650</v>
      </c>
      <c r="L1710" s="2" t="s">
        <v>5651</v>
      </c>
      <c r="M1710" s="2">
        <f>IF(LEN(Tabella14[[#This Row],[OmniClass Number]])=11,1,IF(LEN(Tabella14[[#This Row],[OmniClass Number]])=14,2,IF(LEN(Tabella14[[#This Row],[OmniClass Number]])=17,3,4)))</f>
        <v>2</v>
      </c>
    </row>
    <row r="1711" spans="11:13">
      <c r="K1711" s="2" t="s">
        <v>5652</v>
      </c>
      <c r="L1711" s="2" t="s">
        <v>5653</v>
      </c>
      <c r="M1711" s="2">
        <f>IF(LEN(Tabella14[[#This Row],[OmniClass Number]])=11,1,IF(LEN(Tabella14[[#This Row],[OmniClass Number]])=14,2,IF(LEN(Tabella14[[#This Row],[OmniClass Number]])=17,3,4)))</f>
        <v>2</v>
      </c>
    </row>
    <row r="1712" spans="11:13">
      <c r="K1712" s="2" t="s">
        <v>5654</v>
      </c>
      <c r="L1712" s="2" t="s">
        <v>5655</v>
      </c>
      <c r="M1712" s="2">
        <f>IF(LEN(Tabella14[[#This Row],[OmniClass Number]])=11,1,IF(LEN(Tabella14[[#This Row],[OmniClass Number]])=14,2,IF(LEN(Tabella14[[#This Row],[OmniClass Number]])=17,3,4)))</f>
        <v>2</v>
      </c>
    </row>
    <row r="1713" spans="11:13">
      <c r="K1713" s="2" t="s">
        <v>5656</v>
      </c>
      <c r="L1713" s="2" t="s">
        <v>5657</v>
      </c>
      <c r="M1713" s="2">
        <f>IF(LEN(Tabella14[[#This Row],[OmniClass Number]])=11,1,IF(LEN(Tabella14[[#This Row],[OmniClass Number]])=14,2,IF(LEN(Tabella14[[#This Row],[OmniClass Number]])=17,3,4)))</f>
        <v>2</v>
      </c>
    </row>
    <row r="1714" spans="11:13">
      <c r="K1714" s="2" t="s">
        <v>5658</v>
      </c>
      <c r="L1714" s="2" t="s">
        <v>5659</v>
      </c>
      <c r="M1714" s="2">
        <f>IF(LEN(Tabella14[[#This Row],[OmniClass Number]])=11,1,IF(LEN(Tabella14[[#This Row],[OmniClass Number]])=14,2,IF(LEN(Tabella14[[#This Row],[OmniClass Number]])=17,3,4)))</f>
        <v>1</v>
      </c>
    </row>
    <row r="1715" spans="11:13">
      <c r="K1715" s="2" t="s">
        <v>5660</v>
      </c>
      <c r="L1715" s="2" t="s">
        <v>5661</v>
      </c>
      <c r="M1715" s="2">
        <f>IF(LEN(Tabella14[[#This Row],[OmniClass Number]])=11,1,IF(LEN(Tabella14[[#This Row],[OmniClass Number]])=14,2,IF(LEN(Tabella14[[#This Row],[OmniClass Number]])=17,3,4)))</f>
        <v>1</v>
      </c>
    </row>
    <row r="1716" spans="11:13">
      <c r="K1716" s="2" t="s">
        <v>5662</v>
      </c>
      <c r="L1716" s="2" t="s">
        <v>5663</v>
      </c>
      <c r="M1716" s="2">
        <f>IF(LEN(Tabella14[[#This Row],[OmniClass Number]])=11,1,IF(LEN(Tabella14[[#This Row],[OmniClass Number]])=14,2,IF(LEN(Tabella14[[#This Row],[OmniClass Number]])=17,3,4)))</f>
        <v>2</v>
      </c>
    </row>
    <row r="1717" spans="11:13">
      <c r="K1717" s="2" t="s">
        <v>5664</v>
      </c>
      <c r="L1717" s="2" t="s">
        <v>5665</v>
      </c>
      <c r="M1717" s="2">
        <f>IF(LEN(Tabella14[[#This Row],[OmniClass Number]])=11,1,IF(LEN(Tabella14[[#This Row],[OmniClass Number]])=14,2,IF(LEN(Tabella14[[#This Row],[OmniClass Number]])=17,3,4)))</f>
        <v>2</v>
      </c>
    </row>
    <row r="1718" spans="11:13">
      <c r="K1718" s="2" t="s">
        <v>5666</v>
      </c>
      <c r="L1718" s="2" t="s">
        <v>5667</v>
      </c>
      <c r="M1718" s="2">
        <f>IF(LEN(Tabella14[[#This Row],[OmniClass Number]])=11,1,IF(LEN(Tabella14[[#This Row],[OmniClass Number]])=14,2,IF(LEN(Tabella14[[#This Row],[OmniClass Number]])=17,3,4)))</f>
        <v>2</v>
      </c>
    </row>
    <row r="1719" spans="11:13">
      <c r="K1719" s="2" t="s">
        <v>5668</v>
      </c>
      <c r="L1719" s="2" t="s">
        <v>5669</v>
      </c>
      <c r="M1719" s="2">
        <f>IF(LEN(Tabella14[[#This Row],[OmniClass Number]])=11,1,IF(LEN(Tabella14[[#This Row],[OmniClass Number]])=14,2,IF(LEN(Tabella14[[#This Row],[OmniClass Number]])=17,3,4)))</f>
        <v>2</v>
      </c>
    </row>
    <row r="1720" spans="11:13">
      <c r="K1720" s="2" t="s">
        <v>5670</v>
      </c>
      <c r="L1720" s="2" t="s">
        <v>5671</v>
      </c>
      <c r="M1720" s="2">
        <f>IF(LEN(Tabella14[[#This Row],[OmniClass Number]])=11,1,IF(LEN(Tabella14[[#This Row],[OmniClass Number]])=14,2,IF(LEN(Tabella14[[#This Row],[OmniClass Number]])=17,3,4)))</f>
        <v>2</v>
      </c>
    </row>
    <row r="1721" spans="11:13">
      <c r="K1721" s="2" t="s">
        <v>5672</v>
      </c>
      <c r="L1721" s="2" t="s">
        <v>5673</v>
      </c>
      <c r="M1721" s="2">
        <f>IF(LEN(Tabella14[[#This Row],[OmniClass Number]])=11,1,IF(LEN(Tabella14[[#This Row],[OmniClass Number]])=14,2,IF(LEN(Tabella14[[#This Row],[OmniClass Number]])=17,3,4)))</f>
        <v>2</v>
      </c>
    </row>
    <row r="1722" spans="11:13">
      <c r="K1722" s="2" t="s">
        <v>5674</v>
      </c>
      <c r="L1722" s="2" t="s">
        <v>5675</v>
      </c>
      <c r="M1722" s="2">
        <f>IF(LEN(Tabella14[[#This Row],[OmniClass Number]])=11,1,IF(LEN(Tabella14[[#This Row],[OmniClass Number]])=14,2,IF(LEN(Tabella14[[#This Row],[OmniClass Number]])=17,3,4)))</f>
        <v>2</v>
      </c>
    </row>
    <row r="1723" spans="11:13">
      <c r="K1723" s="2" t="s">
        <v>5676</v>
      </c>
      <c r="L1723" s="2" t="s">
        <v>5677</v>
      </c>
      <c r="M1723" s="2">
        <f>IF(LEN(Tabella14[[#This Row],[OmniClass Number]])=11,1,IF(LEN(Tabella14[[#This Row],[OmniClass Number]])=14,2,IF(LEN(Tabella14[[#This Row],[OmniClass Number]])=17,3,4)))</f>
        <v>2</v>
      </c>
    </row>
    <row r="1724" spans="11:13">
      <c r="K1724" s="2" t="s">
        <v>5678</v>
      </c>
      <c r="L1724" s="2" t="s">
        <v>5679</v>
      </c>
      <c r="M1724" s="2">
        <f>IF(LEN(Tabella14[[#This Row],[OmniClass Number]])=11,1,IF(LEN(Tabella14[[#This Row],[OmniClass Number]])=14,2,IF(LEN(Tabella14[[#This Row],[OmniClass Number]])=17,3,4)))</f>
        <v>2</v>
      </c>
    </row>
    <row r="1725" spans="11:13">
      <c r="K1725" s="2" t="s">
        <v>5680</v>
      </c>
      <c r="L1725" s="2" t="s">
        <v>5681</v>
      </c>
      <c r="M1725" s="2">
        <f>IF(LEN(Tabella14[[#This Row],[OmniClass Number]])=11,1,IF(LEN(Tabella14[[#This Row],[OmniClass Number]])=14,2,IF(LEN(Tabella14[[#This Row],[OmniClass Number]])=17,3,4)))</f>
        <v>2</v>
      </c>
    </row>
    <row r="1726" spans="11:13">
      <c r="K1726" s="2" t="s">
        <v>5682</v>
      </c>
      <c r="L1726" s="2" t="s">
        <v>5683</v>
      </c>
      <c r="M1726" s="2">
        <f>IF(LEN(Tabella14[[#This Row],[OmniClass Number]])=11,1,IF(LEN(Tabella14[[#This Row],[OmniClass Number]])=14,2,IF(LEN(Tabella14[[#This Row],[OmniClass Number]])=17,3,4)))</f>
        <v>2</v>
      </c>
    </row>
    <row r="1727" spans="11:13">
      <c r="K1727" s="2" t="s">
        <v>5684</v>
      </c>
      <c r="L1727" s="2" t="s">
        <v>5685</v>
      </c>
      <c r="M1727" s="2">
        <f>IF(LEN(Tabella14[[#This Row],[OmniClass Number]])=11,1,IF(LEN(Tabella14[[#This Row],[OmniClass Number]])=14,2,IF(LEN(Tabella14[[#This Row],[OmniClass Number]])=17,3,4)))</f>
        <v>2</v>
      </c>
    </row>
    <row r="1728" spans="11:13">
      <c r="K1728" s="2" t="s">
        <v>2166</v>
      </c>
      <c r="L1728" s="2" t="s">
        <v>5686</v>
      </c>
      <c r="M1728" s="2">
        <f>IF(LEN(Tabella14[[#This Row],[OmniClass Number]])=11,1,IF(LEN(Tabella14[[#This Row],[OmniClass Number]])=14,2,IF(LEN(Tabella14[[#This Row],[OmniClass Number]])=17,3,4)))</f>
        <v>2</v>
      </c>
    </row>
    <row r="1729" spans="11:13">
      <c r="K1729" s="2" t="s">
        <v>5687</v>
      </c>
      <c r="L1729" s="2" t="s">
        <v>5688</v>
      </c>
      <c r="M1729" s="2">
        <f>IF(LEN(Tabella14[[#This Row],[OmniClass Number]])=11,1,IF(LEN(Tabella14[[#This Row],[OmniClass Number]])=14,2,IF(LEN(Tabella14[[#This Row],[OmniClass Number]])=17,3,4)))</f>
        <v>1</v>
      </c>
    </row>
    <row r="1730" spans="11:13">
      <c r="K1730" s="2" t="s">
        <v>5689</v>
      </c>
      <c r="L1730" s="2" t="s">
        <v>5690</v>
      </c>
      <c r="M1730" s="2">
        <f>IF(LEN(Tabella14[[#This Row],[OmniClass Number]])=11,1,IF(LEN(Tabella14[[#This Row],[OmniClass Number]])=14,2,IF(LEN(Tabella14[[#This Row],[OmniClass Number]])=17,3,4)))</f>
        <v>2</v>
      </c>
    </row>
    <row r="1731" spans="11:13">
      <c r="K1731" s="2" t="s">
        <v>5691</v>
      </c>
      <c r="L1731" s="2" t="s">
        <v>5692</v>
      </c>
      <c r="M1731" s="2">
        <f>IF(LEN(Tabella14[[#This Row],[OmniClass Number]])=11,1,IF(LEN(Tabella14[[#This Row],[OmniClass Number]])=14,2,IF(LEN(Tabella14[[#This Row],[OmniClass Number]])=17,3,4)))</f>
        <v>2</v>
      </c>
    </row>
    <row r="1732" spans="11:13">
      <c r="K1732" s="2" t="s">
        <v>5693</v>
      </c>
      <c r="L1732" s="2" t="s">
        <v>5694</v>
      </c>
      <c r="M1732" s="2">
        <f>IF(LEN(Tabella14[[#This Row],[OmniClass Number]])=11,1,IF(LEN(Tabella14[[#This Row],[OmniClass Number]])=14,2,IF(LEN(Tabella14[[#This Row],[OmniClass Number]])=17,3,4)))</f>
        <v>2</v>
      </c>
    </row>
    <row r="1733" spans="11:13">
      <c r="K1733" s="2" t="s">
        <v>5695</v>
      </c>
      <c r="L1733" s="2" t="s">
        <v>5696</v>
      </c>
      <c r="M1733" s="2">
        <f>IF(LEN(Tabella14[[#This Row],[OmniClass Number]])=11,1,IF(LEN(Tabella14[[#This Row],[OmniClass Number]])=14,2,IF(LEN(Tabella14[[#This Row],[OmniClass Number]])=17,3,4)))</f>
        <v>2</v>
      </c>
    </row>
    <row r="1734" spans="11:13">
      <c r="K1734" s="2" t="s">
        <v>5697</v>
      </c>
      <c r="L1734" s="2" t="s">
        <v>5698</v>
      </c>
      <c r="M1734" s="2">
        <f>IF(LEN(Tabella14[[#This Row],[OmniClass Number]])=11,1,IF(LEN(Tabella14[[#This Row],[OmniClass Number]])=14,2,IF(LEN(Tabella14[[#This Row],[OmniClass Number]])=17,3,4)))</f>
        <v>2</v>
      </c>
    </row>
    <row r="1735" spans="11:13">
      <c r="K1735" s="2" t="s">
        <v>5699</v>
      </c>
      <c r="L1735" s="2" t="s">
        <v>5700</v>
      </c>
      <c r="M1735" s="2">
        <f>IF(LEN(Tabella14[[#This Row],[OmniClass Number]])=11,1,IF(LEN(Tabella14[[#This Row],[OmniClass Number]])=14,2,IF(LEN(Tabella14[[#This Row],[OmniClass Number]])=17,3,4)))</f>
        <v>2</v>
      </c>
    </row>
    <row r="1736" spans="11:13">
      <c r="K1736" s="2" t="s">
        <v>5701</v>
      </c>
      <c r="L1736" s="2" t="s">
        <v>5702</v>
      </c>
      <c r="M1736" s="2">
        <f>IF(LEN(Tabella14[[#This Row],[OmniClass Number]])=11,1,IF(LEN(Tabella14[[#This Row],[OmniClass Number]])=14,2,IF(LEN(Tabella14[[#This Row],[OmniClass Number]])=17,3,4)))</f>
        <v>2</v>
      </c>
    </row>
    <row r="1737" spans="11:13">
      <c r="K1737" s="2" t="s">
        <v>5703</v>
      </c>
      <c r="L1737" s="2" t="s">
        <v>5704</v>
      </c>
      <c r="M1737" s="2">
        <f>IF(LEN(Tabella14[[#This Row],[OmniClass Number]])=11,1,IF(LEN(Tabella14[[#This Row],[OmniClass Number]])=14,2,IF(LEN(Tabella14[[#This Row],[OmniClass Number]])=17,3,4)))</f>
        <v>2</v>
      </c>
    </row>
    <row r="1738" spans="11:13">
      <c r="K1738" s="2" t="s">
        <v>5705</v>
      </c>
      <c r="L1738" s="2" t="s">
        <v>5706</v>
      </c>
      <c r="M1738" s="2">
        <f>IF(LEN(Tabella14[[#This Row],[OmniClass Number]])=11,1,IF(LEN(Tabella14[[#This Row],[OmniClass Number]])=14,2,IF(LEN(Tabella14[[#This Row],[OmniClass Number]])=17,3,4)))</f>
        <v>2</v>
      </c>
    </row>
    <row r="1739" spans="11:13">
      <c r="K1739" s="2" t="s">
        <v>5707</v>
      </c>
      <c r="L1739" s="2" t="s">
        <v>5708</v>
      </c>
      <c r="M1739" s="2">
        <f>IF(LEN(Tabella14[[#This Row],[OmniClass Number]])=11,1,IF(LEN(Tabella14[[#This Row],[OmniClass Number]])=14,2,IF(LEN(Tabella14[[#This Row],[OmniClass Number]])=17,3,4)))</f>
        <v>2</v>
      </c>
    </row>
    <row r="1740" spans="11:13">
      <c r="K1740" s="2" t="s">
        <v>5709</v>
      </c>
      <c r="L1740" s="2" t="s">
        <v>5710</v>
      </c>
      <c r="M1740" s="2">
        <f>IF(LEN(Tabella14[[#This Row],[OmniClass Number]])=11,1,IF(LEN(Tabella14[[#This Row],[OmniClass Number]])=14,2,IF(LEN(Tabella14[[#This Row],[OmniClass Number]])=17,3,4)))</f>
        <v>2</v>
      </c>
    </row>
    <row r="1741" spans="11:13">
      <c r="K1741" s="2" t="s">
        <v>5711</v>
      </c>
      <c r="L1741" s="2" t="s">
        <v>5712</v>
      </c>
      <c r="M1741" s="2">
        <f>IF(LEN(Tabella14[[#This Row],[OmniClass Number]])=11,1,IF(LEN(Tabella14[[#This Row],[OmniClass Number]])=14,2,IF(LEN(Tabella14[[#This Row],[OmniClass Number]])=17,3,4)))</f>
        <v>2</v>
      </c>
    </row>
    <row r="1742" spans="11:13">
      <c r="K1742" s="2" t="s">
        <v>5713</v>
      </c>
      <c r="L1742" s="2" t="s">
        <v>5714</v>
      </c>
      <c r="M1742" s="2">
        <f>IF(LEN(Tabella14[[#This Row],[OmniClass Number]])=11,1,IF(LEN(Tabella14[[#This Row],[OmniClass Number]])=14,2,IF(LEN(Tabella14[[#This Row],[OmniClass Number]])=17,3,4)))</f>
        <v>2</v>
      </c>
    </row>
    <row r="1743" spans="11:13">
      <c r="K1743" s="2" t="s">
        <v>5715</v>
      </c>
      <c r="L1743" s="2" t="s">
        <v>5716</v>
      </c>
      <c r="M1743" s="2">
        <f>IF(LEN(Tabella14[[#This Row],[OmniClass Number]])=11,1,IF(LEN(Tabella14[[#This Row],[OmniClass Number]])=14,2,IF(LEN(Tabella14[[#This Row],[OmniClass Number]])=17,3,4)))</f>
        <v>1</v>
      </c>
    </row>
    <row r="1744" spans="11:13">
      <c r="K1744" s="2" t="s">
        <v>5717</v>
      </c>
      <c r="L1744" s="2" t="s">
        <v>5718</v>
      </c>
      <c r="M1744" s="2">
        <f>IF(LEN(Tabella14[[#This Row],[OmniClass Number]])=11,1,IF(LEN(Tabella14[[#This Row],[OmniClass Number]])=14,2,IF(LEN(Tabella14[[#This Row],[OmniClass Number]])=17,3,4)))</f>
        <v>1</v>
      </c>
    </row>
    <row r="1745" spans="11:13">
      <c r="K1745" s="2" t="s">
        <v>5719</v>
      </c>
      <c r="L1745" s="2" t="s">
        <v>5720</v>
      </c>
      <c r="M1745" s="2">
        <f>IF(LEN(Tabella14[[#This Row],[OmniClass Number]])=11,1,IF(LEN(Tabella14[[#This Row],[OmniClass Number]])=14,2,IF(LEN(Tabella14[[#This Row],[OmniClass Number]])=17,3,4)))</f>
        <v>1</v>
      </c>
    </row>
    <row r="1746" spans="11:13">
      <c r="K1746" s="2" t="s">
        <v>5721</v>
      </c>
      <c r="L1746" s="2" t="s">
        <v>5722</v>
      </c>
      <c r="M1746" s="2">
        <f>IF(LEN(Tabella14[[#This Row],[OmniClass Number]])=11,1,IF(LEN(Tabella14[[#This Row],[OmniClass Number]])=14,2,IF(LEN(Tabella14[[#This Row],[OmniClass Number]])=17,3,4)))</f>
        <v>1</v>
      </c>
    </row>
    <row r="1747" spans="11:13">
      <c r="K1747" s="2" t="s">
        <v>5723</v>
      </c>
      <c r="L1747" s="2" t="s">
        <v>5724</v>
      </c>
      <c r="M1747" s="2">
        <f>IF(LEN(Tabella14[[#This Row],[OmniClass Number]])=11,1,IF(LEN(Tabella14[[#This Row],[OmniClass Number]])=14,2,IF(LEN(Tabella14[[#This Row],[OmniClass Number]])=17,3,4)))</f>
        <v>2</v>
      </c>
    </row>
    <row r="1748" spans="11:13">
      <c r="K1748" s="2" t="s">
        <v>5725</v>
      </c>
      <c r="L1748" s="2" t="s">
        <v>5726</v>
      </c>
      <c r="M1748" s="2">
        <f>IF(LEN(Tabella14[[#This Row],[OmniClass Number]])=11,1,IF(LEN(Tabella14[[#This Row],[OmniClass Number]])=14,2,IF(LEN(Tabella14[[#This Row],[OmniClass Number]])=17,3,4)))</f>
        <v>2</v>
      </c>
    </row>
    <row r="1749" spans="11:13">
      <c r="K1749" s="2" t="s">
        <v>5727</v>
      </c>
      <c r="L1749" s="2" t="s">
        <v>5728</v>
      </c>
      <c r="M1749" s="2">
        <f>IF(LEN(Tabella14[[#This Row],[OmniClass Number]])=11,1,IF(LEN(Tabella14[[#This Row],[OmniClass Number]])=14,2,IF(LEN(Tabella14[[#This Row],[OmniClass Number]])=17,3,4)))</f>
        <v>2</v>
      </c>
    </row>
    <row r="1750" spans="11:13">
      <c r="K1750" s="2" t="s">
        <v>5729</v>
      </c>
      <c r="L1750" s="2" t="s">
        <v>5730</v>
      </c>
      <c r="M1750" s="2">
        <f>IF(LEN(Tabella14[[#This Row],[OmniClass Number]])=11,1,IF(LEN(Tabella14[[#This Row],[OmniClass Number]])=14,2,IF(LEN(Tabella14[[#This Row],[OmniClass Number]])=17,3,4)))</f>
        <v>2</v>
      </c>
    </row>
    <row r="1751" spans="11:13">
      <c r="K1751" s="2" t="s">
        <v>5731</v>
      </c>
      <c r="L1751" s="2" t="s">
        <v>5732</v>
      </c>
      <c r="M1751" s="2">
        <f>IF(LEN(Tabella14[[#This Row],[OmniClass Number]])=11,1,IF(LEN(Tabella14[[#This Row],[OmniClass Number]])=14,2,IF(LEN(Tabella14[[#This Row],[OmniClass Number]])=17,3,4)))</f>
        <v>1</v>
      </c>
    </row>
    <row r="1752" spans="11:13">
      <c r="K1752" s="2" t="s">
        <v>5733</v>
      </c>
      <c r="L1752" s="2" t="s">
        <v>5734</v>
      </c>
      <c r="M1752" s="2">
        <f>IF(LEN(Tabella14[[#This Row],[OmniClass Number]])=11,1,IF(LEN(Tabella14[[#This Row],[OmniClass Number]])=14,2,IF(LEN(Tabella14[[#This Row],[OmniClass Number]])=17,3,4)))</f>
        <v>2</v>
      </c>
    </row>
    <row r="1753" spans="11:13">
      <c r="K1753" s="2" t="s">
        <v>5735</v>
      </c>
      <c r="L1753" s="2" t="s">
        <v>5736</v>
      </c>
      <c r="M1753" s="2">
        <f>IF(LEN(Tabella14[[#This Row],[OmniClass Number]])=11,1,IF(LEN(Tabella14[[#This Row],[OmniClass Number]])=14,2,IF(LEN(Tabella14[[#This Row],[OmniClass Number]])=17,3,4)))</f>
        <v>2</v>
      </c>
    </row>
    <row r="1754" spans="11:13">
      <c r="K1754" s="2" t="s">
        <v>5737</v>
      </c>
      <c r="L1754" s="2" t="s">
        <v>5738</v>
      </c>
      <c r="M1754" s="2">
        <f>IF(LEN(Tabella14[[#This Row],[OmniClass Number]])=11,1,IF(LEN(Tabella14[[#This Row],[OmniClass Number]])=14,2,IF(LEN(Tabella14[[#This Row],[OmniClass Number]])=17,3,4)))</f>
        <v>2</v>
      </c>
    </row>
    <row r="1755" spans="11:13">
      <c r="K1755" s="2" t="s">
        <v>5739</v>
      </c>
      <c r="L1755" s="2" t="s">
        <v>5740</v>
      </c>
      <c r="M1755" s="2">
        <f>IF(LEN(Tabella14[[#This Row],[OmniClass Number]])=11,1,IF(LEN(Tabella14[[#This Row],[OmniClass Number]])=14,2,IF(LEN(Tabella14[[#This Row],[OmniClass Number]])=17,3,4)))</f>
        <v>2</v>
      </c>
    </row>
    <row r="1756" spans="11:13">
      <c r="K1756" s="2" t="s">
        <v>5741</v>
      </c>
      <c r="L1756" s="2" t="s">
        <v>5742</v>
      </c>
      <c r="M1756" s="2">
        <f>IF(LEN(Tabella14[[#This Row],[OmniClass Number]])=11,1,IF(LEN(Tabella14[[#This Row],[OmniClass Number]])=14,2,IF(LEN(Tabella14[[#This Row],[OmniClass Number]])=17,3,4)))</f>
        <v>2</v>
      </c>
    </row>
    <row r="1757" spans="11:13">
      <c r="K1757" s="2" t="s">
        <v>5743</v>
      </c>
      <c r="L1757" s="2" t="s">
        <v>5744</v>
      </c>
      <c r="M1757" s="2">
        <f>IF(LEN(Tabella14[[#This Row],[OmniClass Number]])=11,1,IF(LEN(Tabella14[[#This Row],[OmniClass Number]])=14,2,IF(LEN(Tabella14[[#This Row],[OmniClass Number]])=17,3,4)))</f>
        <v>2</v>
      </c>
    </row>
    <row r="1758" spans="11:13">
      <c r="K1758" s="2" t="s">
        <v>5745</v>
      </c>
      <c r="L1758" s="2" t="s">
        <v>5746</v>
      </c>
      <c r="M1758" s="2">
        <f>IF(LEN(Tabella14[[#This Row],[OmniClass Number]])=11,1,IF(LEN(Tabella14[[#This Row],[OmniClass Number]])=14,2,IF(LEN(Tabella14[[#This Row],[OmniClass Number]])=17,3,4)))</f>
        <v>2</v>
      </c>
    </row>
    <row r="1759" spans="11:13">
      <c r="K1759" s="2" t="s">
        <v>5747</v>
      </c>
      <c r="L1759" s="2" t="s">
        <v>5748</v>
      </c>
      <c r="M1759" s="2">
        <f>IF(LEN(Tabella14[[#This Row],[OmniClass Number]])=11,1,IF(LEN(Tabella14[[#This Row],[OmniClass Number]])=14,2,IF(LEN(Tabella14[[#This Row],[OmniClass Number]])=17,3,4)))</f>
        <v>2</v>
      </c>
    </row>
    <row r="1760" spans="11:13">
      <c r="K1760" s="2" t="s">
        <v>5749</v>
      </c>
      <c r="L1760" s="2" t="s">
        <v>5750</v>
      </c>
      <c r="M1760" s="2">
        <f>IF(LEN(Tabella14[[#This Row],[OmniClass Number]])=11,1,IF(LEN(Tabella14[[#This Row],[OmniClass Number]])=14,2,IF(LEN(Tabella14[[#This Row],[OmniClass Number]])=17,3,4)))</f>
        <v>1</v>
      </c>
    </row>
    <row r="1761" spans="11:13">
      <c r="K1761" s="2" t="s">
        <v>5751</v>
      </c>
      <c r="L1761" s="2" t="s">
        <v>5752</v>
      </c>
      <c r="M1761" s="2">
        <f>IF(LEN(Tabella14[[#This Row],[OmniClass Number]])=11,1,IF(LEN(Tabella14[[#This Row],[OmniClass Number]])=14,2,IF(LEN(Tabella14[[#This Row],[OmniClass Number]])=17,3,4)))</f>
        <v>2</v>
      </c>
    </row>
    <row r="1762" spans="11:13">
      <c r="K1762" s="2" t="s">
        <v>5753</v>
      </c>
      <c r="L1762" s="2" t="s">
        <v>5754</v>
      </c>
      <c r="M1762" s="2">
        <f>IF(LEN(Tabella14[[#This Row],[OmniClass Number]])=11,1,IF(LEN(Tabella14[[#This Row],[OmniClass Number]])=14,2,IF(LEN(Tabella14[[#This Row],[OmniClass Number]])=17,3,4)))</f>
        <v>2</v>
      </c>
    </row>
    <row r="1763" spans="11:13">
      <c r="K1763" s="2" t="s">
        <v>5755</v>
      </c>
      <c r="L1763" s="2" t="s">
        <v>5756</v>
      </c>
      <c r="M1763" s="2">
        <f>IF(LEN(Tabella14[[#This Row],[OmniClass Number]])=11,1,IF(LEN(Tabella14[[#This Row],[OmniClass Number]])=14,2,IF(LEN(Tabella14[[#This Row],[OmniClass Number]])=17,3,4)))</f>
        <v>3</v>
      </c>
    </row>
    <row r="1764" spans="11:13">
      <c r="K1764" s="2" t="s">
        <v>5757</v>
      </c>
      <c r="L1764" s="2" t="s">
        <v>5758</v>
      </c>
      <c r="M1764" s="2">
        <f>IF(LEN(Tabella14[[#This Row],[OmniClass Number]])=11,1,IF(LEN(Tabella14[[#This Row],[OmniClass Number]])=14,2,IF(LEN(Tabella14[[#This Row],[OmniClass Number]])=17,3,4)))</f>
        <v>2</v>
      </c>
    </row>
    <row r="1765" spans="11:13">
      <c r="K1765" s="2" t="s">
        <v>5759</v>
      </c>
      <c r="L1765" s="2" t="s">
        <v>5760</v>
      </c>
      <c r="M1765" s="2">
        <f>IF(LEN(Tabella14[[#This Row],[OmniClass Number]])=11,1,IF(LEN(Tabella14[[#This Row],[OmniClass Number]])=14,2,IF(LEN(Tabella14[[#This Row],[OmniClass Number]])=17,3,4)))</f>
        <v>2</v>
      </c>
    </row>
    <row r="1766" spans="11:13">
      <c r="K1766" s="2" t="s">
        <v>5761</v>
      </c>
      <c r="L1766" s="2" t="s">
        <v>5762</v>
      </c>
      <c r="M1766" s="2">
        <f>IF(LEN(Tabella14[[#This Row],[OmniClass Number]])=11,1,IF(LEN(Tabella14[[#This Row],[OmniClass Number]])=14,2,IF(LEN(Tabella14[[#This Row],[OmniClass Number]])=17,3,4)))</f>
        <v>2</v>
      </c>
    </row>
    <row r="1767" spans="11:13">
      <c r="K1767" s="2" t="s">
        <v>5763</v>
      </c>
      <c r="L1767" s="2" t="s">
        <v>5764</v>
      </c>
      <c r="M1767" s="2">
        <f>IF(LEN(Tabella14[[#This Row],[OmniClass Number]])=11,1,IF(LEN(Tabella14[[#This Row],[OmniClass Number]])=14,2,IF(LEN(Tabella14[[#This Row],[OmniClass Number]])=17,3,4)))</f>
        <v>3</v>
      </c>
    </row>
    <row r="1768" spans="11:13">
      <c r="K1768" s="2" t="s">
        <v>5765</v>
      </c>
      <c r="L1768" s="2" t="s">
        <v>5766</v>
      </c>
      <c r="M1768" s="2">
        <f>IF(LEN(Tabella14[[#This Row],[OmniClass Number]])=11,1,IF(LEN(Tabella14[[#This Row],[OmniClass Number]])=14,2,IF(LEN(Tabella14[[#This Row],[OmniClass Number]])=17,3,4)))</f>
        <v>2</v>
      </c>
    </row>
    <row r="1769" spans="11:13">
      <c r="K1769" s="2" t="s">
        <v>5767</v>
      </c>
      <c r="L1769" s="2" t="s">
        <v>5768</v>
      </c>
      <c r="M1769" s="2">
        <f>IF(LEN(Tabella14[[#This Row],[OmniClass Number]])=11,1,IF(LEN(Tabella14[[#This Row],[OmniClass Number]])=14,2,IF(LEN(Tabella14[[#This Row],[OmniClass Number]])=17,3,4)))</f>
        <v>1</v>
      </c>
    </row>
    <row r="1770" spans="11:13">
      <c r="K1770" s="2" t="s">
        <v>5769</v>
      </c>
      <c r="L1770" s="2" t="s">
        <v>5770</v>
      </c>
      <c r="M1770" s="2">
        <f>IF(LEN(Tabella14[[#This Row],[OmniClass Number]])=11,1,IF(LEN(Tabella14[[#This Row],[OmniClass Number]])=14,2,IF(LEN(Tabella14[[#This Row],[OmniClass Number]])=17,3,4)))</f>
        <v>2</v>
      </c>
    </row>
    <row r="1771" spans="11:13">
      <c r="K1771" s="2" t="s">
        <v>5771</v>
      </c>
      <c r="L1771" s="2" t="s">
        <v>5772</v>
      </c>
      <c r="M1771" s="2">
        <f>IF(LEN(Tabella14[[#This Row],[OmniClass Number]])=11,1,IF(LEN(Tabella14[[#This Row],[OmniClass Number]])=14,2,IF(LEN(Tabella14[[#This Row],[OmniClass Number]])=17,3,4)))</f>
        <v>2</v>
      </c>
    </row>
    <row r="1772" spans="11:13">
      <c r="K1772" s="2" t="s">
        <v>5773</v>
      </c>
      <c r="L1772" s="2" t="s">
        <v>5774</v>
      </c>
      <c r="M1772" s="2">
        <f>IF(LEN(Tabella14[[#This Row],[OmniClass Number]])=11,1,IF(LEN(Tabella14[[#This Row],[OmniClass Number]])=14,2,IF(LEN(Tabella14[[#This Row],[OmniClass Number]])=17,3,4)))</f>
        <v>2</v>
      </c>
    </row>
    <row r="1773" spans="11:13">
      <c r="K1773" s="2" t="s">
        <v>5775</v>
      </c>
      <c r="L1773" s="2" t="s">
        <v>5776</v>
      </c>
      <c r="M1773" s="2">
        <f>IF(LEN(Tabella14[[#This Row],[OmniClass Number]])=11,1,IF(LEN(Tabella14[[#This Row],[OmniClass Number]])=14,2,IF(LEN(Tabella14[[#This Row],[OmniClass Number]])=17,3,4)))</f>
        <v>2</v>
      </c>
    </row>
    <row r="1774" spans="11:13">
      <c r="K1774" s="2" t="s">
        <v>5777</v>
      </c>
      <c r="L1774" s="2" t="s">
        <v>5778</v>
      </c>
      <c r="M1774" s="2">
        <f>IF(LEN(Tabella14[[#This Row],[OmniClass Number]])=11,1,IF(LEN(Tabella14[[#This Row],[OmniClass Number]])=14,2,IF(LEN(Tabella14[[#This Row],[OmniClass Number]])=17,3,4)))</f>
        <v>1</v>
      </c>
    </row>
    <row r="1775" spans="11:13">
      <c r="K1775" s="2" t="s">
        <v>5779</v>
      </c>
      <c r="L1775" s="2" t="s">
        <v>5780</v>
      </c>
      <c r="M1775" s="2">
        <f>IF(LEN(Tabella14[[#This Row],[OmniClass Number]])=11,1,IF(LEN(Tabella14[[#This Row],[OmniClass Number]])=14,2,IF(LEN(Tabella14[[#This Row],[OmniClass Number]])=17,3,4)))</f>
        <v>2</v>
      </c>
    </row>
    <row r="1776" spans="11:13">
      <c r="K1776" s="2" t="s">
        <v>5781</v>
      </c>
      <c r="L1776" s="2" t="s">
        <v>5782</v>
      </c>
      <c r="M1776" s="2">
        <f>IF(LEN(Tabella14[[#This Row],[OmniClass Number]])=11,1,IF(LEN(Tabella14[[#This Row],[OmniClass Number]])=14,2,IF(LEN(Tabella14[[#This Row],[OmniClass Number]])=17,3,4)))</f>
        <v>2</v>
      </c>
    </row>
    <row r="1777" spans="11:13">
      <c r="K1777" s="2" t="s">
        <v>5783</v>
      </c>
      <c r="L1777" s="2" t="s">
        <v>5784</v>
      </c>
      <c r="M1777" s="2">
        <f>IF(LEN(Tabella14[[#This Row],[OmniClass Number]])=11,1,IF(LEN(Tabella14[[#This Row],[OmniClass Number]])=14,2,IF(LEN(Tabella14[[#This Row],[OmniClass Number]])=17,3,4)))</f>
        <v>2</v>
      </c>
    </row>
    <row r="1778" spans="11:13">
      <c r="K1778" s="2" t="s">
        <v>5785</v>
      </c>
      <c r="L1778" s="2" t="s">
        <v>5786</v>
      </c>
      <c r="M1778" s="2">
        <f>IF(LEN(Tabella14[[#This Row],[OmniClass Number]])=11,1,IF(LEN(Tabella14[[#This Row],[OmniClass Number]])=14,2,IF(LEN(Tabella14[[#This Row],[OmniClass Number]])=17,3,4)))</f>
        <v>2</v>
      </c>
    </row>
    <row r="1779" spans="11:13">
      <c r="K1779" s="2" t="s">
        <v>5787</v>
      </c>
      <c r="L1779" s="2" t="s">
        <v>5788</v>
      </c>
      <c r="M1779" s="2">
        <f>IF(LEN(Tabella14[[#This Row],[OmniClass Number]])=11,1,IF(LEN(Tabella14[[#This Row],[OmniClass Number]])=14,2,IF(LEN(Tabella14[[#This Row],[OmniClass Number]])=17,3,4)))</f>
        <v>2</v>
      </c>
    </row>
    <row r="1780" spans="11:13">
      <c r="K1780" s="2" t="s">
        <v>5789</v>
      </c>
      <c r="L1780" s="2" t="s">
        <v>5790</v>
      </c>
      <c r="M1780" s="2">
        <f>IF(LEN(Tabella14[[#This Row],[OmniClass Number]])=11,1,IF(LEN(Tabella14[[#This Row],[OmniClass Number]])=14,2,IF(LEN(Tabella14[[#This Row],[OmniClass Number]])=17,3,4)))</f>
        <v>2</v>
      </c>
    </row>
    <row r="1781" spans="11:13">
      <c r="K1781" s="2" t="s">
        <v>5791</v>
      </c>
      <c r="L1781" s="2" t="s">
        <v>5792</v>
      </c>
      <c r="M1781" s="2">
        <f>IF(LEN(Tabella14[[#This Row],[OmniClass Number]])=11,1,IF(LEN(Tabella14[[#This Row],[OmniClass Number]])=14,2,IF(LEN(Tabella14[[#This Row],[OmniClass Number]])=17,3,4)))</f>
        <v>2</v>
      </c>
    </row>
    <row r="1782" spans="11:13">
      <c r="K1782" s="2" t="s">
        <v>5793</v>
      </c>
      <c r="L1782" s="2" t="s">
        <v>5794</v>
      </c>
      <c r="M1782" s="2">
        <f>IF(LEN(Tabella14[[#This Row],[OmniClass Number]])=11,1,IF(LEN(Tabella14[[#This Row],[OmniClass Number]])=14,2,IF(LEN(Tabella14[[#This Row],[OmniClass Number]])=17,3,4)))</f>
        <v>2</v>
      </c>
    </row>
    <row r="1783" spans="11:13">
      <c r="K1783" s="2" t="s">
        <v>5795</v>
      </c>
      <c r="L1783" s="2" t="s">
        <v>5796</v>
      </c>
      <c r="M1783" s="2">
        <f>IF(LEN(Tabella14[[#This Row],[OmniClass Number]])=11,1,IF(LEN(Tabella14[[#This Row],[OmniClass Number]])=14,2,IF(LEN(Tabella14[[#This Row],[OmniClass Number]])=17,3,4)))</f>
        <v>1</v>
      </c>
    </row>
    <row r="1784" spans="11:13">
      <c r="K1784" s="2" t="s">
        <v>5797</v>
      </c>
      <c r="L1784" s="2" t="s">
        <v>5798</v>
      </c>
      <c r="M1784" s="2">
        <f>IF(LEN(Tabella14[[#This Row],[OmniClass Number]])=11,1,IF(LEN(Tabella14[[#This Row],[OmniClass Number]])=14,2,IF(LEN(Tabella14[[#This Row],[OmniClass Number]])=17,3,4)))</f>
        <v>1</v>
      </c>
    </row>
    <row r="1785" spans="11:13">
      <c r="K1785" s="2" t="s">
        <v>5799</v>
      </c>
      <c r="L1785" s="2" t="s">
        <v>5800</v>
      </c>
      <c r="M1785" s="2">
        <f>IF(LEN(Tabella14[[#This Row],[OmniClass Number]])=11,1,IF(LEN(Tabella14[[#This Row],[OmniClass Number]])=14,2,IF(LEN(Tabella14[[#This Row],[OmniClass Number]])=17,3,4)))</f>
        <v>1</v>
      </c>
    </row>
    <row r="1786" spans="11:13">
      <c r="K1786" s="2" t="s">
        <v>5801</v>
      </c>
      <c r="L1786" s="2" t="s">
        <v>5802</v>
      </c>
      <c r="M1786" s="2">
        <f>IF(LEN(Tabella14[[#This Row],[OmniClass Number]])=11,1,IF(LEN(Tabella14[[#This Row],[OmniClass Number]])=14,2,IF(LEN(Tabella14[[#This Row],[OmniClass Number]])=17,3,4)))</f>
        <v>1</v>
      </c>
    </row>
    <row r="1787" spans="11:13">
      <c r="K1787" s="2" t="s">
        <v>5803</v>
      </c>
      <c r="L1787" s="2" t="s">
        <v>5804</v>
      </c>
      <c r="M1787" s="2">
        <f>IF(LEN(Tabella14[[#This Row],[OmniClass Number]])=11,1,IF(LEN(Tabella14[[#This Row],[OmniClass Number]])=14,2,IF(LEN(Tabella14[[#This Row],[OmniClass Number]])=17,3,4)))</f>
        <v>1</v>
      </c>
    </row>
    <row r="1788" spans="11:13">
      <c r="K1788" s="2" t="s">
        <v>5805</v>
      </c>
      <c r="L1788" s="2" t="s">
        <v>5806</v>
      </c>
      <c r="M1788" s="2">
        <f>IF(LEN(Tabella14[[#This Row],[OmniClass Number]])=11,1,IF(LEN(Tabella14[[#This Row],[OmniClass Number]])=14,2,IF(LEN(Tabella14[[#This Row],[OmniClass Number]])=17,3,4)))</f>
        <v>1</v>
      </c>
    </row>
    <row r="1789" spans="11:13">
      <c r="K1789" s="2" t="s">
        <v>5807</v>
      </c>
      <c r="L1789" s="2" t="s">
        <v>5808</v>
      </c>
      <c r="M1789" s="2">
        <f>IF(LEN(Tabella14[[#This Row],[OmniClass Number]])=11,1,IF(LEN(Tabella14[[#This Row],[OmniClass Number]])=14,2,IF(LEN(Tabella14[[#This Row],[OmniClass Number]])=17,3,4)))</f>
        <v>2</v>
      </c>
    </row>
    <row r="1790" spans="11:13">
      <c r="K1790" s="2" t="s">
        <v>5809</v>
      </c>
      <c r="L1790" s="2" t="s">
        <v>5810</v>
      </c>
      <c r="M1790" s="2">
        <f>IF(LEN(Tabella14[[#This Row],[OmniClass Number]])=11,1,IF(LEN(Tabella14[[#This Row],[OmniClass Number]])=14,2,IF(LEN(Tabella14[[#This Row],[OmniClass Number]])=17,3,4)))</f>
        <v>2</v>
      </c>
    </row>
    <row r="1791" spans="11:13">
      <c r="K1791" s="2" t="s">
        <v>5811</v>
      </c>
      <c r="L1791" s="2" t="s">
        <v>5812</v>
      </c>
      <c r="M1791" s="2">
        <f>IF(LEN(Tabella14[[#This Row],[OmniClass Number]])=11,1,IF(LEN(Tabella14[[#This Row],[OmniClass Number]])=14,2,IF(LEN(Tabella14[[#This Row],[OmniClass Number]])=17,3,4)))</f>
        <v>2</v>
      </c>
    </row>
    <row r="1792" spans="11:13">
      <c r="K1792" s="2" t="s">
        <v>5813</v>
      </c>
      <c r="L1792" s="2" t="s">
        <v>5814</v>
      </c>
      <c r="M1792" s="2">
        <f>IF(LEN(Tabella14[[#This Row],[OmniClass Number]])=11,1,IF(LEN(Tabella14[[#This Row],[OmniClass Number]])=14,2,IF(LEN(Tabella14[[#This Row],[OmniClass Number]])=17,3,4)))</f>
        <v>2</v>
      </c>
    </row>
    <row r="1793" spans="11:13">
      <c r="K1793" s="2" t="s">
        <v>5815</v>
      </c>
      <c r="L1793" s="2" t="s">
        <v>5816</v>
      </c>
      <c r="M1793" s="2">
        <f>IF(LEN(Tabella14[[#This Row],[OmniClass Number]])=11,1,IF(LEN(Tabella14[[#This Row],[OmniClass Number]])=14,2,IF(LEN(Tabella14[[#This Row],[OmniClass Number]])=17,3,4)))</f>
        <v>2</v>
      </c>
    </row>
    <row r="1794" spans="11:13">
      <c r="K1794" s="2" t="s">
        <v>5817</v>
      </c>
      <c r="L1794" s="2" t="s">
        <v>5818</v>
      </c>
      <c r="M1794" s="2">
        <f>IF(LEN(Tabella14[[#This Row],[OmniClass Number]])=11,1,IF(LEN(Tabella14[[#This Row],[OmniClass Number]])=14,2,IF(LEN(Tabella14[[#This Row],[OmniClass Number]])=17,3,4)))</f>
        <v>1</v>
      </c>
    </row>
    <row r="1795" spans="11:13">
      <c r="K1795" s="2" t="s">
        <v>5819</v>
      </c>
      <c r="L1795" s="2" t="s">
        <v>5820</v>
      </c>
      <c r="M1795" s="2">
        <f>IF(LEN(Tabella14[[#This Row],[OmniClass Number]])=11,1,IF(LEN(Tabella14[[#This Row],[OmniClass Number]])=14,2,IF(LEN(Tabella14[[#This Row],[OmniClass Number]])=17,3,4)))</f>
        <v>1</v>
      </c>
    </row>
    <row r="1796" spans="11:13">
      <c r="K1796" s="2" t="s">
        <v>4900</v>
      </c>
      <c r="L1796" s="2" t="s">
        <v>5821</v>
      </c>
      <c r="M1796" s="2">
        <f>IF(LEN(Tabella14[[#This Row],[OmniClass Number]])=11,1,IF(LEN(Tabella14[[#This Row],[OmniClass Number]])=14,2,IF(LEN(Tabella14[[#This Row],[OmniClass Number]])=17,3,4)))</f>
        <v>2</v>
      </c>
    </row>
    <row r="1797" spans="11:13">
      <c r="K1797" s="2" t="s">
        <v>5822</v>
      </c>
      <c r="L1797" s="2" t="s">
        <v>5823</v>
      </c>
      <c r="M1797" s="2">
        <f>IF(LEN(Tabella14[[#This Row],[OmniClass Number]])=11,1,IF(LEN(Tabella14[[#This Row],[OmniClass Number]])=14,2,IF(LEN(Tabella14[[#This Row],[OmniClass Number]])=17,3,4)))</f>
        <v>2</v>
      </c>
    </row>
    <row r="1798" spans="11:13">
      <c r="K1798" s="2" t="s">
        <v>5824</v>
      </c>
      <c r="L1798" s="2" t="s">
        <v>5825</v>
      </c>
      <c r="M1798" s="2">
        <f>IF(LEN(Tabella14[[#This Row],[OmniClass Number]])=11,1,IF(LEN(Tabella14[[#This Row],[OmniClass Number]])=14,2,IF(LEN(Tabella14[[#This Row],[OmniClass Number]])=17,3,4)))</f>
        <v>1</v>
      </c>
    </row>
    <row r="1799" spans="11:13">
      <c r="K1799" s="2" t="s">
        <v>5826</v>
      </c>
      <c r="L1799" s="2" t="s">
        <v>5827</v>
      </c>
      <c r="M1799" s="2">
        <f>IF(LEN(Tabella14[[#This Row],[OmniClass Number]])=11,1,IF(LEN(Tabella14[[#This Row],[OmniClass Number]])=14,2,IF(LEN(Tabella14[[#This Row],[OmniClass Number]])=17,3,4)))</f>
        <v>1</v>
      </c>
    </row>
    <row r="1800" spans="11:13">
      <c r="K1800" s="2" t="s">
        <v>5828</v>
      </c>
      <c r="L1800" s="2" t="s">
        <v>5829</v>
      </c>
      <c r="M1800" s="2">
        <f>IF(LEN(Tabella14[[#This Row],[OmniClass Number]])=11,1,IF(LEN(Tabella14[[#This Row],[OmniClass Number]])=14,2,IF(LEN(Tabella14[[#This Row],[OmniClass Number]])=17,3,4)))</f>
        <v>2</v>
      </c>
    </row>
    <row r="1801" spans="11:13">
      <c r="K1801" s="2" t="s">
        <v>5830</v>
      </c>
      <c r="L1801" s="2" t="s">
        <v>5831</v>
      </c>
      <c r="M1801" s="2">
        <f>IF(LEN(Tabella14[[#This Row],[OmniClass Number]])=11,1,IF(LEN(Tabella14[[#This Row],[OmniClass Number]])=14,2,IF(LEN(Tabella14[[#This Row],[OmniClass Number]])=17,3,4)))</f>
        <v>3</v>
      </c>
    </row>
    <row r="1802" spans="11:13">
      <c r="K1802" s="2" t="s">
        <v>5832</v>
      </c>
      <c r="L1802" s="2" t="s">
        <v>5833</v>
      </c>
      <c r="M1802" s="2">
        <f>IF(LEN(Tabella14[[#This Row],[OmniClass Number]])=11,1,IF(LEN(Tabella14[[#This Row],[OmniClass Number]])=14,2,IF(LEN(Tabella14[[#This Row],[OmniClass Number]])=17,3,4)))</f>
        <v>2</v>
      </c>
    </row>
    <row r="1803" spans="11:13">
      <c r="K1803" s="2" t="s">
        <v>5834</v>
      </c>
      <c r="L1803" s="2" t="s">
        <v>5835</v>
      </c>
      <c r="M1803" s="2">
        <f>IF(LEN(Tabella14[[#This Row],[OmniClass Number]])=11,1,IF(LEN(Tabella14[[#This Row],[OmniClass Number]])=14,2,IF(LEN(Tabella14[[#This Row],[OmniClass Number]])=17,3,4)))</f>
        <v>3</v>
      </c>
    </row>
    <row r="1804" spans="11:13">
      <c r="K1804" s="2" t="s">
        <v>5836</v>
      </c>
      <c r="L1804" s="2" t="s">
        <v>5837</v>
      </c>
      <c r="M1804" s="2">
        <f>IF(LEN(Tabella14[[#This Row],[OmniClass Number]])=11,1,IF(LEN(Tabella14[[#This Row],[OmniClass Number]])=14,2,IF(LEN(Tabella14[[#This Row],[OmniClass Number]])=17,3,4)))</f>
        <v>4</v>
      </c>
    </row>
    <row r="1805" spans="11:13">
      <c r="K1805" s="2" t="s">
        <v>5838</v>
      </c>
      <c r="L1805" s="2" t="s">
        <v>5839</v>
      </c>
      <c r="M1805" s="2">
        <f>IF(LEN(Tabella14[[#This Row],[OmniClass Number]])=11,1,IF(LEN(Tabella14[[#This Row],[OmniClass Number]])=14,2,IF(LEN(Tabella14[[#This Row],[OmniClass Number]])=17,3,4)))</f>
        <v>4</v>
      </c>
    </row>
    <row r="1806" spans="11:13">
      <c r="K1806" s="2" t="s">
        <v>5840</v>
      </c>
      <c r="L1806" s="2" t="s">
        <v>5841</v>
      </c>
      <c r="M1806" s="2">
        <f>IF(LEN(Tabella14[[#This Row],[OmniClass Number]])=11,1,IF(LEN(Tabella14[[#This Row],[OmniClass Number]])=14,2,IF(LEN(Tabella14[[#This Row],[OmniClass Number]])=17,3,4)))</f>
        <v>3</v>
      </c>
    </row>
    <row r="1807" spans="11:13">
      <c r="K1807" s="2" t="s">
        <v>5842</v>
      </c>
      <c r="L1807" s="2" t="s">
        <v>5843</v>
      </c>
      <c r="M1807" s="2">
        <f>IF(LEN(Tabella14[[#This Row],[OmniClass Number]])=11,1,IF(LEN(Tabella14[[#This Row],[OmniClass Number]])=14,2,IF(LEN(Tabella14[[#This Row],[OmniClass Number]])=17,3,4)))</f>
        <v>3</v>
      </c>
    </row>
    <row r="1808" spans="11:13">
      <c r="K1808" s="2" t="s">
        <v>5844</v>
      </c>
      <c r="L1808" s="2" t="s">
        <v>5845</v>
      </c>
      <c r="M1808" s="2">
        <f>IF(LEN(Tabella14[[#This Row],[OmniClass Number]])=11,1,IF(LEN(Tabella14[[#This Row],[OmniClass Number]])=14,2,IF(LEN(Tabella14[[#This Row],[OmniClass Number]])=17,3,4)))</f>
        <v>2</v>
      </c>
    </row>
    <row r="1809" spans="11:13">
      <c r="K1809" s="2" t="s">
        <v>5846</v>
      </c>
      <c r="L1809" s="2" t="s">
        <v>5847</v>
      </c>
      <c r="M1809" s="2">
        <f>IF(LEN(Tabella14[[#This Row],[OmniClass Number]])=11,1,IF(LEN(Tabella14[[#This Row],[OmniClass Number]])=14,2,IF(LEN(Tabella14[[#This Row],[OmniClass Number]])=17,3,4)))</f>
        <v>3</v>
      </c>
    </row>
    <row r="1810" spans="11:13">
      <c r="K1810" s="2" t="s">
        <v>5848</v>
      </c>
      <c r="L1810" s="2" t="s">
        <v>5849</v>
      </c>
      <c r="M1810" s="2">
        <f>IF(LEN(Tabella14[[#This Row],[OmniClass Number]])=11,1,IF(LEN(Tabella14[[#This Row],[OmniClass Number]])=14,2,IF(LEN(Tabella14[[#This Row],[OmniClass Number]])=17,3,4)))</f>
        <v>3</v>
      </c>
    </row>
    <row r="1811" spans="11:13">
      <c r="K1811" s="2" t="s">
        <v>5850</v>
      </c>
      <c r="L1811" s="2" t="s">
        <v>5851</v>
      </c>
      <c r="M1811" s="2">
        <f>IF(LEN(Tabella14[[#This Row],[OmniClass Number]])=11,1,IF(LEN(Tabella14[[#This Row],[OmniClass Number]])=14,2,IF(LEN(Tabella14[[#This Row],[OmniClass Number]])=17,3,4)))</f>
        <v>3</v>
      </c>
    </row>
    <row r="1812" spans="11:13">
      <c r="K1812" s="2" t="s">
        <v>5852</v>
      </c>
      <c r="L1812" s="2" t="s">
        <v>5853</v>
      </c>
      <c r="M1812" s="2">
        <f>IF(LEN(Tabella14[[#This Row],[OmniClass Number]])=11,1,IF(LEN(Tabella14[[#This Row],[OmniClass Number]])=14,2,IF(LEN(Tabella14[[#This Row],[OmniClass Number]])=17,3,4)))</f>
        <v>3</v>
      </c>
    </row>
    <row r="1813" spans="11:13">
      <c r="K1813" s="2" t="s">
        <v>5854</v>
      </c>
      <c r="L1813" s="2" t="s">
        <v>5855</v>
      </c>
      <c r="M1813" s="2">
        <f>IF(LEN(Tabella14[[#This Row],[OmniClass Number]])=11,1,IF(LEN(Tabella14[[#This Row],[OmniClass Number]])=14,2,IF(LEN(Tabella14[[#This Row],[OmniClass Number]])=17,3,4)))</f>
        <v>3</v>
      </c>
    </row>
    <row r="1814" spans="11:13">
      <c r="K1814" s="2" t="s">
        <v>5856</v>
      </c>
      <c r="L1814" s="2" t="s">
        <v>5857</v>
      </c>
      <c r="M1814" s="2">
        <f>IF(LEN(Tabella14[[#This Row],[OmniClass Number]])=11,1,IF(LEN(Tabella14[[#This Row],[OmniClass Number]])=14,2,IF(LEN(Tabella14[[#This Row],[OmniClass Number]])=17,3,4)))</f>
        <v>2</v>
      </c>
    </row>
    <row r="1815" spans="11:13">
      <c r="K1815" s="2" t="s">
        <v>5858</v>
      </c>
      <c r="L1815" s="2" t="s">
        <v>5859</v>
      </c>
      <c r="M1815" s="2">
        <f>IF(LEN(Tabella14[[#This Row],[OmniClass Number]])=11,1,IF(LEN(Tabella14[[#This Row],[OmniClass Number]])=14,2,IF(LEN(Tabella14[[#This Row],[OmniClass Number]])=17,3,4)))</f>
        <v>3</v>
      </c>
    </row>
    <row r="1816" spans="11:13">
      <c r="K1816" s="2" t="s">
        <v>5860</v>
      </c>
      <c r="L1816" s="2" t="s">
        <v>5861</v>
      </c>
      <c r="M1816" s="2">
        <f>IF(LEN(Tabella14[[#This Row],[OmniClass Number]])=11,1,IF(LEN(Tabella14[[#This Row],[OmniClass Number]])=14,2,IF(LEN(Tabella14[[#This Row],[OmniClass Number]])=17,3,4)))</f>
        <v>3</v>
      </c>
    </row>
    <row r="1817" spans="11:13">
      <c r="K1817" s="2" t="s">
        <v>5862</v>
      </c>
      <c r="L1817" s="2" t="s">
        <v>5863</v>
      </c>
      <c r="M1817" s="2">
        <f>IF(LEN(Tabella14[[#This Row],[OmniClass Number]])=11,1,IF(LEN(Tabella14[[#This Row],[OmniClass Number]])=14,2,IF(LEN(Tabella14[[#This Row],[OmniClass Number]])=17,3,4)))</f>
        <v>2</v>
      </c>
    </row>
    <row r="1818" spans="11:13">
      <c r="K1818" s="2" t="s">
        <v>5864</v>
      </c>
      <c r="L1818" s="2" t="s">
        <v>5865</v>
      </c>
      <c r="M1818" s="2">
        <f>IF(LEN(Tabella14[[#This Row],[OmniClass Number]])=11,1,IF(LEN(Tabella14[[#This Row],[OmniClass Number]])=14,2,IF(LEN(Tabella14[[#This Row],[OmniClass Number]])=17,3,4)))</f>
        <v>3</v>
      </c>
    </row>
    <row r="1819" spans="11:13">
      <c r="K1819" s="2" t="s">
        <v>5866</v>
      </c>
      <c r="L1819" s="2" t="s">
        <v>5867</v>
      </c>
      <c r="M1819" s="2">
        <f>IF(LEN(Tabella14[[#This Row],[OmniClass Number]])=11,1,IF(LEN(Tabella14[[#This Row],[OmniClass Number]])=14,2,IF(LEN(Tabella14[[#This Row],[OmniClass Number]])=17,3,4)))</f>
        <v>3</v>
      </c>
    </row>
    <row r="1820" spans="11:13">
      <c r="K1820" s="2" t="s">
        <v>5868</v>
      </c>
      <c r="L1820" s="2" t="s">
        <v>5869</v>
      </c>
      <c r="M1820" s="2">
        <f>IF(LEN(Tabella14[[#This Row],[OmniClass Number]])=11,1,IF(LEN(Tabella14[[#This Row],[OmniClass Number]])=14,2,IF(LEN(Tabella14[[#This Row],[OmniClass Number]])=17,3,4)))</f>
        <v>3</v>
      </c>
    </row>
    <row r="1821" spans="11:13">
      <c r="K1821" s="2" t="s">
        <v>5870</v>
      </c>
      <c r="L1821" s="2" t="s">
        <v>5871</v>
      </c>
      <c r="M1821" s="2">
        <f>IF(LEN(Tabella14[[#This Row],[OmniClass Number]])=11,1,IF(LEN(Tabella14[[#This Row],[OmniClass Number]])=14,2,IF(LEN(Tabella14[[#This Row],[OmniClass Number]])=17,3,4)))</f>
        <v>2</v>
      </c>
    </row>
    <row r="1822" spans="11:13">
      <c r="K1822" s="2" t="s">
        <v>5872</v>
      </c>
      <c r="L1822" s="2" t="s">
        <v>5873</v>
      </c>
      <c r="M1822" s="2">
        <f>IF(LEN(Tabella14[[#This Row],[OmniClass Number]])=11,1,IF(LEN(Tabella14[[#This Row],[OmniClass Number]])=14,2,IF(LEN(Tabella14[[#This Row],[OmniClass Number]])=17,3,4)))</f>
        <v>3</v>
      </c>
    </row>
    <row r="1823" spans="11:13">
      <c r="K1823" s="2" t="s">
        <v>5874</v>
      </c>
      <c r="L1823" s="2" t="s">
        <v>5875</v>
      </c>
      <c r="M1823" s="2">
        <f>IF(LEN(Tabella14[[#This Row],[OmniClass Number]])=11,1,IF(LEN(Tabella14[[#This Row],[OmniClass Number]])=14,2,IF(LEN(Tabella14[[#This Row],[OmniClass Number]])=17,3,4)))</f>
        <v>1</v>
      </c>
    </row>
    <row r="1824" spans="11:13">
      <c r="K1824" s="2" t="s">
        <v>2142</v>
      </c>
      <c r="L1824" s="2" t="s">
        <v>5876</v>
      </c>
      <c r="M1824" s="2">
        <f>IF(LEN(Tabella14[[#This Row],[OmniClass Number]])=11,1,IF(LEN(Tabella14[[#This Row],[OmniClass Number]])=14,2,IF(LEN(Tabella14[[#This Row],[OmniClass Number]])=17,3,4)))</f>
        <v>2</v>
      </c>
    </row>
    <row r="1825" spans="11:13">
      <c r="K1825" s="2" t="s">
        <v>5877</v>
      </c>
      <c r="L1825" s="2" t="s">
        <v>5878</v>
      </c>
      <c r="M1825" s="2">
        <f>IF(LEN(Tabella14[[#This Row],[OmniClass Number]])=11,1,IF(LEN(Tabella14[[#This Row],[OmniClass Number]])=14,2,IF(LEN(Tabella14[[#This Row],[OmniClass Number]])=17,3,4)))</f>
        <v>3</v>
      </c>
    </row>
    <row r="1826" spans="11:13">
      <c r="K1826" s="2" t="s">
        <v>5879</v>
      </c>
      <c r="L1826" s="2" t="s">
        <v>5880</v>
      </c>
      <c r="M1826" s="2">
        <f>IF(LEN(Tabella14[[#This Row],[OmniClass Number]])=11,1,IF(LEN(Tabella14[[#This Row],[OmniClass Number]])=14,2,IF(LEN(Tabella14[[#This Row],[OmniClass Number]])=17,3,4)))</f>
        <v>3</v>
      </c>
    </row>
    <row r="1827" spans="11:13">
      <c r="K1827" s="2" t="s">
        <v>5881</v>
      </c>
      <c r="L1827" s="2" t="s">
        <v>5882</v>
      </c>
      <c r="M1827" s="2">
        <f>IF(LEN(Tabella14[[#This Row],[OmniClass Number]])=11,1,IF(LEN(Tabella14[[#This Row],[OmniClass Number]])=14,2,IF(LEN(Tabella14[[#This Row],[OmniClass Number]])=17,3,4)))</f>
        <v>3</v>
      </c>
    </row>
    <row r="1828" spans="11:13">
      <c r="K1828" s="2" t="s">
        <v>5883</v>
      </c>
      <c r="L1828" s="2" t="s">
        <v>5884</v>
      </c>
      <c r="M1828" s="2">
        <f>IF(LEN(Tabella14[[#This Row],[OmniClass Number]])=11,1,IF(LEN(Tabella14[[#This Row],[OmniClass Number]])=14,2,IF(LEN(Tabella14[[#This Row],[OmniClass Number]])=17,3,4)))</f>
        <v>3</v>
      </c>
    </row>
    <row r="1829" spans="11:13">
      <c r="K1829" s="2" t="s">
        <v>5885</v>
      </c>
      <c r="L1829" s="2" t="s">
        <v>5886</v>
      </c>
      <c r="M1829" s="2">
        <f>IF(LEN(Tabella14[[#This Row],[OmniClass Number]])=11,1,IF(LEN(Tabella14[[#This Row],[OmniClass Number]])=14,2,IF(LEN(Tabella14[[#This Row],[OmniClass Number]])=17,3,4)))</f>
        <v>3</v>
      </c>
    </row>
    <row r="1830" spans="11:13">
      <c r="K1830" s="2" t="s">
        <v>5887</v>
      </c>
      <c r="L1830" s="2" t="s">
        <v>5888</v>
      </c>
      <c r="M1830" s="2">
        <f>IF(LEN(Tabella14[[#This Row],[OmniClass Number]])=11,1,IF(LEN(Tabella14[[#This Row],[OmniClass Number]])=14,2,IF(LEN(Tabella14[[#This Row],[OmniClass Number]])=17,3,4)))</f>
        <v>3</v>
      </c>
    </row>
    <row r="1831" spans="11:13">
      <c r="K1831" s="2" t="s">
        <v>5889</v>
      </c>
      <c r="L1831" s="2" t="s">
        <v>5890</v>
      </c>
      <c r="M1831" s="2">
        <f>IF(LEN(Tabella14[[#This Row],[OmniClass Number]])=11,1,IF(LEN(Tabella14[[#This Row],[OmniClass Number]])=14,2,IF(LEN(Tabella14[[#This Row],[OmniClass Number]])=17,3,4)))</f>
        <v>3</v>
      </c>
    </row>
    <row r="1832" spans="11:13">
      <c r="K1832" s="2" t="s">
        <v>5891</v>
      </c>
      <c r="L1832" s="2" t="s">
        <v>5892</v>
      </c>
      <c r="M1832" s="2">
        <f>IF(LEN(Tabella14[[#This Row],[OmniClass Number]])=11,1,IF(LEN(Tabella14[[#This Row],[OmniClass Number]])=14,2,IF(LEN(Tabella14[[#This Row],[OmniClass Number]])=17,3,4)))</f>
        <v>3</v>
      </c>
    </row>
    <row r="1833" spans="11:13">
      <c r="K1833" s="2" t="s">
        <v>5893</v>
      </c>
      <c r="L1833" s="2" t="s">
        <v>5894</v>
      </c>
      <c r="M1833" s="2">
        <f>IF(LEN(Tabella14[[#This Row],[OmniClass Number]])=11,1,IF(LEN(Tabella14[[#This Row],[OmniClass Number]])=14,2,IF(LEN(Tabella14[[#This Row],[OmniClass Number]])=17,3,4)))</f>
        <v>2</v>
      </c>
    </row>
    <row r="1834" spans="11:13">
      <c r="K1834" s="2" t="s">
        <v>5895</v>
      </c>
      <c r="L1834" s="2" t="s">
        <v>5896</v>
      </c>
      <c r="M1834" s="2">
        <f>IF(LEN(Tabella14[[#This Row],[OmniClass Number]])=11,1,IF(LEN(Tabella14[[#This Row],[OmniClass Number]])=14,2,IF(LEN(Tabella14[[#This Row],[OmniClass Number]])=17,3,4)))</f>
        <v>3</v>
      </c>
    </row>
    <row r="1835" spans="11:13">
      <c r="K1835" s="2" t="s">
        <v>5897</v>
      </c>
      <c r="L1835" s="2" t="s">
        <v>5898</v>
      </c>
      <c r="M1835" s="2">
        <f>IF(LEN(Tabella14[[#This Row],[OmniClass Number]])=11,1,IF(LEN(Tabella14[[#This Row],[OmniClass Number]])=14,2,IF(LEN(Tabella14[[#This Row],[OmniClass Number]])=17,3,4)))</f>
        <v>3</v>
      </c>
    </row>
    <row r="1836" spans="11:13">
      <c r="K1836" s="2" t="s">
        <v>5899</v>
      </c>
      <c r="L1836" s="2" t="s">
        <v>5900</v>
      </c>
      <c r="M1836" s="2">
        <f>IF(LEN(Tabella14[[#This Row],[OmniClass Number]])=11,1,IF(LEN(Tabella14[[#This Row],[OmniClass Number]])=14,2,IF(LEN(Tabella14[[#This Row],[OmniClass Number]])=17,3,4)))</f>
        <v>4</v>
      </c>
    </row>
    <row r="1837" spans="11:13">
      <c r="K1837" s="2" t="s">
        <v>5901</v>
      </c>
      <c r="L1837" s="2" t="s">
        <v>5902</v>
      </c>
      <c r="M1837" s="2">
        <f>IF(LEN(Tabella14[[#This Row],[OmniClass Number]])=11,1,IF(LEN(Tabella14[[#This Row],[OmniClass Number]])=14,2,IF(LEN(Tabella14[[#This Row],[OmniClass Number]])=17,3,4)))</f>
        <v>4</v>
      </c>
    </row>
    <row r="1838" spans="11:13">
      <c r="K1838" s="2" t="s">
        <v>5903</v>
      </c>
      <c r="L1838" s="2" t="s">
        <v>5904</v>
      </c>
      <c r="M1838" s="2">
        <f>IF(LEN(Tabella14[[#This Row],[OmniClass Number]])=11,1,IF(LEN(Tabella14[[#This Row],[OmniClass Number]])=14,2,IF(LEN(Tabella14[[#This Row],[OmniClass Number]])=17,3,4)))</f>
        <v>3</v>
      </c>
    </row>
    <row r="1839" spans="11:13">
      <c r="K1839" s="2" t="s">
        <v>5905</v>
      </c>
      <c r="L1839" s="2" t="s">
        <v>5906</v>
      </c>
      <c r="M1839" s="2">
        <f>IF(LEN(Tabella14[[#This Row],[OmniClass Number]])=11,1,IF(LEN(Tabella14[[#This Row],[OmniClass Number]])=14,2,IF(LEN(Tabella14[[#This Row],[OmniClass Number]])=17,3,4)))</f>
        <v>3</v>
      </c>
    </row>
    <row r="1840" spans="11:13">
      <c r="K1840" s="2" t="s">
        <v>5907</v>
      </c>
      <c r="L1840" s="2" t="s">
        <v>5908</v>
      </c>
      <c r="M1840" s="2">
        <f>IF(LEN(Tabella14[[#This Row],[OmniClass Number]])=11,1,IF(LEN(Tabella14[[#This Row],[OmniClass Number]])=14,2,IF(LEN(Tabella14[[#This Row],[OmniClass Number]])=17,3,4)))</f>
        <v>4</v>
      </c>
    </row>
    <row r="1841" spans="11:13">
      <c r="K1841" s="2" t="s">
        <v>5909</v>
      </c>
      <c r="L1841" s="2" t="s">
        <v>5910</v>
      </c>
      <c r="M1841" s="2">
        <f>IF(LEN(Tabella14[[#This Row],[OmniClass Number]])=11,1,IF(LEN(Tabella14[[#This Row],[OmniClass Number]])=14,2,IF(LEN(Tabella14[[#This Row],[OmniClass Number]])=17,3,4)))</f>
        <v>4</v>
      </c>
    </row>
    <row r="1842" spans="11:13">
      <c r="K1842" s="2" t="s">
        <v>5911</v>
      </c>
      <c r="L1842" s="2" t="s">
        <v>5912</v>
      </c>
      <c r="M1842" s="2">
        <f>IF(LEN(Tabella14[[#This Row],[OmniClass Number]])=11,1,IF(LEN(Tabella14[[#This Row],[OmniClass Number]])=14,2,IF(LEN(Tabella14[[#This Row],[OmniClass Number]])=17,3,4)))</f>
        <v>4</v>
      </c>
    </row>
    <row r="1843" spans="11:13">
      <c r="K1843" s="2" t="s">
        <v>5913</v>
      </c>
      <c r="L1843" s="2" t="s">
        <v>5914</v>
      </c>
      <c r="M1843" s="2">
        <f>IF(LEN(Tabella14[[#This Row],[OmniClass Number]])=11,1,IF(LEN(Tabella14[[#This Row],[OmniClass Number]])=14,2,IF(LEN(Tabella14[[#This Row],[OmniClass Number]])=17,3,4)))</f>
        <v>4</v>
      </c>
    </row>
    <row r="1844" spans="11:13">
      <c r="K1844" s="2" t="s">
        <v>5915</v>
      </c>
      <c r="L1844" s="2" t="s">
        <v>5916</v>
      </c>
      <c r="M1844" s="2">
        <f>IF(LEN(Tabella14[[#This Row],[OmniClass Number]])=11,1,IF(LEN(Tabella14[[#This Row],[OmniClass Number]])=14,2,IF(LEN(Tabella14[[#This Row],[OmniClass Number]])=17,3,4)))</f>
        <v>4</v>
      </c>
    </row>
    <row r="1845" spans="11:13">
      <c r="K1845" s="2" t="s">
        <v>5917</v>
      </c>
      <c r="L1845" s="2" t="s">
        <v>5918</v>
      </c>
      <c r="M1845" s="2">
        <f>IF(LEN(Tabella14[[#This Row],[OmniClass Number]])=11,1,IF(LEN(Tabella14[[#This Row],[OmniClass Number]])=14,2,IF(LEN(Tabella14[[#This Row],[OmniClass Number]])=17,3,4)))</f>
        <v>4</v>
      </c>
    </row>
    <row r="1846" spans="11:13">
      <c r="K1846" s="2" t="s">
        <v>5919</v>
      </c>
      <c r="L1846" s="2" t="s">
        <v>5920</v>
      </c>
      <c r="M1846" s="2">
        <f>IF(LEN(Tabella14[[#This Row],[OmniClass Number]])=11,1,IF(LEN(Tabella14[[#This Row],[OmniClass Number]])=14,2,IF(LEN(Tabella14[[#This Row],[OmniClass Number]])=17,3,4)))</f>
        <v>2</v>
      </c>
    </row>
    <row r="1847" spans="11:13">
      <c r="K1847" s="2" t="s">
        <v>5921</v>
      </c>
      <c r="L1847" s="2" t="s">
        <v>5922</v>
      </c>
      <c r="M1847" s="2">
        <f>IF(LEN(Tabella14[[#This Row],[OmniClass Number]])=11,1,IF(LEN(Tabella14[[#This Row],[OmniClass Number]])=14,2,IF(LEN(Tabella14[[#This Row],[OmniClass Number]])=17,3,4)))</f>
        <v>3</v>
      </c>
    </row>
    <row r="1848" spans="11:13">
      <c r="K1848" s="2" t="s">
        <v>5923</v>
      </c>
      <c r="L1848" s="2" t="s">
        <v>5924</v>
      </c>
      <c r="M1848" s="2">
        <f>IF(LEN(Tabella14[[#This Row],[OmniClass Number]])=11,1,IF(LEN(Tabella14[[#This Row],[OmniClass Number]])=14,2,IF(LEN(Tabella14[[#This Row],[OmniClass Number]])=17,3,4)))</f>
        <v>3</v>
      </c>
    </row>
    <row r="1849" spans="11:13">
      <c r="K1849" s="2" t="s">
        <v>5925</v>
      </c>
      <c r="L1849" s="2" t="s">
        <v>5926</v>
      </c>
      <c r="M1849" s="2">
        <f>IF(LEN(Tabella14[[#This Row],[OmniClass Number]])=11,1,IF(LEN(Tabella14[[#This Row],[OmniClass Number]])=14,2,IF(LEN(Tabella14[[#This Row],[OmniClass Number]])=17,3,4)))</f>
        <v>3</v>
      </c>
    </row>
    <row r="1850" spans="11:13">
      <c r="K1850" s="2" t="s">
        <v>5927</v>
      </c>
      <c r="L1850" s="2" t="s">
        <v>5928</v>
      </c>
      <c r="M1850" s="2">
        <f>IF(LEN(Tabella14[[#This Row],[OmniClass Number]])=11,1,IF(LEN(Tabella14[[#This Row],[OmniClass Number]])=14,2,IF(LEN(Tabella14[[#This Row],[OmniClass Number]])=17,3,4)))</f>
        <v>3</v>
      </c>
    </row>
    <row r="1851" spans="11:13">
      <c r="K1851" s="2" t="s">
        <v>5929</v>
      </c>
      <c r="L1851" s="2" t="s">
        <v>5930</v>
      </c>
      <c r="M1851" s="2">
        <f>IF(LEN(Tabella14[[#This Row],[OmniClass Number]])=11,1,IF(LEN(Tabella14[[#This Row],[OmniClass Number]])=14,2,IF(LEN(Tabella14[[#This Row],[OmniClass Number]])=17,3,4)))</f>
        <v>3</v>
      </c>
    </row>
    <row r="1852" spans="11:13">
      <c r="K1852" s="2" t="s">
        <v>2130</v>
      </c>
      <c r="L1852" s="2" t="s">
        <v>5931</v>
      </c>
      <c r="M1852" s="2">
        <f>IF(LEN(Tabella14[[#This Row],[OmniClass Number]])=11,1,IF(LEN(Tabella14[[#This Row],[OmniClass Number]])=14,2,IF(LEN(Tabella14[[#This Row],[OmniClass Number]])=17,3,4)))</f>
        <v>2</v>
      </c>
    </row>
    <row r="1853" spans="11:13">
      <c r="K1853" s="2" t="s">
        <v>5932</v>
      </c>
      <c r="L1853" s="2" t="s">
        <v>5933</v>
      </c>
      <c r="M1853" s="2">
        <f>IF(LEN(Tabella14[[#This Row],[OmniClass Number]])=11,1,IF(LEN(Tabella14[[#This Row],[OmniClass Number]])=14,2,IF(LEN(Tabella14[[#This Row],[OmniClass Number]])=17,3,4)))</f>
        <v>3</v>
      </c>
    </row>
    <row r="1854" spans="11:13">
      <c r="K1854" s="2" t="s">
        <v>5934</v>
      </c>
      <c r="L1854" s="2" t="s">
        <v>5935</v>
      </c>
      <c r="M1854" s="2">
        <f>IF(LEN(Tabella14[[#This Row],[OmniClass Number]])=11,1,IF(LEN(Tabella14[[#This Row],[OmniClass Number]])=14,2,IF(LEN(Tabella14[[#This Row],[OmniClass Number]])=17,3,4)))</f>
        <v>4</v>
      </c>
    </row>
    <row r="1855" spans="11:13">
      <c r="K1855" s="2" t="s">
        <v>5936</v>
      </c>
      <c r="L1855" s="2" t="s">
        <v>5937</v>
      </c>
      <c r="M1855" s="2">
        <f>IF(LEN(Tabella14[[#This Row],[OmniClass Number]])=11,1,IF(LEN(Tabella14[[#This Row],[OmniClass Number]])=14,2,IF(LEN(Tabella14[[#This Row],[OmniClass Number]])=17,3,4)))</f>
        <v>3</v>
      </c>
    </row>
    <row r="1856" spans="11:13">
      <c r="K1856" s="2" t="s">
        <v>5938</v>
      </c>
      <c r="L1856" s="2" t="s">
        <v>5939</v>
      </c>
      <c r="M1856" s="2">
        <f>IF(LEN(Tabella14[[#This Row],[OmniClass Number]])=11,1,IF(LEN(Tabella14[[#This Row],[OmniClass Number]])=14,2,IF(LEN(Tabella14[[#This Row],[OmniClass Number]])=17,3,4)))</f>
        <v>3</v>
      </c>
    </row>
    <row r="1857" spans="11:13">
      <c r="K1857" s="2" t="s">
        <v>5940</v>
      </c>
      <c r="L1857" s="2" t="s">
        <v>5941</v>
      </c>
      <c r="M1857" s="2">
        <f>IF(LEN(Tabella14[[#This Row],[OmniClass Number]])=11,1,IF(LEN(Tabella14[[#This Row],[OmniClass Number]])=14,2,IF(LEN(Tabella14[[#This Row],[OmniClass Number]])=17,3,4)))</f>
        <v>2</v>
      </c>
    </row>
    <row r="1858" spans="11:13">
      <c r="K1858" s="2" t="s">
        <v>5942</v>
      </c>
      <c r="L1858" s="2" t="s">
        <v>5943</v>
      </c>
      <c r="M1858" s="2">
        <f>IF(LEN(Tabella14[[#This Row],[OmniClass Number]])=11,1,IF(LEN(Tabella14[[#This Row],[OmniClass Number]])=14,2,IF(LEN(Tabella14[[#This Row],[OmniClass Number]])=17,3,4)))</f>
        <v>2</v>
      </c>
    </row>
    <row r="1859" spans="11:13">
      <c r="K1859" s="2" t="s">
        <v>2146</v>
      </c>
      <c r="L1859" s="2" t="s">
        <v>5944</v>
      </c>
      <c r="M1859" s="2">
        <f>IF(LEN(Tabella14[[#This Row],[OmniClass Number]])=11,1,IF(LEN(Tabella14[[#This Row],[OmniClass Number]])=14,2,IF(LEN(Tabella14[[#This Row],[OmniClass Number]])=17,3,4)))</f>
        <v>1</v>
      </c>
    </row>
    <row r="1860" spans="11:13">
      <c r="K1860" s="2" t="s">
        <v>5945</v>
      </c>
      <c r="L1860" s="2" t="s">
        <v>5946</v>
      </c>
      <c r="M1860" s="2">
        <f>IF(LEN(Tabella14[[#This Row],[OmniClass Number]])=11,1,IF(LEN(Tabella14[[#This Row],[OmniClass Number]])=14,2,IF(LEN(Tabella14[[#This Row],[OmniClass Number]])=17,3,4)))</f>
        <v>2</v>
      </c>
    </row>
    <row r="1861" spans="11:13">
      <c r="K1861" s="2" t="s">
        <v>5947</v>
      </c>
      <c r="L1861" s="2" t="s">
        <v>5948</v>
      </c>
      <c r="M1861" s="2">
        <f>IF(LEN(Tabella14[[#This Row],[OmniClass Number]])=11,1,IF(LEN(Tabella14[[#This Row],[OmniClass Number]])=14,2,IF(LEN(Tabella14[[#This Row],[OmniClass Number]])=17,3,4)))</f>
        <v>2</v>
      </c>
    </row>
    <row r="1862" spans="11:13">
      <c r="K1862" s="2" t="s">
        <v>5949</v>
      </c>
      <c r="L1862" s="2" t="s">
        <v>5950</v>
      </c>
      <c r="M1862" s="2">
        <f>IF(LEN(Tabella14[[#This Row],[OmniClass Number]])=11,1,IF(LEN(Tabella14[[#This Row],[OmniClass Number]])=14,2,IF(LEN(Tabella14[[#This Row],[OmniClass Number]])=17,3,4)))</f>
        <v>2</v>
      </c>
    </row>
    <row r="1863" spans="11:13">
      <c r="K1863" s="2" t="s">
        <v>5951</v>
      </c>
      <c r="L1863" s="2" t="s">
        <v>5952</v>
      </c>
      <c r="M1863" s="2">
        <f>IF(LEN(Tabella14[[#This Row],[OmniClass Number]])=11,1,IF(LEN(Tabella14[[#This Row],[OmniClass Number]])=14,2,IF(LEN(Tabella14[[#This Row],[OmniClass Number]])=17,3,4)))</f>
        <v>2</v>
      </c>
    </row>
    <row r="1864" spans="11:13">
      <c r="K1864" s="2" t="s">
        <v>5953</v>
      </c>
      <c r="L1864" s="2" t="s">
        <v>5954</v>
      </c>
      <c r="M1864" s="2">
        <f>IF(LEN(Tabella14[[#This Row],[OmniClass Number]])=11,1,IF(LEN(Tabella14[[#This Row],[OmniClass Number]])=14,2,IF(LEN(Tabella14[[#This Row],[OmniClass Number]])=17,3,4)))</f>
        <v>2</v>
      </c>
    </row>
    <row r="1865" spans="11:13">
      <c r="K1865" s="2" t="s">
        <v>5955</v>
      </c>
      <c r="L1865" s="2" t="s">
        <v>5956</v>
      </c>
      <c r="M1865" s="2">
        <f>IF(LEN(Tabella14[[#This Row],[OmniClass Number]])=11,1,IF(LEN(Tabella14[[#This Row],[OmniClass Number]])=14,2,IF(LEN(Tabella14[[#This Row],[OmniClass Number]])=17,3,4)))</f>
        <v>3</v>
      </c>
    </row>
    <row r="1866" spans="11:13">
      <c r="K1866" s="2" t="s">
        <v>5957</v>
      </c>
      <c r="L1866" s="2" t="s">
        <v>5958</v>
      </c>
      <c r="M1866" s="2">
        <f>IF(LEN(Tabella14[[#This Row],[OmniClass Number]])=11,1,IF(LEN(Tabella14[[#This Row],[OmniClass Number]])=14,2,IF(LEN(Tabella14[[#This Row],[OmniClass Number]])=17,3,4)))</f>
        <v>3</v>
      </c>
    </row>
    <row r="1867" spans="11:13">
      <c r="K1867" s="2" t="s">
        <v>5959</v>
      </c>
      <c r="L1867" s="2" t="s">
        <v>5960</v>
      </c>
      <c r="M1867" s="2">
        <f>IF(LEN(Tabella14[[#This Row],[OmniClass Number]])=11,1,IF(LEN(Tabella14[[#This Row],[OmniClass Number]])=14,2,IF(LEN(Tabella14[[#This Row],[OmniClass Number]])=17,3,4)))</f>
        <v>3</v>
      </c>
    </row>
    <row r="1868" spans="11:13">
      <c r="K1868" s="2" t="s">
        <v>5961</v>
      </c>
      <c r="L1868" s="2" t="s">
        <v>5962</v>
      </c>
      <c r="M1868" s="2">
        <f>IF(LEN(Tabella14[[#This Row],[OmniClass Number]])=11,1,IF(LEN(Tabella14[[#This Row],[OmniClass Number]])=14,2,IF(LEN(Tabella14[[#This Row],[OmniClass Number]])=17,3,4)))</f>
        <v>2</v>
      </c>
    </row>
    <row r="1869" spans="11:13">
      <c r="K1869" s="2" t="s">
        <v>5963</v>
      </c>
      <c r="L1869" s="2" t="s">
        <v>5964</v>
      </c>
      <c r="M1869" s="2">
        <f>IF(LEN(Tabella14[[#This Row],[OmniClass Number]])=11,1,IF(LEN(Tabella14[[#This Row],[OmniClass Number]])=14,2,IF(LEN(Tabella14[[#This Row],[OmniClass Number]])=17,3,4)))</f>
        <v>1</v>
      </c>
    </row>
    <row r="1870" spans="11:13">
      <c r="K1870" s="2" t="s">
        <v>5965</v>
      </c>
      <c r="L1870" s="2" t="s">
        <v>5966</v>
      </c>
      <c r="M1870" s="2">
        <f>IF(LEN(Tabella14[[#This Row],[OmniClass Number]])=11,1,IF(LEN(Tabella14[[#This Row],[OmniClass Number]])=14,2,IF(LEN(Tabella14[[#This Row],[OmniClass Number]])=17,3,4)))</f>
        <v>2</v>
      </c>
    </row>
    <row r="1871" spans="11:13">
      <c r="K1871" s="2" t="s">
        <v>5967</v>
      </c>
      <c r="L1871" s="2" t="s">
        <v>5968</v>
      </c>
      <c r="M1871" s="2">
        <f>IF(LEN(Tabella14[[#This Row],[OmniClass Number]])=11,1,IF(LEN(Tabella14[[#This Row],[OmniClass Number]])=14,2,IF(LEN(Tabella14[[#This Row],[OmniClass Number]])=17,3,4)))</f>
        <v>2</v>
      </c>
    </row>
    <row r="1872" spans="11:13">
      <c r="K1872" s="2" t="s">
        <v>5969</v>
      </c>
      <c r="L1872" s="2" t="s">
        <v>5970</v>
      </c>
      <c r="M1872" s="2">
        <f>IF(LEN(Tabella14[[#This Row],[OmniClass Number]])=11,1,IF(LEN(Tabella14[[#This Row],[OmniClass Number]])=14,2,IF(LEN(Tabella14[[#This Row],[OmniClass Number]])=17,3,4)))</f>
        <v>2</v>
      </c>
    </row>
    <row r="1873" spans="11:13">
      <c r="K1873" s="2" t="s">
        <v>5971</v>
      </c>
      <c r="L1873" s="2" t="s">
        <v>5972</v>
      </c>
      <c r="M1873" s="2">
        <f>IF(LEN(Tabella14[[#This Row],[OmniClass Number]])=11,1,IF(LEN(Tabella14[[#This Row],[OmniClass Number]])=14,2,IF(LEN(Tabella14[[#This Row],[OmniClass Number]])=17,3,4)))</f>
        <v>2</v>
      </c>
    </row>
    <row r="1874" spans="11:13">
      <c r="K1874" s="2" t="s">
        <v>5973</v>
      </c>
      <c r="L1874" s="2" t="s">
        <v>5974</v>
      </c>
      <c r="M1874" s="2">
        <f>IF(LEN(Tabella14[[#This Row],[OmniClass Number]])=11,1,IF(LEN(Tabella14[[#This Row],[OmniClass Number]])=14,2,IF(LEN(Tabella14[[#This Row],[OmniClass Number]])=17,3,4)))</f>
        <v>2</v>
      </c>
    </row>
    <row r="1875" spans="11:13">
      <c r="K1875" s="2" t="s">
        <v>5975</v>
      </c>
      <c r="L1875" s="2" t="s">
        <v>5976</v>
      </c>
      <c r="M1875" s="2">
        <f>IF(LEN(Tabella14[[#This Row],[OmniClass Number]])=11,1,IF(LEN(Tabella14[[#This Row],[OmniClass Number]])=14,2,IF(LEN(Tabella14[[#This Row],[OmniClass Number]])=17,3,4)))</f>
        <v>1</v>
      </c>
    </row>
    <row r="1876" spans="11:13">
      <c r="K1876" s="2" t="s">
        <v>5977</v>
      </c>
      <c r="L1876" s="2" t="s">
        <v>5978</v>
      </c>
      <c r="M1876" s="2">
        <f>IF(LEN(Tabella14[[#This Row],[OmniClass Number]])=11,1,IF(LEN(Tabella14[[#This Row],[OmniClass Number]])=14,2,IF(LEN(Tabella14[[#This Row],[OmniClass Number]])=17,3,4)))</f>
        <v>2</v>
      </c>
    </row>
    <row r="1877" spans="11:13">
      <c r="K1877" s="2" t="s">
        <v>5979</v>
      </c>
      <c r="L1877" s="2" t="s">
        <v>5980</v>
      </c>
      <c r="M1877" s="2">
        <f>IF(LEN(Tabella14[[#This Row],[OmniClass Number]])=11,1,IF(LEN(Tabella14[[#This Row],[OmniClass Number]])=14,2,IF(LEN(Tabella14[[#This Row],[OmniClass Number]])=17,3,4)))</f>
        <v>2</v>
      </c>
    </row>
    <row r="1878" spans="11:13">
      <c r="K1878" s="2" t="s">
        <v>5981</v>
      </c>
      <c r="L1878" s="2" t="s">
        <v>5982</v>
      </c>
      <c r="M1878" s="2">
        <f>IF(LEN(Tabella14[[#This Row],[OmniClass Number]])=11,1,IF(LEN(Tabella14[[#This Row],[OmniClass Number]])=14,2,IF(LEN(Tabella14[[#This Row],[OmniClass Number]])=17,3,4)))</f>
        <v>2</v>
      </c>
    </row>
    <row r="1879" spans="11:13">
      <c r="K1879" s="2" t="s">
        <v>5983</v>
      </c>
      <c r="L1879" s="2" t="s">
        <v>5984</v>
      </c>
      <c r="M1879" s="2">
        <f>IF(LEN(Tabella14[[#This Row],[OmniClass Number]])=11,1,IF(LEN(Tabella14[[#This Row],[OmniClass Number]])=14,2,IF(LEN(Tabella14[[#This Row],[OmniClass Number]])=17,3,4)))</f>
        <v>2</v>
      </c>
    </row>
    <row r="1880" spans="11:13">
      <c r="K1880" s="2" t="s">
        <v>5985</v>
      </c>
      <c r="L1880" s="2" t="s">
        <v>5986</v>
      </c>
      <c r="M1880" s="2">
        <f>IF(LEN(Tabella14[[#This Row],[OmniClass Number]])=11,1,IF(LEN(Tabella14[[#This Row],[OmniClass Number]])=14,2,IF(LEN(Tabella14[[#This Row],[OmniClass Number]])=17,3,4)))</f>
        <v>1</v>
      </c>
    </row>
    <row r="1881" spans="11:13">
      <c r="K1881" s="2" t="s">
        <v>5987</v>
      </c>
      <c r="L1881" s="2" t="s">
        <v>5988</v>
      </c>
      <c r="M1881" s="2">
        <f>IF(LEN(Tabella14[[#This Row],[OmniClass Number]])=11,1,IF(LEN(Tabella14[[#This Row],[OmniClass Number]])=14,2,IF(LEN(Tabella14[[#This Row],[OmniClass Number]])=17,3,4)))</f>
        <v>2</v>
      </c>
    </row>
    <row r="1882" spans="11:13">
      <c r="K1882" s="2" t="s">
        <v>5989</v>
      </c>
      <c r="L1882" s="2" t="s">
        <v>5990</v>
      </c>
      <c r="M1882" s="2">
        <f>IF(LEN(Tabella14[[#This Row],[OmniClass Number]])=11,1,IF(LEN(Tabella14[[#This Row],[OmniClass Number]])=14,2,IF(LEN(Tabella14[[#This Row],[OmniClass Number]])=17,3,4)))</f>
        <v>2</v>
      </c>
    </row>
    <row r="1883" spans="11:13">
      <c r="K1883" s="2" t="s">
        <v>5991</v>
      </c>
      <c r="L1883" s="2" t="s">
        <v>5992</v>
      </c>
      <c r="M1883" s="2">
        <f>IF(LEN(Tabella14[[#This Row],[OmniClass Number]])=11,1,IF(LEN(Tabella14[[#This Row],[OmniClass Number]])=14,2,IF(LEN(Tabella14[[#This Row],[OmniClass Number]])=17,3,4)))</f>
        <v>1</v>
      </c>
    </row>
    <row r="1884" spans="11:13">
      <c r="K1884" s="2" t="s">
        <v>5993</v>
      </c>
      <c r="L1884" s="2" t="s">
        <v>5994</v>
      </c>
      <c r="M1884" s="2">
        <f>IF(LEN(Tabella14[[#This Row],[OmniClass Number]])=11,1,IF(LEN(Tabella14[[#This Row],[OmniClass Number]])=14,2,IF(LEN(Tabella14[[#This Row],[OmniClass Number]])=17,3,4)))</f>
        <v>1</v>
      </c>
    </row>
    <row r="1885" spans="11:13">
      <c r="K1885" s="2" t="s">
        <v>5995</v>
      </c>
      <c r="L1885" s="2" t="s">
        <v>5996</v>
      </c>
      <c r="M1885" s="2">
        <f>IF(LEN(Tabella14[[#This Row],[OmniClass Number]])=11,1,IF(LEN(Tabella14[[#This Row],[OmniClass Number]])=14,2,IF(LEN(Tabella14[[#This Row],[OmniClass Number]])=17,3,4)))</f>
        <v>1</v>
      </c>
    </row>
    <row r="1886" spans="11:13">
      <c r="K1886" s="2" t="s">
        <v>5997</v>
      </c>
      <c r="L1886" s="2" t="s">
        <v>5998</v>
      </c>
      <c r="M1886" s="2">
        <f>IF(LEN(Tabella14[[#This Row],[OmniClass Number]])=11,1,IF(LEN(Tabella14[[#This Row],[OmniClass Number]])=14,2,IF(LEN(Tabella14[[#This Row],[OmniClass Number]])=17,3,4)))</f>
        <v>1</v>
      </c>
    </row>
    <row r="1887" spans="11:13">
      <c r="K1887" s="2" t="s">
        <v>5999</v>
      </c>
      <c r="L1887" s="2" t="s">
        <v>6000</v>
      </c>
      <c r="M1887" s="2">
        <f>IF(LEN(Tabella14[[#This Row],[OmniClass Number]])=11,1,IF(LEN(Tabella14[[#This Row],[OmniClass Number]])=14,2,IF(LEN(Tabella14[[#This Row],[OmniClass Number]])=17,3,4)))</f>
        <v>2</v>
      </c>
    </row>
    <row r="1888" spans="11:13">
      <c r="K1888" s="2" t="s">
        <v>6001</v>
      </c>
      <c r="L1888" s="2" t="s">
        <v>6002</v>
      </c>
      <c r="M1888" s="2">
        <f>IF(LEN(Tabella14[[#This Row],[OmniClass Number]])=11,1,IF(LEN(Tabella14[[#This Row],[OmniClass Number]])=14,2,IF(LEN(Tabella14[[#This Row],[OmniClass Number]])=17,3,4)))</f>
        <v>2</v>
      </c>
    </row>
    <row r="1889" spans="11:13">
      <c r="K1889" s="2" t="s">
        <v>6003</v>
      </c>
      <c r="L1889" s="2" t="s">
        <v>6004</v>
      </c>
      <c r="M1889" s="2">
        <f>IF(LEN(Tabella14[[#This Row],[OmniClass Number]])=11,1,IF(LEN(Tabella14[[#This Row],[OmniClass Number]])=14,2,IF(LEN(Tabella14[[#This Row],[OmniClass Number]])=17,3,4)))</f>
        <v>3</v>
      </c>
    </row>
    <row r="1890" spans="11:13">
      <c r="K1890" s="2" t="s">
        <v>6005</v>
      </c>
      <c r="L1890" s="2" t="s">
        <v>6006</v>
      </c>
      <c r="M1890" s="2">
        <f>IF(LEN(Tabella14[[#This Row],[OmniClass Number]])=11,1,IF(LEN(Tabella14[[#This Row],[OmniClass Number]])=14,2,IF(LEN(Tabella14[[#This Row],[OmniClass Number]])=17,3,4)))</f>
        <v>3</v>
      </c>
    </row>
    <row r="1891" spans="11:13">
      <c r="K1891" s="2" t="s">
        <v>6007</v>
      </c>
      <c r="L1891" s="2" t="s">
        <v>6008</v>
      </c>
      <c r="M1891" s="2">
        <f>IF(LEN(Tabella14[[#This Row],[OmniClass Number]])=11,1,IF(LEN(Tabella14[[#This Row],[OmniClass Number]])=14,2,IF(LEN(Tabella14[[#This Row],[OmniClass Number]])=17,3,4)))</f>
        <v>3</v>
      </c>
    </row>
    <row r="1892" spans="11:13">
      <c r="K1892" s="2" t="s">
        <v>6009</v>
      </c>
      <c r="L1892" s="2" t="s">
        <v>6010</v>
      </c>
      <c r="M1892" s="2">
        <f>IF(LEN(Tabella14[[#This Row],[OmniClass Number]])=11,1,IF(LEN(Tabella14[[#This Row],[OmniClass Number]])=14,2,IF(LEN(Tabella14[[#This Row],[OmniClass Number]])=17,3,4)))</f>
        <v>3</v>
      </c>
    </row>
    <row r="1893" spans="11:13">
      <c r="K1893" s="2" t="s">
        <v>6011</v>
      </c>
      <c r="L1893" s="2" t="s">
        <v>6012</v>
      </c>
      <c r="M1893" s="2">
        <f>IF(LEN(Tabella14[[#This Row],[OmniClass Number]])=11,1,IF(LEN(Tabella14[[#This Row],[OmniClass Number]])=14,2,IF(LEN(Tabella14[[#This Row],[OmniClass Number]])=17,3,4)))</f>
        <v>3</v>
      </c>
    </row>
    <row r="1894" spans="11:13">
      <c r="K1894" s="2" t="s">
        <v>6013</v>
      </c>
      <c r="L1894" s="2" t="s">
        <v>6014</v>
      </c>
      <c r="M1894" s="2">
        <f>IF(LEN(Tabella14[[#This Row],[OmniClass Number]])=11,1,IF(LEN(Tabella14[[#This Row],[OmniClass Number]])=14,2,IF(LEN(Tabella14[[#This Row],[OmniClass Number]])=17,3,4)))</f>
        <v>3</v>
      </c>
    </row>
    <row r="1895" spans="11:13">
      <c r="K1895" s="2" t="s">
        <v>6015</v>
      </c>
      <c r="L1895" s="2" t="s">
        <v>6016</v>
      </c>
      <c r="M1895" s="2">
        <f>IF(LEN(Tabella14[[#This Row],[OmniClass Number]])=11,1,IF(LEN(Tabella14[[#This Row],[OmniClass Number]])=14,2,IF(LEN(Tabella14[[#This Row],[OmniClass Number]])=17,3,4)))</f>
        <v>1</v>
      </c>
    </row>
    <row r="1896" spans="11:13">
      <c r="K1896" s="2" t="s">
        <v>6017</v>
      </c>
      <c r="L1896" s="2" t="s">
        <v>6018</v>
      </c>
      <c r="M1896" s="2">
        <f>IF(LEN(Tabella14[[#This Row],[OmniClass Number]])=11,1,IF(LEN(Tabella14[[#This Row],[OmniClass Number]])=14,2,IF(LEN(Tabella14[[#This Row],[OmniClass Number]])=17,3,4)))</f>
        <v>1</v>
      </c>
    </row>
    <row r="1897" spans="11:13">
      <c r="K1897" s="2" t="s">
        <v>6019</v>
      </c>
      <c r="L1897" s="2" t="s">
        <v>6020</v>
      </c>
      <c r="M1897" s="2">
        <f>IF(LEN(Tabella14[[#This Row],[OmniClass Number]])=11,1,IF(LEN(Tabella14[[#This Row],[OmniClass Number]])=14,2,IF(LEN(Tabella14[[#This Row],[OmniClass Number]])=17,3,4)))</f>
        <v>1</v>
      </c>
    </row>
    <row r="1898" spans="11:13">
      <c r="K1898" s="2" t="s">
        <v>6021</v>
      </c>
      <c r="L1898" s="2" t="s">
        <v>6022</v>
      </c>
      <c r="M1898" s="2">
        <f>IF(LEN(Tabella14[[#This Row],[OmniClass Number]])=11,1,IF(LEN(Tabella14[[#This Row],[OmniClass Number]])=14,2,IF(LEN(Tabella14[[#This Row],[OmniClass Number]])=17,3,4)))</f>
        <v>1</v>
      </c>
    </row>
    <row r="1899" spans="11:13">
      <c r="K1899" s="2" t="s">
        <v>6023</v>
      </c>
      <c r="L1899" s="2" t="s">
        <v>6024</v>
      </c>
      <c r="M1899" s="2">
        <f>IF(LEN(Tabella14[[#This Row],[OmniClass Number]])=11,1,IF(LEN(Tabella14[[#This Row],[OmniClass Number]])=14,2,IF(LEN(Tabella14[[#This Row],[OmniClass Number]])=17,3,4)))</f>
        <v>2</v>
      </c>
    </row>
    <row r="1900" spans="11:13">
      <c r="K1900" s="2" t="s">
        <v>6025</v>
      </c>
      <c r="L1900" s="2" t="s">
        <v>6026</v>
      </c>
      <c r="M1900" s="2">
        <f>IF(LEN(Tabella14[[#This Row],[OmniClass Number]])=11,1,IF(LEN(Tabella14[[#This Row],[OmniClass Number]])=14,2,IF(LEN(Tabella14[[#This Row],[OmniClass Number]])=17,3,4)))</f>
        <v>3</v>
      </c>
    </row>
    <row r="1901" spans="11:13">
      <c r="K1901" s="2" t="s">
        <v>5687</v>
      </c>
      <c r="L1901" s="2" t="s">
        <v>6027</v>
      </c>
      <c r="M1901" s="2">
        <f>IF(LEN(Tabella14[[#This Row],[OmniClass Number]])=11,1,IF(LEN(Tabella14[[#This Row],[OmniClass Number]])=14,2,IF(LEN(Tabella14[[#This Row],[OmniClass Number]])=17,3,4)))</f>
        <v>2</v>
      </c>
    </row>
    <row r="1902" spans="11:13">
      <c r="K1902" s="2" t="s">
        <v>6028</v>
      </c>
      <c r="L1902" s="2" t="s">
        <v>6029</v>
      </c>
      <c r="M1902" s="2">
        <f>IF(LEN(Tabella14[[#This Row],[OmniClass Number]])=11,1,IF(LEN(Tabella14[[#This Row],[OmniClass Number]])=14,2,IF(LEN(Tabella14[[#This Row],[OmniClass Number]])=17,3,4)))</f>
        <v>3</v>
      </c>
    </row>
    <row r="1903" spans="11:13">
      <c r="K1903" s="2" t="s">
        <v>6030</v>
      </c>
      <c r="L1903" s="2" t="s">
        <v>6031</v>
      </c>
      <c r="M1903" s="2">
        <f>IF(LEN(Tabella14[[#This Row],[OmniClass Number]])=11,1,IF(LEN(Tabella14[[#This Row],[OmniClass Number]])=14,2,IF(LEN(Tabella14[[#This Row],[OmniClass Number]])=17,3,4)))</f>
        <v>3</v>
      </c>
    </row>
    <row r="1904" spans="11:13">
      <c r="K1904" s="2" t="s">
        <v>6032</v>
      </c>
      <c r="L1904" s="2" t="s">
        <v>6033</v>
      </c>
      <c r="M1904" s="2">
        <f>IF(LEN(Tabella14[[#This Row],[OmniClass Number]])=11,1,IF(LEN(Tabella14[[#This Row],[OmniClass Number]])=14,2,IF(LEN(Tabella14[[#This Row],[OmniClass Number]])=17,3,4)))</f>
        <v>3</v>
      </c>
    </row>
    <row r="1905" spans="11:13">
      <c r="K1905" s="2" t="s">
        <v>5689</v>
      </c>
      <c r="L1905" s="2" t="s">
        <v>6034</v>
      </c>
      <c r="M1905" s="2">
        <f>IF(LEN(Tabella14[[#This Row],[OmniClass Number]])=11,1,IF(LEN(Tabella14[[#This Row],[OmniClass Number]])=14,2,IF(LEN(Tabella14[[#This Row],[OmniClass Number]])=17,3,4)))</f>
        <v>3</v>
      </c>
    </row>
    <row r="1906" spans="11:13">
      <c r="K1906" s="2" t="s">
        <v>6035</v>
      </c>
      <c r="L1906" s="2" t="s">
        <v>6036</v>
      </c>
      <c r="M1906" s="2">
        <f>IF(LEN(Tabella14[[#This Row],[OmniClass Number]])=11,1,IF(LEN(Tabella14[[#This Row],[OmniClass Number]])=14,2,IF(LEN(Tabella14[[#This Row],[OmniClass Number]])=17,3,4)))</f>
        <v>2</v>
      </c>
    </row>
    <row r="1907" spans="11:13">
      <c r="K1907" s="2" t="s">
        <v>6037</v>
      </c>
      <c r="L1907" s="2" t="s">
        <v>6038</v>
      </c>
      <c r="M1907" s="2">
        <f>IF(LEN(Tabella14[[#This Row],[OmniClass Number]])=11,1,IF(LEN(Tabella14[[#This Row],[OmniClass Number]])=14,2,IF(LEN(Tabella14[[#This Row],[OmniClass Number]])=17,3,4)))</f>
        <v>3</v>
      </c>
    </row>
    <row r="1908" spans="11:13">
      <c r="K1908" s="2" t="s">
        <v>6039</v>
      </c>
      <c r="L1908" s="2" t="s">
        <v>6040</v>
      </c>
      <c r="M1908" s="2">
        <f>IF(LEN(Tabella14[[#This Row],[OmniClass Number]])=11,1,IF(LEN(Tabella14[[#This Row],[OmniClass Number]])=14,2,IF(LEN(Tabella14[[#This Row],[OmniClass Number]])=17,3,4)))</f>
        <v>3</v>
      </c>
    </row>
    <row r="1909" spans="11:13">
      <c r="K1909" s="2" t="s">
        <v>6041</v>
      </c>
      <c r="L1909" s="2" t="s">
        <v>6042</v>
      </c>
      <c r="M1909" s="2">
        <f>IF(LEN(Tabella14[[#This Row],[OmniClass Number]])=11,1,IF(LEN(Tabella14[[#This Row],[OmniClass Number]])=14,2,IF(LEN(Tabella14[[#This Row],[OmniClass Number]])=17,3,4)))</f>
        <v>2</v>
      </c>
    </row>
    <row r="1910" spans="11:13">
      <c r="K1910" s="2" t="s">
        <v>6043</v>
      </c>
      <c r="L1910" s="2" t="s">
        <v>6044</v>
      </c>
      <c r="M1910" s="2">
        <f>IF(LEN(Tabella14[[#This Row],[OmniClass Number]])=11,1,IF(LEN(Tabella14[[#This Row],[OmniClass Number]])=14,2,IF(LEN(Tabella14[[#This Row],[OmniClass Number]])=17,3,4)))</f>
        <v>3</v>
      </c>
    </row>
    <row r="1911" spans="11:13">
      <c r="K1911" s="2" t="s">
        <v>6045</v>
      </c>
      <c r="L1911" s="2" t="s">
        <v>6046</v>
      </c>
      <c r="M1911" s="2">
        <f>IF(LEN(Tabella14[[#This Row],[OmniClass Number]])=11,1,IF(LEN(Tabella14[[#This Row],[OmniClass Number]])=14,2,IF(LEN(Tabella14[[#This Row],[OmniClass Number]])=17,3,4)))</f>
        <v>1</v>
      </c>
    </row>
    <row r="1912" spans="11:13">
      <c r="K1912" s="2" t="s">
        <v>2118</v>
      </c>
      <c r="L1912" s="2" t="s">
        <v>6047</v>
      </c>
      <c r="M1912" s="2">
        <f>IF(LEN(Tabella14[[#This Row],[OmniClass Number]])=11,1,IF(LEN(Tabella14[[#This Row],[OmniClass Number]])=14,2,IF(LEN(Tabella14[[#This Row],[OmniClass Number]])=17,3,4)))</f>
        <v>2</v>
      </c>
    </row>
    <row r="1913" spans="11:13">
      <c r="K1913" s="2" t="s">
        <v>6048</v>
      </c>
      <c r="L1913" s="2" t="s">
        <v>6049</v>
      </c>
      <c r="M1913" s="2">
        <f>IF(LEN(Tabella14[[#This Row],[OmniClass Number]])=11,1,IF(LEN(Tabella14[[#This Row],[OmniClass Number]])=14,2,IF(LEN(Tabella14[[#This Row],[OmniClass Number]])=17,3,4)))</f>
        <v>3</v>
      </c>
    </row>
    <row r="1914" spans="11:13">
      <c r="K1914" s="2" t="s">
        <v>6050</v>
      </c>
      <c r="L1914" s="2" t="s">
        <v>6051</v>
      </c>
      <c r="M1914" s="2">
        <f>IF(LEN(Tabella14[[#This Row],[OmniClass Number]])=11,1,IF(LEN(Tabella14[[#This Row],[OmniClass Number]])=14,2,IF(LEN(Tabella14[[#This Row],[OmniClass Number]])=17,3,4)))</f>
        <v>3</v>
      </c>
    </row>
    <row r="1915" spans="11:13">
      <c r="K1915" s="2" t="s">
        <v>6052</v>
      </c>
      <c r="L1915" s="2" t="s">
        <v>6053</v>
      </c>
      <c r="M1915" s="2">
        <f>IF(LEN(Tabella14[[#This Row],[OmniClass Number]])=11,1,IF(LEN(Tabella14[[#This Row],[OmniClass Number]])=14,2,IF(LEN(Tabella14[[#This Row],[OmniClass Number]])=17,3,4)))</f>
        <v>1</v>
      </c>
    </row>
    <row r="1916" spans="11:13">
      <c r="K1916" s="2" t="s">
        <v>6054</v>
      </c>
      <c r="L1916" s="2" t="s">
        <v>6055</v>
      </c>
      <c r="M1916" s="2">
        <f>IF(LEN(Tabella14[[#This Row],[OmniClass Number]])=11,1,IF(LEN(Tabella14[[#This Row],[OmniClass Number]])=14,2,IF(LEN(Tabella14[[#This Row],[OmniClass Number]])=17,3,4)))</f>
        <v>2</v>
      </c>
    </row>
    <row r="1917" spans="11:13">
      <c r="K1917" s="2" t="s">
        <v>6056</v>
      </c>
      <c r="L1917" s="2" t="s">
        <v>6057</v>
      </c>
      <c r="M1917" s="2">
        <f>IF(LEN(Tabella14[[#This Row],[OmniClass Number]])=11,1,IF(LEN(Tabella14[[#This Row],[OmniClass Number]])=14,2,IF(LEN(Tabella14[[#This Row],[OmniClass Number]])=17,3,4)))</f>
        <v>2</v>
      </c>
    </row>
    <row r="1918" spans="11:13">
      <c r="K1918" s="2" t="s">
        <v>6058</v>
      </c>
      <c r="L1918" s="2" t="s">
        <v>6059</v>
      </c>
      <c r="M1918" s="2">
        <f>IF(LEN(Tabella14[[#This Row],[OmniClass Number]])=11,1,IF(LEN(Tabella14[[#This Row],[OmniClass Number]])=14,2,IF(LEN(Tabella14[[#This Row],[OmniClass Number]])=17,3,4)))</f>
        <v>2</v>
      </c>
    </row>
    <row r="1919" spans="11:13">
      <c r="K1919" s="2" t="s">
        <v>6060</v>
      </c>
      <c r="L1919" s="2" t="s">
        <v>6061</v>
      </c>
      <c r="M1919" s="2">
        <f>IF(LEN(Tabella14[[#This Row],[OmniClass Number]])=11,1,IF(LEN(Tabella14[[#This Row],[OmniClass Number]])=14,2,IF(LEN(Tabella14[[#This Row],[OmniClass Number]])=17,3,4)))</f>
        <v>2</v>
      </c>
    </row>
    <row r="1920" spans="11:13">
      <c r="K1920" s="2" t="s">
        <v>6062</v>
      </c>
      <c r="L1920" s="2" t="s">
        <v>6063</v>
      </c>
      <c r="M1920" s="2">
        <f>IF(LEN(Tabella14[[#This Row],[OmniClass Number]])=11,1,IF(LEN(Tabella14[[#This Row],[OmniClass Number]])=14,2,IF(LEN(Tabella14[[#This Row],[OmniClass Number]])=17,3,4)))</f>
        <v>2</v>
      </c>
    </row>
    <row r="1921" spans="11:13">
      <c r="K1921" s="2" t="s">
        <v>6064</v>
      </c>
      <c r="L1921" s="2" t="s">
        <v>6065</v>
      </c>
      <c r="M1921" s="2">
        <f>IF(LEN(Tabella14[[#This Row],[OmniClass Number]])=11,1,IF(LEN(Tabella14[[#This Row],[OmniClass Number]])=14,2,IF(LEN(Tabella14[[#This Row],[OmniClass Number]])=17,3,4)))</f>
        <v>1</v>
      </c>
    </row>
    <row r="1922" spans="11:13">
      <c r="K1922" s="2" t="s">
        <v>888</v>
      </c>
      <c r="L1922" s="2" t="s">
        <v>6066</v>
      </c>
      <c r="M1922" s="2">
        <f>IF(LEN(Tabella14[[#This Row],[OmniClass Number]])=11,1,IF(LEN(Tabella14[[#This Row],[OmniClass Number]])=14,2,IF(LEN(Tabella14[[#This Row],[OmniClass Number]])=17,3,4)))</f>
        <v>1</v>
      </c>
    </row>
    <row r="1923" spans="11:13">
      <c r="K1923" s="2" t="s">
        <v>6067</v>
      </c>
      <c r="L1923" s="2" t="s">
        <v>6068</v>
      </c>
      <c r="M1923" s="2">
        <f>IF(LEN(Tabella14[[#This Row],[OmniClass Number]])=11,1,IF(LEN(Tabella14[[#This Row],[OmniClass Number]])=14,2,IF(LEN(Tabella14[[#This Row],[OmniClass Number]])=17,3,4)))</f>
        <v>2</v>
      </c>
    </row>
    <row r="1924" spans="11:13">
      <c r="K1924" s="2" t="s">
        <v>6069</v>
      </c>
      <c r="L1924" s="2" t="s">
        <v>6070</v>
      </c>
      <c r="M1924" s="2">
        <f>IF(LEN(Tabella14[[#This Row],[OmniClass Number]])=11,1,IF(LEN(Tabella14[[#This Row],[OmniClass Number]])=14,2,IF(LEN(Tabella14[[#This Row],[OmniClass Number]])=17,3,4)))</f>
        <v>3</v>
      </c>
    </row>
    <row r="1925" spans="11:13">
      <c r="K1925" s="2" t="s">
        <v>6071</v>
      </c>
      <c r="L1925" s="2" t="s">
        <v>6072</v>
      </c>
      <c r="M1925" s="2">
        <f>IF(LEN(Tabella14[[#This Row],[OmniClass Number]])=11,1,IF(LEN(Tabella14[[#This Row],[OmniClass Number]])=14,2,IF(LEN(Tabella14[[#This Row],[OmniClass Number]])=17,3,4)))</f>
        <v>4</v>
      </c>
    </row>
    <row r="1926" spans="11:13">
      <c r="K1926" s="2" t="s">
        <v>6073</v>
      </c>
      <c r="L1926" s="2" t="s">
        <v>6074</v>
      </c>
      <c r="M1926" s="2">
        <f>IF(LEN(Tabella14[[#This Row],[OmniClass Number]])=11,1,IF(LEN(Tabella14[[#This Row],[OmniClass Number]])=14,2,IF(LEN(Tabella14[[#This Row],[OmniClass Number]])=17,3,4)))</f>
        <v>4</v>
      </c>
    </row>
    <row r="1927" spans="11:13">
      <c r="K1927" s="2" t="s">
        <v>6075</v>
      </c>
      <c r="L1927" s="2" t="s">
        <v>6076</v>
      </c>
      <c r="M1927" s="2">
        <f>IF(LEN(Tabella14[[#This Row],[OmniClass Number]])=11,1,IF(LEN(Tabella14[[#This Row],[OmniClass Number]])=14,2,IF(LEN(Tabella14[[#This Row],[OmniClass Number]])=17,3,4)))</f>
        <v>4</v>
      </c>
    </row>
    <row r="1928" spans="11:13">
      <c r="K1928" s="2" t="s">
        <v>6077</v>
      </c>
      <c r="L1928" s="2" t="s">
        <v>6078</v>
      </c>
      <c r="M1928" s="2">
        <f>IF(LEN(Tabella14[[#This Row],[OmniClass Number]])=11,1,IF(LEN(Tabella14[[#This Row],[OmniClass Number]])=14,2,IF(LEN(Tabella14[[#This Row],[OmniClass Number]])=17,3,4)))</f>
        <v>4</v>
      </c>
    </row>
    <row r="1929" spans="11:13">
      <c r="K1929" s="2" t="s">
        <v>2110</v>
      </c>
      <c r="L1929" s="2" t="s">
        <v>6079</v>
      </c>
      <c r="M1929" s="2">
        <f>IF(LEN(Tabella14[[#This Row],[OmniClass Number]])=11,1,IF(LEN(Tabella14[[#This Row],[OmniClass Number]])=14,2,IF(LEN(Tabella14[[#This Row],[OmniClass Number]])=17,3,4)))</f>
        <v>3</v>
      </c>
    </row>
    <row r="1930" spans="11:13">
      <c r="K1930" s="2" t="s">
        <v>6080</v>
      </c>
      <c r="L1930" s="2" t="s">
        <v>6081</v>
      </c>
      <c r="M1930" s="2">
        <f>IF(LEN(Tabella14[[#This Row],[OmniClass Number]])=11,1,IF(LEN(Tabella14[[#This Row],[OmniClass Number]])=14,2,IF(LEN(Tabella14[[#This Row],[OmniClass Number]])=17,3,4)))</f>
        <v>4</v>
      </c>
    </row>
    <row r="1931" spans="11:13">
      <c r="K1931" s="2" t="s">
        <v>6082</v>
      </c>
      <c r="L1931" s="2" t="s">
        <v>6083</v>
      </c>
      <c r="M1931" s="2">
        <f>IF(LEN(Tabella14[[#This Row],[OmniClass Number]])=11,1,IF(LEN(Tabella14[[#This Row],[OmniClass Number]])=14,2,IF(LEN(Tabella14[[#This Row],[OmniClass Number]])=17,3,4)))</f>
        <v>4</v>
      </c>
    </row>
    <row r="1932" spans="11:13">
      <c r="K1932" s="2" t="s">
        <v>6084</v>
      </c>
      <c r="L1932" s="2" t="s">
        <v>6085</v>
      </c>
      <c r="M1932" s="2">
        <f>IF(LEN(Tabella14[[#This Row],[OmniClass Number]])=11,1,IF(LEN(Tabella14[[#This Row],[OmniClass Number]])=14,2,IF(LEN(Tabella14[[#This Row],[OmniClass Number]])=17,3,4)))</f>
        <v>4</v>
      </c>
    </row>
    <row r="1933" spans="11:13">
      <c r="K1933" s="2" t="s">
        <v>2114</v>
      </c>
      <c r="L1933" s="2" t="s">
        <v>6086</v>
      </c>
      <c r="M1933" s="2">
        <f>IF(LEN(Tabella14[[#This Row],[OmniClass Number]])=11,1,IF(LEN(Tabella14[[#This Row],[OmniClass Number]])=14,2,IF(LEN(Tabella14[[#This Row],[OmniClass Number]])=17,3,4)))</f>
        <v>3</v>
      </c>
    </row>
    <row r="1934" spans="11:13">
      <c r="K1934" s="2" t="s">
        <v>6087</v>
      </c>
      <c r="L1934" s="2" t="s">
        <v>6088</v>
      </c>
      <c r="M1934" s="2">
        <f>IF(LEN(Tabella14[[#This Row],[OmniClass Number]])=11,1,IF(LEN(Tabella14[[#This Row],[OmniClass Number]])=14,2,IF(LEN(Tabella14[[#This Row],[OmniClass Number]])=17,3,4)))</f>
        <v>4</v>
      </c>
    </row>
    <row r="1935" spans="11:13">
      <c r="K1935" s="2" t="s">
        <v>6089</v>
      </c>
      <c r="L1935" s="2" t="s">
        <v>6090</v>
      </c>
      <c r="M1935" s="2">
        <f>IF(LEN(Tabella14[[#This Row],[OmniClass Number]])=11,1,IF(LEN(Tabella14[[#This Row],[OmniClass Number]])=14,2,IF(LEN(Tabella14[[#This Row],[OmniClass Number]])=17,3,4)))</f>
        <v>4</v>
      </c>
    </row>
    <row r="1936" spans="11:13">
      <c r="K1936" s="2" t="s">
        <v>6091</v>
      </c>
      <c r="L1936" s="2" t="s">
        <v>6092</v>
      </c>
      <c r="M1936" s="2">
        <f>IF(LEN(Tabella14[[#This Row],[OmniClass Number]])=11,1,IF(LEN(Tabella14[[#This Row],[OmniClass Number]])=14,2,IF(LEN(Tabella14[[#This Row],[OmniClass Number]])=17,3,4)))</f>
        <v>4</v>
      </c>
    </row>
    <row r="1937" spans="11:13">
      <c r="K1937" s="2" t="s">
        <v>6093</v>
      </c>
      <c r="L1937" s="2" t="s">
        <v>6094</v>
      </c>
      <c r="M1937" s="2">
        <f>IF(LEN(Tabella14[[#This Row],[OmniClass Number]])=11,1,IF(LEN(Tabella14[[#This Row],[OmniClass Number]])=14,2,IF(LEN(Tabella14[[#This Row],[OmniClass Number]])=17,3,4)))</f>
        <v>4</v>
      </c>
    </row>
    <row r="1938" spans="11:13">
      <c r="K1938" s="2" t="s">
        <v>6095</v>
      </c>
      <c r="L1938" s="2" t="s">
        <v>6096</v>
      </c>
      <c r="M1938" s="2">
        <f>IF(LEN(Tabella14[[#This Row],[OmniClass Number]])=11,1,IF(LEN(Tabella14[[#This Row],[OmniClass Number]])=14,2,IF(LEN(Tabella14[[#This Row],[OmniClass Number]])=17,3,4)))</f>
        <v>4</v>
      </c>
    </row>
    <row r="1939" spans="11:13">
      <c r="K1939" s="2" t="s">
        <v>6097</v>
      </c>
      <c r="L1939" s="2" t="s">
        <v>6098</v>
      </c>
      <c r="M1939" s="2">
        <f>IF(LEN(Tabella14[[#This Row],[OmniClass Number]])=11,1,IF(LEN(Tabella14[[#This Row],[OmniClass Number]])=14,2,IF(LEN(Tabella14[[#This Row],[OmniClass Number]])=17,3,4)))</f>
        <v>4</v>
      </c>
    </row>
    <row r="1940" spans="11:13">
      <c r="K1940" s="2" t="s">
        <v>2118</v>
      </c>
      <c r="L1940" s="2" t="s">
        <v>6099</v>
      </c>
      <c r="M1940" s="2">
        <f>IF(LEN(Tabella14[[#This Row],[OmniClass Number]])=11,1,IF(LEN(Tabella14[[#This Row],[OmniClass Number]])=14,2,IF(LEN(Tabella14[[#This Row],[OmniClass Number]])=17,3,4)))</f>
        <v>4</v>
      </c>
    </row>
    <row r="1941" spans="11:13">
      <c r="K1941" s="2" t="s">
        <v>6100</v>
      </c>
      <c r="L1941" s="2" t="s">
        <v>6101</v>
      </c>
      <c r="M1941" s="2">
        <f>IF(LEN(Tabella14[[#This Row],[OmniClass Number]])=11,1,IF(LEN(Tabella14[[#This Row],[OmniClass Number]])=14,2,IF(LEN(Tabella14[[#This Row],[OmniClass Number]])=17,3,4)))</f>
        <v>4</v>
      </c>
    </row>
    <row r="1942" spans="11:13">
      <c r="K1942" s="2" t="s">
        <v>6102</v>
      </c>
      <c r="L1942" s="2" t="s">
        <v>6103</v>
      </c>
      <c r="M1942" s="2">
        <f>IF(LEN(Tabella14[[#This Row],[OmniClass Number]])=11,1,IF(LEN(Tabella14[[#This Row],[OmniClass Number]])=14,2,IF(LEN(Tabella14[[#This Row],[OmniClass Number]])=17,3,4)))</f>
        <v>4</v>
      </c>
    </row>
    <row r="1943" spans="11:13">
      <c r="K1943" s="2" t="s">
        <v>6104</v>
      </c>
      <c r="L1943" s="2" t="s">
        <v>6105</v>
      </c>
      <c r="M1943" s="2">
        <f>IF(LEN(Tabella14[[#This Row],[OmniClass Number]])=11,1,IF(LEN(Tabella14[[#This Row],[OmniClass Number]])=14,2,IF(LEN(Tabella14[[#This Row],[OmniClass Number]])=17,3,4)))</f>
        <v>2</v>
      </c>
    </row>
    <row r="1944" spans="11:13">
      <c r="K1944" s="2" t="s">
        <v>6106</v>
      </c>
      <c r="L1944" s="2" t="s">
        <v>6107</v>
      </c>
      <c r="M1944" s="2">
        <f>IF(LEN(Tabella14[[#This Row],[OmniClass Number]])=11,1,IF(LEN(Tabella14[[#This Row],[OmniClass Number]])=14,2,IF(LEN(Tabella14[[#This Row],[OmniClass Number]])=17,3,4)))</f>
        <v>1</v>
      </c>
    </row>
    <row r="1945" spans="11:13">
      <c r="K1945" s="2" t="s">
        <v>6108</v>
      </c>
      <c r="L1945" s="2" t="s">
        <v>6109</v>
      </c>
      <c r="M1945" s="2">
        <f>IF(LEN(Tabella14[[#This Row],[OmniClass Number]])=11,1,IF(LEN(Tabella14[[#This Row],[OmniClass Number]])=14,2,IF(LEN(Tabella14[[#This Row],[OmniClass Number]])=17,3,4)))</f>
        <v>1</v>
      </c>
    </row>
    <row r="1946" spans="11:13">
      <c r="K1946" s="2" t="s">
        <v>6110</v>
      </c>
      <c r="L1946" s="2" t="s">
        <v>6111</v>
      </c>
      <c r="M1946" s="2">
        <f>IF(LEN(Tabella14[[#This Row],[OmniClass Number]])=11,1,IF(LEN(Tabella14[[#This Row],[OmniClass Number]])=14,2,IF(LEN(Tabella14[[#This Row],[OmniClass Number]])=17,3,4)))</f>
        <v>2</v>
      </c>
    </row>
    <row r="1947" spans="11:13">
      <c r="K1947" s="2" t="s">
        <v>6112</v>
      </c>
      <c r="L1947" s="2" t="s">
        <v>6113</v>
      </c>
      <c r="M1947" s="2">
        <f>IF(LEN(Tabella14[[#This Row],[OmniClass Number]])=11,1,IF(LEN(Tabella14[[#This Row],[OmniClass Number]])=14,2,IF(LEN(Tabella14[[#This Row],[OmniClass Number]])=17,3,4)))</f>
        <v>3</v>
      </c>
    </row>
    <row r="1948" spans="11:13">
      <c r="K1948" s="2" t="s">
        <v>6114</v>
      </c>
      <c r="L1948" s="2" t="s">
        <v>6115</v>
      </c>
      <c r="M1948" s="2">
        <f>IF(LEN(Tabella14[[#This Row],[OmniClass Number]])=11,1,IF(LEN(Tabella14[[#This Row],[OmniClass Number]])=14,2,IF(LEN(Tabella14[[#This Row],[OmniClass Number]])=17,3,4)))</f>
        <v>3</v>
      </c>
    </row>
    <row r="1949" spans="11:13">
      <c r="K1949" s="2" t="s">
        <v>6116</v>
      </c>
      <c r="L1949" s="2" t="s">
        <v>6117</v>
      </c>
      <c r="M1949" s="2">
        <f>IF(LEN(Tabella14[[#This Row],[OmniClass Number]])=11,1,IF(LEN(Tabella14[[#This Row],[OmniClass Number]])=14,2,IF(LEN(Tabella14[[#This Row],[OmniClass Number]])=17,3,4)))</f>
        <v>2</v>
      </c>
    </row>
    <row r="1950" spans="11:13">
      <c r="K1950" s="2" t="s">
        <v>6118</v>
      </c>
      <c r="L1950" s="2" t="s">
        <v>6119</v>
      </c>
      <c r="M1950" s="2">
        <f>IF(LEN(Tabella14[[#This Row],[OmniClass Number]])=11,1,IF(LEN(Tabella14[[#This Row],[OmniClass Number]])=14,2,IF(LEN(Tabella14[[#This Row],[OmniClass Number]])=17,3,4)))</f>
        <v>3</v>
      </c>
    </row>
    <row r="1951" spans="11:13">
      <c r="K1951" s="2" t="s">
        <v>6120</v>
      </c>
      <c r="L1951" s="2" t="s">
        <v>6121</v>
      </c>
      <c r="M1951" s="2">
        <f>IF(LEN(Tabella14[[#This Row],[OmniClass Number]])=11,1,IF(LEN(Tabella14[[#This Row],[OmniClass Number]])=14,2,IF(LEN(Tabella14[[#This Row],[OmniClass Number]])=17,3,4)))</f>
        <v>3</v>
      </c>
    </row>
    <row r="1952" spans="11:13">
      <c r="K1952" s="2" t="s">
        <v>6122</v>
      </c>
      <c r="L1952" s="2" t="s">
        <v>6123</v>
      </c>
      <c r="M1952" s="2">
        <f>IF(LEN(Tabella14[[#This Row],[OmniClass Number]])=11,1,IF(LEN(Tabella14[[#This Row],[OmniClass Number]])=14,2,IF(LEN(Tabella14[[#This Row],[OmniClass Number]])=17,3,4)))</f>
        <v>1</v>
      </c>
    </row>
    <row r="1953" spans="11:13">
      <c r="K1953" s="2" t="s">
        <v>6124</v>
      </c>
      <c r="L1953" s="2" t="s">
        <v>6125</v>
      </c>
      <c r="M1953" s="2">
        <f>IF(LEN(Tabella14[[#This Row],[OmniClass Number]])=11,1,IF(LEN(Tabella14[[#This Row],[OmniClass Number]])=14,2,IF(LEN(Tabella14[[#This Row],[OmniClass Number]])=17,3,4)))</f>
        <v>2</v>
      </c>
    </row>
    <row r="1954" spans="11:13">
      <c r="K1954" s="2" t="s">
        <v>6126</v>
      </c>
      <c r="L1954" s="2" t="s">
        <v>6127</v>
      </c>
      <c r="M1954" s="2">
        <f>IF(LEN(Tabella14[[#This Row],[OmniClass Number]])=11,1,IF(LEN(Tabella14[[#This Row],[OmniClass Number]])=14,2,IF(LEN(Tabella14[[#This Row],[OmniClass Number]])=17,3,4)))</f>
        <v>2</v>
      </c>
    </row>
    <row r="1955" spans="11:13">
      <c r="K1955" s="2" t="s">
        <v>6128</v>
      </c>
      <c r="L1955" s="2" t="s">
        <v>6129</v>
      </c>
      <c r="M1955" s="2">
        <f>IF(LEN(Tabella14[[#This Row],[OmniClass Number]])=11,1,IF(LEN(Tabella14[[#This Row],[OmniClass Number]])=14,2,IF(LEN(Tabella14[[#This Row],[OmniClass Number]])=17,3,4)))</f>
        <v>2</v>
      </c>
    </row>
    <row r="1956" spans="11:13">
      <c r="K1956" s="2" t="s">
        <v>6130</v>
      </c>
      <c r="L1956" s="2" t="s">
        <v>6131</v>
      </c>
      <c r="M1956" s="2">
        <f>IF(LEN(Tabella14[[#This Row],[OmniClass Number]])=11,1,IF(LEN(Tabella14[[#This Row],[OmniClass Number]])=14,2,IF(LEN(Tabella14[[#This Row],[OmniClass Number]])=17,3,4)))</f>
        <v>2</v>
      </c>
    </row>
    <row r="1957" spans="11:13">
      <c r="K1957" s="2" t="s">
        <v>6132</v>
      </c>
      <c r="L1957" s="2" t="s">
        <v>6133</v>
      </c>
      <c r="M1957" s="2">
        <f>IF(LEN(Tabella14[[#This Row],[OmniClass Number]])=11,1,IF(LEN(Tabella14[[#This Row],[OmniClass Number]])=14,2,IF(LEN(Tabella14[[#This Row],[OmniClass Number]])=17,3,4)))</f>
        <v>2</v>
      </c>
    </row>
    <row r="1958" spans="11:13">
      <c r="K1958" s="2" t="s">
        <v>6134</v>
      </c>
      <c r="L1958" s="2" t="s">
        <v>6135</v>
      </c>
      <c r="M1958" s="2">
        <f>IF(LEN(Tabella14[[#This Row],[OmniClass Number]])=11,1,IF(LEN(Tabella14[[#This Row],[OmniClass Number]])=14,2,IF(LEN(Tabella14[[#This Row],[OmniClass Number]])=17,3,4)))</f>
        <v>2</v>
      </c>
    </row>
    <row r="1959" spans="11:13">
      <c r="K1959" s="2" t="s">
        <v>6136</v>
      </c>
      <c r="L1959" s="2" t="s">
        <v>6137</v>
      </c>
      <c r="M1959" s="2">
        <f>IF(LEN(Tabella14[[#This Row],[OmniClass Number]])=11,1,IF(LEN(Tabella14[[#This Row],[OmniClass Number]])=14,2,IF(LEN(Tabella14[[#This Row],[OmniClass Number]])=17,3,4)))</f>
        <v>2</v>
      </c>
    </row>
    <row r="1960" spans="11:13">
      <c r="K1960" s="2" t="s">
        <v>6138</v>
      </c>
      <c r="L1960" s="2" t="s">
        <v>6139</v>
      </c>
      <c r="M1960" s="2">
        <f>IF(LEN(Tabella14[[#This Row],[OmniClass Number]])=11,1,IF(LEN(Tabella14[[#This Row],[OmniClass Number]])=14,2,IF(LEN(Tabella14[[#This Row],[OmniClass Number]])=17,3,4)))</f>
        <v>2</v>
      </c>
    </row>
    <row r="1961" spans="11:13">
      <c r="K1961" s="2" t="s">
        <v>6140</v>
      </c>
      <c r="L1961" s="2" t="s">
        <v>6141</v>
      </c>
      <c r="M1961" s="2">
        <f>IF(LEN(Tabella14[[#This Row],[OmniClass Number]])=11,1,IF(LEN(Tabella14[[#This Row],[OmniClass Number]])=14,2,IF(LEN(Tabella14[[#This Row],[OmniClass Number]])=17,3,4)))</f>
        <v>1</v>
      </c>
    </row>
    <row r="1962" spans="11:13">
      <c r="K1962" s="2" t="s">
        <v>6142</v>
      </c>
      <c r="L1962" s="2" t="s">
        <v>6143</v>
      </c>
      <c r="M1962" s="2">
        <f>IF(LEN(Tabella14[[#This Row],[OmniClass Number]])=11,1,IF(LEN(Tabella14[[#This Row],[OmniClass Number]])=14,2,IF(LEN(Tabella14[[#This Row],[OmniClass Number]])=17,3,4)))</f>
        <v>2</v>
      </c>
    </row>
    <row r="1963" spans="11:13">
      <c r="K1963" s="2" t="s">
        <v>6144</v>
      </c>
      <c r="L1963" s="2" t="s">
        <v>6145</v>
      </c>
      <c r="M1963" s="2">
        <f>IF(LEN(Tabella14[[#This Row],[OmniClass Number]])=11,1,IF(LEN(Tabella14[[#This Row],[OmniClass Number]])=14,2,IF(LEN(Tabella14[[#This Row],[OmniClass Number]])=17,3,4)))</f>
        <v>1</v>
      </c>
    </row>
    <row r="1964" spans="11:13">
      <c r="K1964" s="2" t="s">
        <v>6146</v>
      </c>
      <c r="L1964" s="2" t="s">
        <v>6147</v>
      </c>
      <c r="M1964" s="2">
        <f>IF(LEN(Tabella14[[#This Row],[OmniClass Number]])=11,1,IF(LEN(Tabella14[[#This Row],[OmniClass Number]])=14,2,IF(LEN(Tabella14[[#This Row],[OmniClass Number]])=17,3,4)))</f>
        <v>2</v>
      </c>
    </row>
    <row r="1965" spans="11:13">
      <c r="K1965" s="2" t="s">
        <v>6148</v>
      </c>
      <c r="L1965" s="2" t="s">
        <v>6149</v>
      </c>
      <c r="M1965" s="2">
        <f>IF(LEN(Tabella14[[#This Row],[OmniClass Number]])=11,1,IF(LEN(Tabella14[[#This Row],[OmniClass Number]])=14,2,IF(LEN(Tabella14[[#This Row],[OmniClass Number]])=17,3,4)))</f>
        <v>2</v>
      </c>
    </row>
    <row r="1966" spans="11:13">
      <c r="K1966" s="2" t="s">
        <v>6150</v>
      </c>
      <c r="L1966" s="2" t="s">
        <v>6151</v>
      </c>
      <c r="M1966" s="2">
        <f>IF(LEN(Tabella14[[#This Row],[OmniClass Number]])=11,1,IF(LEN(Tabella14[[#This Row],[OmniClass Number]])=14,2,IF(LEN(Tabella14[[#This Row],[OmniClass Number]])=17,3,4)))</f>
        <v>2</v>
      </c>
    </row>
    <row r="1967" spans="11:13">
      <c r="K1967" s="2" t="s">
        <v>6152</v>
      </c>
      <c r="L1967" s="2" t="s">
        <v>6153</v>
      </c>
      <c r="M1967" s="2">
        <f>IF(LEN(Tabella14[[#This Row],[OmniClass Number]])=11,1,IF(LEN(Tabella14[[#This Row],[OmniClass Number]])=14,2,IF(LEN(Tabella14[[#This Row],[OmniClass Number]])=17,3,4)))</f>
        <v>2</v>
      </c>
    </row>
    <row r="1968" spans="11:13">
      <c r="K1968" s="2" t="s">
        <v>6154</v>
      </c>
      <c r="L1968" s="2" t="s">
        <v>6155</v>
      </c>
      <c r="M1968" s="2">
        <f>IF(LEN(Tabella14[[#This Row],[OmniClass Number]])=11,1,IF(LEN(Tabella14[[#This Row],[OmniClass Number]])=14,2,IF(LEN(Tabella14[[#This Row],[OmniClass Number]])=17,3,4)))</f>
        <v>1</v>
      </c>
    </row>
    <row r="1969" spans="11:13">
      <c r="K1969" s="2" t="s">
        <v>6156</v>
      </c>
      <c r="L1969" s="2" t="s">
        <v>6157</v>
      </c>
      <c r="M1969" s="2">
        <f>IF(LEN(Tabella14[[#This Row],[OmniClass Number]])=11,1,IF(LEN(Tabella14[[#This Row],[OmniClass Number]])=14,2,IF(LEN(Tabella14[[#This Row],[OmniClass Number]])=17,3,4)))</f>
        <v>2</v>
      </c>
    </row>
    <row r="1970" spans="11:13">
      <c r="K1970" s="2" t="s">
        <v>6158</v>
      </c>
      <c r="L1970" s="2" t="s">
        <v>6159</v>
      </c>
      <c r="M1970" s="2">
        <f>IF(LEN(Tabella14[[#This Row],[OmniClass Number]])=11,1,IF(LEN(Tabella14[[#This Row],[OmniClass Number]])=14,2,IF(LEN(Tabella14[[#This Row],[OmniClass Number]])=17,3,4)))</f>
        <v>2</v>
      </c>
    </row>
    <row r="1971" spans="11:13">
      <c r="K1971" s="2" t="s">
        <v>6160</v>
      </c>
      <c r="L1971" s="2" t="s">
        <v>6161</v>
      </c>
      <c r="M1971" s="2">
        <f>IF(LEN(Tabella14[[#This Row],[OmniClass Number]])=11,1,IF(LEN(Tabella14[[#This Row],[OmniClass Number]])=14,2,IF(LEN(Tabella14[[#This Row],[OmniClass Number]])=17,3,4)))</f>
        <v>3</v>
      </c>
    </row>
    <row r="1972" spans="11:13">
      <c r="K1972" s="2" t="s">
        <v>6162</v>
      </c>
      <c r="L1972" s="2" t="s">
        <v>6163</v>
      </c>
      <c r="M1972" s="2">
        <f>IF(LEN(Tabella14[[#This Row],[OmniClass Number]])=11,1,IF(LEN(Tabella14[[#This Row],[OmniClass Number]])=14,2,IF(LEN(Tabella14[[#This Row],[OmniClass Number]])=17,3,4)))</f>
        <v>4</v>
      </c>
    </row>
    <row r="1973" spans="11:13">
      <c r="K1973" s="2" t="s">
        <v>6164</v>
      </c>
      <c r="L1973" s="2" t="s">
        <v>6165</v>
      </c>
      <c r="M1973" s="2">
        <f>IF(LEN(Tabella14[[#This Row],[OmniClass Number]])=11,1,IF(LEN(Tabella14[[#This Row],[OmniClass Number]])=14,2,IF(LEN(Tabella14[[#This Row],[OmniClass Number]])=17,3,4)))</f>
        <v>4</v>
      </c>
    </row>
    <row r="1974" spans="11:13">
      <c r="K1974" s="2" t="s">
        <v>6166</v>
      </c>
      <c r="L1974" s="2" t="s">
        <v>6167</v>
      </c>
      <c r="M1974" s="2">
        <f>IF(LEN(Tabella14[[#This Row],[OmniClass Number]])=11,1,IF(LEN(Tabella14[[#This Row],[OmniClass Number]])=14,2,IF(LEN(Tabella14[[#This Row],[OmniClass Number]])=17,3,4)))</f>
        <v>3</v>
      </c>
    </row>
    <row r="1975" spans="11:13">
      <c r="K1975" s="2" t="s">
        <v>6168</v>
      </c>
      <c r="L1975" s="2" t="s">
        <v>6169</v>
      </c>
      <c r="M1975" s="2">
        <f>IF(LEN(Tabella14[[#This Row],[OmniClass Number]])=11,1,IF(LEN(Tabella14[[#This Row],[OmniClass Number]])=14,2,IF(LEN(Tabella14[[#This Row],[OmniClass Number]])=17,3,4)))</f>
        <v>4</v>
      </c>
    </row>
    <row r="1976" spans="11:13">
      <c r="K1976" s="2" t="s">
        <v>6170</v>
      </c>
      <c r="L1976" s="2" t="s">
        <v>6171</v>
      </c>
      <c r="M1976" s="2">
        <f>IF(LEN(Tabella14[[#This Row],[OmniClass Number]])=11,1,IF(LEN(Tabella14[[#This Row],[OmniClass Number]])=14,2,IF(LEN(Tabella14[[#This Row],[OmniClass Number]])=17,3,4)))</f>
        <v>4</v>
      </c>
    </row>
    <row r="1977" spans="11:13">
      <c r="K1977" s="2" t="s">
        <v>6172</v>
      </c>
      <c r="L1977" s="2" t="s">
        <v>6173</v>
      </c>
      <c r="M1977" s="2">
        <f>IF(LEN(Tabella14[[#This Row],[OmniClass Number]])=11,1,IF(LEN(Tabella14[[#This Row],[OmniClass Number]])=14,2,IF(LEN(Tabella14[[#This Row],[OmniClass Number]])=17,3,4)))</f>
        <v>1</v>
      </c>
    </row>
    <row r="1978" spans="11:13">
      <c r="K1978" s="2" t="s">
        <v>6174</v>
      </c>
      <c r="L1978" s="2" t="s">
        <v>6175</v>
      </c>
      <c r="M1978" s="2">
        <f>IF(LEN(Tabella14[[#This Row],[OmniClass Number]])=11,1,IF(LEN(Tabella14[[#This Row],[OmniClass Number]])=14,2,IF(LEN(Tabella14[[#This Row],[OmniClass Number]])=17,3,4)))</f>
        <v>2</v>
      </c>
    </row>
    <row r="1979" spans="11:13">
      <c r="K1979" s="2" t="s">
        <v>6176</v>
      </c>
      <c r="L1979" s="2" t="s">
        <v>6177</v>
      </c>
      <c r="M1979" s="2">
        <f>IF(LEN(Tabella14[[#This Row],[OmniClass Number]])=11,1,IF(LEN(Tabella14[[#This Row],[OmniClass Number]])=14,2,IF(LEN(Tabella14[[#This Row],[OmniClass Number]])=17,3,4)))</f>
        <v>2</v>
      </c>
    </row>
    <row r="1980" spans="11:13">
      <c r="K1980" s="2" t="s">
        <v>6178</v>
      </c>
      <c r="L1980" s="2" t="s">
        <v>6179</v>
      </c>
      <c r="M1980" s="2">
        <f>IF(LEN(Tabella14[[#This Row],[OmniClass Number]])=11,1,IF(LEN(Tabella14[[#This Row],[OmniClass Number]])=14,2,IF(LEN(Tabella14[[#This Row],[OmniClass Number]])=17,3,4)))</f>
        <v>2</v>
      </c>
    </row>
    <row r="1981" spans="11:13">
      <c r="K1981" s="2" t="s">
        <v>6180</v>
      </c>
      <c r="L1981" s="2" t="s">
        <v>6181</v>
      </c>
      <c r="M1981" s="2">
        <f>IF(LEN(Tabella14[[#This Row],[OmniClass Number]])=11,1,IF(LEN(Tabella14[[#This Row],[OmniClass Number]])=14,2,IF(LEN(Tabella14[[#This Row],[OmniClass Number]])=17,3,4)))</f>
        <v>2</v>
      </c>
    </row>
    <row r="1982" spans="11:13">
      <c r="K1982" s="2" t="s">
        <v>6182</v>
      </c>
      <c r="L1982" s="2" t="s">
        <v>6183</v>
      </c>
      <c r="M1982" s="2">
        <f>IF(LEN(Tabella14[[#This Row],[OmniClass Number]])=11,1,IF(LEN(Tabella14[[#This Row],[OmniClass Number]])=14,2,IF(LEN(Tabella14[[#This Row],[OmniClass Number]])=17,3,4)))</f>
        <v>2</v>
      </c>
    </row>
    <row r="1983" spans="11:13">
      <c r="K1983" s="2" t="s">
        <v>6184</v>
      </c>
      <c r="L1983" s="2" t="s">
        <v>6185</v>
      </c>
      <c r="M1983" s="2">
        <f>IF(LEN(Tabella14[[#This Row],[OmniClass Number]])=11,1,IF(LEN(Tabella14[[#This Row],[OmniClass Number]])=14,2,IF(LEN(Tabella14[[#This Row],[OmniClass Number]])=17,3,4)))</f>
        <v>2</v>
      </c>
    </row>
    <row r="1984" spans="11:13">
      <c r="K1984" s="2" t="s">
        <v>6186</v>
      </c>
      <c r="L1984" s="2" t="s">
        <v>6187</v>
      </c>
      <c r="M1984" s="2">
        <f>IF(LEN(Tabella14[[#This Row],[OmniClass Number]])=11,1,IF(LEN(Tabella14[[#This Row],[OmniClass Number]])=14,2,IF(LEN(Tabella14[[#This Row],[OmniClass Number]])=17,3,4)))</f>
        <v>2</v>
      </c>
    </row>
    <row r="1985" spans="11:13">
      <c r="K1985" s="2" t="s">
        <v>6188</v>
      </c>
      <c r="L1985" s="2" t="s">
        <v>6189</v>
      </c>
      <c r="M1985" s="2">
        <f>IF(LEN(Tabella14[[#This Row],[OmniClass Number]])=11,1,IF(LEN(Tabella14[[#This Row],[OmniClass Number]])=14,2,IF(LEN(Tabella14[[#This Row],[OmniClass Number]])=17,3,4)))</f>
        <v>2</v>
      </c>
    </row>
    <row r="1986" spans="11:13">
      <c r="K1986" s="2" t="s">
        <v>6190</v>
      </c>
      <c r="L1986" s="2" t="s">
        <v>6191</v>
      </c>
      <c r="M1986" s="2">
        <f>IF(LEN(Tabella14[[#This Row],[OmniClass Number]])=11,1,IF(LEN(Tabella14[[#This Row],[OmniClass Number]])=14,2,IF(LEN(Tabella14[[#This Row],[OmniClass Number]])=17,3,4)))</f>
        <v>2</v>
      </c>
    </row>
    <row r="1987" spans="11:13">
      <c r="K1987" s="2" t="s">
        <v>6192</v>
      </c>
      <c r="L1987" s="2" t="s">
        <v>6193</v>
      </c>
      <c r="M1987" s="2">
        <f>IF(LEN(Tabella14[[#This Row],[OmniClass Number]])=11,1,IF(LEN(Tabella14[[#This Row],[OmniClass Number]])=14,2,IF(LEN(Tabella14[[#This Row],[OmniClass Number]])=17,3,4)))</f>
        <v>1</v>
      </c>
    </row>
    <row r="1988" spans="11:13">
      <c r="K1988" s="2" t="s">
        <v>6194</v>
      </c>
      <c r="L1988" s="2" t="s">
        <v>6195</v>
      </c>
      <c r="M1988" s="2">
        <f>IF(LEN(Tabella14[[#This Row],[OmniClass Number]])=11,1,IF(LEN(Tabella14[[#This Row],[OmniClass Number]])=14,2,IF(LEN(Tabella14[[#This Row],[OmniClass Number]])=17,3,4)))</f>
        <v>2</v>
      </c>
    </row>
    <row r="1989" spans="11:13">
      <c r="K1989" s="2" t="s">
        <v>6196</v>
      </c>
      <c r="L1989" s="2" t="s">
        <v>6197</v>
      </c>
      <c r="M1989" s="2">
        <f>IF(LEN(Tabella14[[#This Row],[OmniClass Number]])=11,1,IF(LEN(Tabella14[[#This Row],[OmniClass Number]])=14,2,IF(LEN(Tabella14[[#This Row],[OmniClass Number]])=17,3,4)))</f>
        <v>2</v>
      </c>
    </row>
    <row r="1990" spans="11:13">
      <c r="K1990" s="2" t="s">
        <v>6198</v>
      </c>
      <c r="L1990" s="2" t="s">
        <v>6199</v>
      </c>
      <c r="M1990" s="2">
        <f>IF(LEN(Tabella14[[#This Row],[OmniClass Number]])=11,1,IF(LEN(Tabella14[[#This Row],[OmniClass Number]])=14,2,IF(LEN(Tabella14[[#This Row],[OmniClass Number]])=17,3,4)))</f>
        <v>3</v>
      </c>
    </row>
    <row r="1991" spans="11:13">
      <c r="K1991" s="2" t="s">
        <v>6200</v>
      </c>
      <c r="L1991" s="2" t="s">
        <v>6201</v>
      </c>
      <c r="M1991" s="2">
        <f>IF(LEN(Tabella14[[#This Row],[OmniClass Number]])=11,1,IF(LEN(Tabella14[[#This Row],[OmniClass Number]])=14,2,IF(LEN(Tabella14[[#This Row],[OmniClass Number]])=17,3,4)))</f>
        <v>2</v>
      </c>
    </row>
    <row r="1992" spans="11:13">
      <c r="K1992" s="2" t="s">
        <v>6202</v>
      </c>
      <c r="L1992" s="2" t="s">
        <v>6203</v>
      </c>
      <c r="M1992" s="2">
        <f>IF(LEN(Tabella14[[#This Row],[OmniClass Number]])=11,1,IF(LEN(Tabella14[[#This Row],[OmniClass Number]])=14,2,IF(LEN(Tabella14[[#This Row],[OmniClass Number]])=17,3,4)))</f>
        <v>3</v>
      </c>
    </row>
    <row r="1993" spans="11:13">
      <c r="K1993" s="2" t="s">
        <v>6204</v>
      </c>
      <c r="L1993" s="2" t="s">
        <v>6205</v>
      </c>
      <c r="M1993" s="2">
        <f>IF(LEN(Tabella14[[#This Row],[OmniClass Number]])=11,1,IF(LEN(Tabella14[[#This Row],[OmniClass Number]])=14,2,IF(LEN(Tabella14[[#This Row],[OmniClass Number]])=17,3,4)))</f>
        <v>4</v>
      </c>
    </row>
    <row r="1994" spans="11:13">
      <c r="K1994" s="2" t="s">
        <v>6206</v>
      </c>
      <c r="L1994" s="2" t="s">
        <v>6207</v>
      </c>
      <c r="M1994" s="2">
        <f>IF(LEN(Tabella14[[#This Row],[OmniClass Number]])=11,1,IF(LEN(Tabella14[[#This Row],[OmniClass Number]])=14,2,IF(LEN(Tabella14[[#This Row],[OmniClass Number]])=17,3,4)))</f>
        <v>2</v>
      </c>
    </row>
    <row r="1995" spans="11:13">
      <c r="K1995" s="2" t="s">
        <v>6208</v>
      </c>
      <c r="L1995" s="2" t="s">
        <v>6209</v>
      </c>
      <c r="M1995" s="2">
        <f>IF(LEN(Tabella14[[#This Row],[OmniClass Number]])=11,1,IF(LEN(Tabella14[[#This Row],[OmniClass Number]])=14,2,IF(LEN(Tabella14[[#This Row],[OmniClass Number]])=17,3,4)))</f>
        <v>3</v>
      </c>
    </row>
    <row r="1996" spans="11:13">
      <c r="K1996" s="2" t="s">
        <v>6210</v>
      </c>
      <c r="L1996" s="2" t="s">
        <v>6211</v>
      </c>
      <c r="M1996" s="2">
        <f>IF(LEN(Tabella14[[#This Row],[OmniClass Number]])=11,1,IF(LEN(Tabella14[[#This Row],[OmniClass Number]])=14,2,IF(LEN(Tabella14[[#This Row],[OmniClass Number]])=17,3,4)))</f>
        <v>3</v>
      </c>
    </row>
    <row r="1997" spans="11:13">
      <c r="K1997" s="2" t="s">
        <v>6212</v>
      </c>
      <c r="L1997" s="2" t="s">
        <v>6213</v>
      </c>
      <c r="M1997" s="2">
        <f>IF(LEN(Tabella14[[#This Row],[OmniClass Number]])=11,1,IF(LEN(Tabella14[[#This Row],[OmniClass Number]])=14,2,IF(LEN(Tabella14[[#This Row],[OmniClass Number]])=17,3,4)))</f>
        <v>3</v>
      </c>
    </row>
    <row r="1998" spans="11:13">
      <c r="K1998" s="2" t="s">
        <v>6214</v>
      </c>
      <c r="L1998" s="2" t="s">
        <v>6215</v>
      </c>
      <c r="M1998" s="2">
        <f>IF(LEN(Tabella14[[#This Row],[OmniClass Number]])=11,1,IF(LEN(Tabella14[[#This Row],[OmniClass Number]])=14,2,IF(LEN(Tabella14[[#This Row],[OmniClass Number]])=17,3,4)))</f>
        <v>3</v>
      </c>
    </row>
    <row r="1999" spans="11:13">
      <c r="K1999" s="2" t="s">
        <v>6216</v>
      </c>
      <c r="L1999" s="2" t="s">
        <v>6217</v>
      </c>
      <c r="M1999" s="2">
        <f>IF(LEN(Tabella14[[#This Row],[OmniClass Number]])=11,1,IF(LEN(Tabella14[[#This Row],[OmniClass Number]])=14,2,IF(LEN(Tabella14[[#This Row],[OmniClass Number]])=17,3,4)))</f>
        <v>3</v>
      </c>
    </row>
    <row r="2000" spans="11:13">
      <c r="K2000" s="2" t="s">
        <v>6218</v>
      </c>
      <c r="L2000" s="2" t="s">
        <v>6219</v>
      </c>
      <c r="M2000" s="2">
        <f>IF(LEN(Tabella14[[#This Row],[OmniClass Number]])=11,1,IF(LEN(Tabella14[[#This Row],[OmniClass Number]])=14,2,IF(LEN(Tabella14[[#This Row],[OmniClass Number]])=17,3,4)))</f>
        <v>1</v>
      </c>
    </row>
    <row r="2001" spans="11:13">
      <c r="K2001" s="2" t="s">
        <v>6220</v>
      </c>
      <c r="L2001" s="2" t="s">
        <v>6221</v>
      </c>
      <c r="M2001" s="2">
        <f>IF(LEN(Tabella14[[#This Row],[OmniClass Number]])=11,1,IF(LEN(Tabella14[[#This Row],[OmniClass Number]])=14,2,IF(LEN(Tabella14[[#This Row],[OmniClass Number]])=17,3,4)))</f>
        <v>1</v>
      </c>
    </row>
    <row r="2002" spans="11:13">
      <c r="K2002" s="2" t="s">
        <v>6222</v>
      </c>
      <c r="L2002" s="2" t="s">
        <v>6223</v>
      </c>
      <c r="M2002" s="2">
        <f>IF(LEN(Tabella14[[#This Row],[OmniClass Number]])=11,1,IF(LEN(Tabella14[[#This Row],[OmniClass Number]])=14,2,IF(LEN(Tabella14[[#This Row],[OmniClass Number]])=17,3,4)))</f>
        <v>1</v>
      </c>
    </row>
    <row r="2003" spans="11:13">
      <c r="K2003" s="2" t="s">
        <v>6224</v>
      </c>
      <c r="L2003" s="2" t="s">
        <v>6225</v>
      </c>
      <c r="M2003" s="2">
        <f>IF(LEN(Tabella14[[#This Row],[OmniClass Number]])=11,1,IF(LEN(Tabella14[[#This Row],[OmniClass Number]])=14,2,IF(LEN(Tabella14[[#This Row],[OmniClass Number]])=17,3,4)))</f>
        <v>2</v>
      </c>
    </row>
    <row r="2004" spans="11:13">
      <c r="K2004" s="2" t="s">
        <v>6226</v>
      </c>
      <c r="L2004" s="2" t="s">
        <v>6227</v>
      </c>
      <c r="M2004" s="2">
        <f>IF(LEN(Tabella14[[#This Row],[OmniClass Number]])=11,1,IF(LEN(Tabella14[[#This Row],[OmniClass Number]])=14,2,IF(LEN(Tabella14[[#This Row],[OmniClass Number]])=17,3,4)))</f>
        <v>2</v>
      </c>
    </row>
    <row r="2005" spans="11:13">
      <c r="K2005" s="2" t="s">
        <v>6228</v>
      </c>
      <c r="L2005" s="2" t="s">
        <v>6229</v>
      </c>
      <c r="M2005" s="2">
        <f>IF(LEN(Tabella14[[#This Row],[OmniClass Number]])=11,1,IF(LEN(Tabella14[[#This Row],[OmniClass Number]])=14,2,IF(LEN(Tabella14[[#This Row],[OmniClass Number]])=17,3,4)))</f>
        <v>2</v>
      </c>
    </row>
    <row r="2006" spans="11:13">
      <c r="K2006" s="2" t="s">
        <v>6230</v>
      </c>
      <c r="L2006" s="2" t="s">
        <v>6231</v>
      </c>
      <c r="M2006" s="2">
        <f>IF(LEN(Tabella14[[#This Row],[OmniClass Number]])=11,1,IF(LEN(Tabella14[[#This Row],[OmniClass Number]])=14,2,IF(LEN(Tabella14[[#This Row],[OmniClass Number]])=17,3,4)))</f>
        <v>2</v>
      </c>
    </row>
    <row r="2007" spans="11:13">
      <c r="K2007" s="2" t="s">
        <v>6232</v>
      </c>
      <c r="L2007" s="2" t="s">
        <v>6233</v>
      </c>
      <c r="M2007" s="2">
        <f>IF(LEN(Tabella14[[#This Row],[OmniClass Number]])=11,1,IF(LEN(Tabella14[[#This Row],[OmniClass Number]])=14,2,IF(LEN(Tabella14[[#This Row],[OmniClass Number]])=17,3,4)))</f>
        <v>3</v>
      </c>
    </row>
    <row r="2008" spans="11:13">
      <c r="K2008" s="2" t="s">
        <v>6234</v>
      </c>
      <c r="L2008" s="2" t="s">
        <v>6235</v>
      </c>
      <c r="M2008" s="2">
        <f>IF(LEN(Tabella14[[#This Row],[OmniClass Number]])=11,1,IF(LEN(Tabella14[[#This Row],[OmniClass Number]])=14,2,IF(LEN(Tabella14[[#This Row],[OmniClass Number]])=17,3,4)))</f>
        <v>3</v>
      </c>
    </row>
    <row r="2009" spans="11:13">
      <c r="K2009" s="2" t="s">
        <v>6236</v>
      </c>
      <c r="L2009" s="2" t="s">
        <v>6237</v>
      </c>
      <c r="M2009" s="2">
        <f>IF(LEN(Tabella14[[#This Row],[OmniClass Number]])=11,1,IF(LEN(Tabella14[[#This Row],[OmniClass Number]])=14,2,IF(LEN(Tabella14[[#This Row],[OmniClass Number]])=17,3,4)))</f>
        <v>2</v>
      </c>
    </row>
    <row r="2010" spans="11:13">
      <c r="K2010" s="2" t="s">
        <v>6238</v>
      </c>
      <c r="L2010" s="2" t="s">
        <v>6239</v>
      </c>
      <c r="M2010" s="2">
        <f>IF(LEN(Tabella14[[#This Row],[OmniClass Number]])=11,1,IF(LEN(Tabella14[[#This Row],[OmniClass Number]])=14,2,IF(LEN(Tabella14[[#This Row],[OmniClass Number]])=17,3,4)))</f>
        <v>2</v>
      </c>
    </row>
    <row r="2011" spans="11:13">
      <c r="K2011" s="2" t="s">
        <v>6240</v>
      </c>
      <c r="L2011" s="2" t="s">
        <v>6241</v>
      </c>
      <c r="M2011" s="2">
        <f>IF(LEN(Tabella14[[#This Row],[OmniClass Number]])=11,1,IF(LEN(Tabella14[[#This Row],[OmniClass Number]])=14,2,IF(LEN(Tabella14[[#This Row],[OmniClass Number]])=17,3,4)))</f>
        <v>2</v>
      </c>
    </row>
    <row r="2012" spans="11:13">
      <c r="K2012" s="2" t="s">
        <v>6242</v>
      </c>
      <c r="L2012" s="2" t="s">
        <v>6243</v>
      </c>
      <c r="M2012" s="2">
        <f>IF(LEN(Tabella14[[#This Row],[OmniClass Number]])=11,1,IF(LEN(Tabella14[[#This Row],[OmniClass Number]])=14,2,IF(LEN(Tabella14[[#This Row],[OmniClass Number]])=17,3,4)))</f>
        <v>2</v>
      </c>
    </row>
    <row r="2013" spans="11:13">
      <c r="K2013" s="2" t="s">
        <v>6244</v>
      </c>
      <c r="L2013" s="2" t="s">
        <v>6245</v>
      </c>
      <c r="M2013" s="2">
        <f>IF(LEN(Tabella14[[#This Row],[OmniClass Number]])=11,1,IF(LEN(Tabella14[[#This Row],[OmniClass Number]])=14,2,IF(LEN(Tabella14[[#This Row],[OmniClass Number]])=17,3,4)))</f>
        <v>3</v>
      </c>
    </row>
    <row r="2014" spans="11:13">
      <c r="K2014" s="2" t="s">
        <v>6246</v>
      </c>
      <c r="L2014" s="2" t="s">
        <v>6247</v>
      </c>
      <c r="M2014" s="2">
        <f>IF(LEN(Tabella14[[#This Row],[OmniClass Number]])=11,1,IF(LEN(Tabella14[[#This Row],[OmniClass Number]])=14,2,IF(LEN(Tabella14[[#This Row],[OmniClass Number]])=17,3,4)))</f>
        <v>3</v>
      </c>
    </row>
    <row r="2015" spans="11:13">
      <c r="K2015" s="2" t="s">
        <v>6248</v>
      </c>
      <c r="L2015" s="2" t="s">
        <v>6249</v>
      </c>
      <c r="M2015" s="2">
        <f>IF(LEN(Tabella14[[#This Row],[OmniClass Number]])=11,1,IF(LEN(Tabella14[[#This Row],[OmniClass Number]])=14,2,IF(LEN(Tabella14[[#This Row],[OmniClass Number]])=17,3,4)))</f>
        <v>3</v>
      </c>
    </row>
    <row r="2016" spans="11:13">
      <c r="K2016" s="2" t="s">
        <v>6250</v>
      </c>
      <c r="L2016" s="2" t="s">
        <v>6251</v>
      </c>
      <c r="M2016" s="2">
        <f>IF(LEN(Tabella14[[#This Row],[OmniClass Number]])=11,1,IF(LEN(Tabella14[[#This Row],[OmniClass Number]])=14,2,IF(LEN(Tabella14[[#This Row],[OmniClass Number]])=17,3,4)))</f>
        <v>3</v>
      </c>
    </row>
    <row r="2017" spans="11:13">
      <c r="K2017" s="2" t="s">
        <v>6252</v>
      </c>
      <c r="L2017" s="2" t="s">
        <v>6253</v>
      </c>
      <c r="M2017" s="2">
        <f>IF(LEN(Tabella14[[#This Row],[OmniClass Number]])=11,1,IF(LEN(Tabella14[[#This Row],[OmniClass Number]])=14,2,IF(LEN(Tabella14[[#This Row],[OmniClass Number]])=17,3,4)))</f>
        <v>3</v>
      </c>
    </row>
    <row r="2018" spans="11:13">
      <c r="K2018" s="2" t="s">
        <v>6254</v>
      </c>
      <c r="L2018" s="2" t="s">
        <v>6255</v>
      </c>
      <c r="M2018" s="2">
        <f>IF(LEN(Tabella14[[#This Row],[OmniClass Number]])=11,1,IF(LEN(Tabella14[[#This Row],[OmniClass Number]])=14,2,IF(LEN(Tabella14[[#This Row],[OmniClass Number]])=17,3,4)))</f>
        <v>3</v>
      </c>
    </row>
    <row r="2019" spans="11:13">
      <c r="K2019" s="2" t="s">
        <v>6256</v>
      </c>
      <c r="L2019" s="2" t="s">
        <v>6257</v>
      </c>
      <c r="M2019" s="2">
        <f>IF(LEN(Tabella14[[#This Row],[OmniClass Number]])=11,1,IF(LEN(Tabella14[[#This Row],[OmniClass Number]])=14,2,IF(LEN(Tabella14[[#This Row],[OmniClass Number]])=17,3,4)))</f>
        <v>3</v>
      </c>
    </row>
    <row r="2020" spans="11:13">
      <c r="K2020" s="2" t="s">
        <v>6258</v>
      </c>
      <c r="L2020" s="2" t="s">
        <v>6259</v>
      </c>
      <c r="M2020" s="2">
        <f>IF(LEN(Tabella14[[#This Row],[OmniClass Number]])=11,1,IF(LEN(Tabella14[[#This Row],[OmniClass Number]])=14,2,IF(LEN(Tabella14[[#This Row],[OmniClass Number]])=17,3,4)))</f>
        <v>1</v>
      </c>
    </row>
    <row r="2021" spans="11:13">
      <c r="K2021" s="2" t="s">
        <v>6260</v>
      </c>
      <c r="L2021" s="2" t="s">
        <v>6261</v>
      </c>
      <c r="M2021" s="2">
        <f>IF(LEN(Tabella14[[#This Row],[OmniClass Number]])=11,1,IF(LEN(Tabella14[[#This Row],[OmniClass Number]])=14,2,IF(LEN(Tabella14[[#This Row],[OmniClass Number]])=17,3,4)))</f>
        <v>2</v>
      </c>
    </row>
    <row r="2022" spans="11:13">
      <c r="K2022" s="2" t="s">
        <v>6262</v>
      </c>
      <c r="L2022" s="2" t="s">
        <v>6263</v>
      </c>
      <c r="M2022" s="2">
        <f>IF(LEN(Tabella14[[#This Row],[OmniClass Number]])=11,1,IF(LEN(Tabella14[[#This Row],[OmniClass Number]])=14,2,IF(LEN(Tabella14[[#This Row],[OmniClass Number]])=17,3,4)))</f>
        <v>2</v>
      </c>
    </row>
    <row r="2023" spans="11:13">
      <c r="K2023" s="2" t="s">
        <v>6264</v>
      </c>
      <c r="L2023" s="2" t="s">
        <v>6265</v>
      </c>
      <c r="M2023" s="2">
        <f>IF(LEN(Tabella14[[#This Row],[OmniClass Number]])=11,1,IF(LEN(Tabella14[[#This Row],[OmniClass Number]])=14,2,IF(LEN(Tabella14[[#This Row],[OmniClass Number]])=17,3,4)))</f>
        <v>3</v>
      </c>
    </row>
    <row r="2024" spans="11:13">
      <c r="K2024" s="2" t="s">
        <v>6266</v>
      </c>
      <c r="L2024" s="2" t="s">
        <v>6267</v>
      </c>
      <c r="M2024" s="2">
        <f>IF(LEN(Tabella14[[#This Row],[OmniClass Number]])=11,1,IF(LEN(Tabella14[[#This Row],[OmniClass Number]])=14,2,IF(LEN(Tabella14[[#This Row],[OmniClass Number]])=17,3,4)))</f>
        <v>3</v>
      </c>
    </row>
    <row r="2025" spans="11:13">
      <c r="K2025" s="2" t="s">
        <v>6268</v>
      </c>
      <c r="L2025" s="2" t="s">
        <v>6269</v>
      </c>
      <c r="M2025" s="2">
        <f>IF(LEN(Tabella14[[#This Row],[OmniClass Number]])=11,1,IF(LEN(Tabella14[[#This Row],[OmniClass Number]])=14,2,IF(LEN(Tabella14[[#This Row],[OmniClass Number]])=17,3,4)))</f>
        <v>2</v>
      </c>
    </row>
    <row r="2026" spans="11:13">
      <c r="K2026" s="2" t="s">
        <v>6270</v>
      </c>
      <c r="L2026" s="2" t="s">
        <v>6271</v>
      </c>
      <c r="M2026" s="2">
        <f>IF(LEN(Tabella14[[#This Row],[OmniClass Number]])=11,1,IF(LEN(Tabella14[[#This Row],[OmniClass Number]])=14,2,IF(LEN(Tabella14[[#This Row],[OmniClass Number]])=17,3,4)))</f>
        <v>3</v>
      </c>
    </row>
    <row r="2027" spans="11:13">
      <c r="K2027" s="2" t="s">
        <v>6272</v>
      </c>
      <c r="L2027" s="2" t="s">
        <v>6273</v>
      </c>
      <c r="M2027" s="2">
        <f>IF(LEN(Tabella14[[#This Row],[OmniClass Number]])=11,1,IF(LEN(Tabella14[[#This Row],[OmniClass Number]])=14,2,IF(LEN(Tabella14[[#This Row],[OmniClass Number]])=17,3,4)))</f>
        <v>3</v>
      </c>
    </row>
    <row r="2028" spans="11:13">
      <c r="K2028" s="2" t="s">
        <v>6274</v>
      </c>
      <c r="L2028" s="2" t="s">
        <v>6275</v>
      </c>
      <c r="M2028" s="2">
        <f>IF(LEN(Tabella14[[#This Row],[OmniClass Number]])=11,1,IF(LEN(Tabella14[[#This Row],[OmniClass Number]])=14,2,IF(LEN(Tabella14[[#This Row],[OmniClass Number]])=17,3,4)))</f>
        <v>2</v>
      </c>
    </row>
    <row r="2029" spans="11:13">
      <c r="K2029" s="2" t="s">
        <v>6276</v>
      </c>
      <c r="L2029" s="2" t="s">
        <v>6277</v>
      </c>
      <c r="M2029" s="2">
        <f>IF(LEN(Tabella14[[#This Row],[OmniClass Number]])=11,1,IF(LEN(Tabella14[[#This Row],[OmniClass Number]])=14,2,IF(LEN(Tabella14[[#This Row],[OmniClass Number]])=17,3,4)))</f>
        <v>2</v>
      </c>
    </row>
    <row r="2030" spans="11:13">
      <c r="K2030" s="2" t="s">
        <v>6278</v>
      </c>
      <c r="L2030" s="2" t="s">
        <v>6279</v>
      </c>
      <c r="M2030" s="2">
        <f>IF(LEN(Tabella14[[#This Row],[OmniClass Number]])=11,1,IF(LEN(Tabella14[[#This Row],[OmniClass Number]])=14,2,IF(LEN(Tabella14[[#This Row],[OmniClass Number]])=17,3,4)))</f>
        <v>2</v>
      </c>
    </row>
    <row r="2031" spans="11:13">
      <c r="K2031" s="2" t="s">
        <v>6280</v>
      </c>
      <c r="L2031" s="2" t="s">
        <v>6281</v>
      </c>
      <c r="M2031" s="2">
        <f>IF(LEN(Tabella14[[#This Row],[OmniClass Number]])=11,1,IF(LEN(Tabella14[[#This Row],[OmniClass Number]])=14,2,IF(LEN(Tabella14[[#This Row],[OmniClass Number]])=17,3,4)))</f>
        <v>2</v>
      </c>
    </row>
    <row r="2032" spans="11:13">
      <c r="K2032" s="2" t="s">
        <v>6282</v>
      </c>
      <c r="L2032" s="2" t="s">
        <v>6283</v>
      </c>
      <c r="M2032" s="2">
        <f>IF(LEN(Tabella14[[#This Row],[OmniClass Number]])=11,1,IF(LEN(Tabella14[[#This Row],[OmniClass Number]])=14,2,IF(LEN(Tabella14[[#This Row],[OmniClass Number]])=17,3,4)))</f>
        <v>2</v>
      </c>
    </row>
    <row r="2033" spans="11:13">
      <c r="K2033" s="2" t="s">
        <v>6284</v>
      </c>
      <c r="L2033" s="2" t="s">
        <v>6285</v>
      </c>
      <c r="M2033" s="2">
        <f>IF(LEN(Tabella14[[#This Row],[OmniClass Number]])=11,1,IF(LEN(Tabella14[[#This Row],[OmniClass Number]])=14,2,IF(LEN(Tabella14[[#This Row],[OmniClass Number]])=17,3,4)))</f>
        <v>3</v>
      </c>
    </row>
    <row r="2034" spans="11:13">
      <c r="K2034" s="2" t="s">
        <v>6286</v>
      </c>
      <c r="L2034" s="2" t="s">
        <v>6287</v>
      </c>
      <c r="M2034" s="2">
        <f>IF(LEN(Tabella14[[#This Row],[OmniClass Number]])=11,1,IF(LEN(Tabella14[[#This Row],[OmniClass Number]])=14,2,IF(LEN(Tabella14[[#This Row],[OmniClass Number]])=17,3,4)))</f>
        <v>3</v>
      </c>
    </row>
    <row r="2035" spans="11:13">
      <c r="K2035" s="2" t="s">
        <v>1818</v>
      </c>
      <c r="L2035" s="2" t="s">
        <v>6288</v>
      </c>
      <c r="M2035" s="2">
        <f>IF(LEN(Tabella14[[#This Row],[OmniClass Number]])=11,1,IF(LEN(Tabella14[[#This Row],[OmniClass Number]])=14,2,IF(LEN(Tabella14[[#This Row],[OmniClass Number]])=17,3,4)))</f>
        <v>1</v>
      </c>
    </row>
    <row r="2036" spans="11:13">
      <c r="K2036" s="2" t="s">
        <v>6289</v>
      </c>
      <c r="L2036" s="2" t="s">
        <v>6290</v>
      </c>
      <c r="M2036" s="2">
        <f>IF(LEN(Tabella14[[#This Row],[OmniClass Number]])=11,1,IF(LEN(Tabella14[[#This Row],[OmniClass Number]])=14,2,IF(LEN(Tabella14[[#This Row],[OmniClass Number]])=17,3,4)))</f>
        <v>2</v>
      </c>
    </row>
    <row r="2037" spans="11:13">
      <c r="K2037" s="2" t="s">
        <v>6291</v>
      </c>
      <c r="L2037" s="2" t="s">
        <v>6292</v>
      </c>
      <c r="M2037" s="2">
        <f>IF(LEN(Tabella14[[#This Row],[OmniClass Number]])=11,1,IF(LEN(Tabella14[[#This Row],[OmniClass Number]])=14,2,IF(LEN(Tabella14[[#This Row],[OmniClass Number]])=17,3,4)))</f>
        <v>2</v>
      </c>
    </row>
    <row r="2038" spans="11:13">
      <c r="K2038" s="2" t="s">
        <v>6293</v>
      </c>
      <c r="L2038" s="2" t="s">
        <v>6294</v>
      </c>
      <c r="M2038" s="2">
        <f>IF(LEN(Tabella14[[#This Row],[OmniClass Number]])=11,1,IF(LEN(Tabella14[[#This Row],[OmniClass Number]])=14,2,IF(LEN(Tabella14[[#This Row],[OmniClass Number]])=17,3,4)))</f>
        <v>2</v>
      </c>
    </row>
    <row r="2039" spans="11:13">
      <c r="K2039" s="2" t="s">
        <v>6295</v>
      </c>
      <c r="L2039" s="2" t="s">
        <v>6296</v>
      </c>
      <c r="M2039" s="2">
        <f>IF(LEN(Tabella14[[#This Row],[OmniClass Number]])=11,1,IF(LEN(Tabella14[[#This Row],[OmniClass Number]])=14,2,IF(LEN(Tabella14[[#This Row],[OmniClass Number]])=17,3,4)))</f>
        <v>2</v>
      </c>
    </row>
    <row r="2040" spans="11:13">
      <c r="K2040" s="2" t="s">
        <v>6297</v>
      </c>
      <c r="L2040" s="2" t="s">
        <v>6298</v>
      </c>
      <c r="M2040" s="2">
        <f>IF(LEN(Tabella14[[#This Row],[OmniClass Number]])=11,1,IF(LEN(Tabella14[[#This Row],[OmniClass Number]])=14,2,IF(LEN(Tabella14[[#This Row],[OmniClass Number]])=17,3,4)))</f>
        <v>2</v>
      </c>
    </row>
    <row r="2041" spans="11:13">
      <c r="K2041" s="2" t="s">
        <v>6299</v>
      </c>
      <c r="L2041" s="2" t="s">
        <v>6300</v>
      </c>
      <c r="M2041" s="2">
        <f>IF(LEN(Tabella14[[#This Row],[OmniClass Number]])=11,1,IF(LEN(Tabella14[[#This Row],[OmniClass Number]])=14,2,IF(LEN(Tabella14[[#This Row],[OmniClass Number]])=17,3,4)))</f>
        <v>2</v>
      </c>
    </row>
    <row r="2042" spans="11:13">
      <c r="K2042" s="2" t="s">
        <v>6301</v>
      </c>
      <c r="L2042" s="2" t="s">
        <v>6302</v>
      </c>
      <c r="M2042" s="2">
        <f>IF(LEN(Tabella14[[#This Row],[OmniClass Number]])=11,1,IF(LEN(Tabella14[[#This Row],[OmniClass Number]])=14,2,IF(LEN(Tabella14[[#This Row],[OmniClass Number]])=17,3,4)))</f>
        <v>2</v>
      </c>
    </row>
    <row r="2043" spans="11:13">
      <c r="K2043" s="2" t="s">
        <v>6303</v>
      </c>
      <c r="L2043" s="2" t="s">
        <v>6304</v>
      </c>
      <c r="M2043" s="2">
        <f>IF(LEN(Tabella14[[#This Row],[OmniClass Number]])=11,1,IF(LEN(Tabella14[[#This Row],[OmniClass Number]])=14,2,IF(LEN(Tabella14[[#This Row],[OmniClass Number]])=17,3,4)))</f>
        <v>2</v>
      </c>
    </row>
    <row r="2044" spans="11:13">
      <c r="K2044" s="2" t="s">
        <v>6305</v>
      </c>
      <c r="L2044" s="2" t="s">
        <v>6306</v>
      </c>
      <c r="M2044" s="2">
        <f>IF(LEN(Tabella14[[#This Row],[OmniClass Number]])=11,1,IF(LEN(Tabella14[[#This Row],[OmniClass Number]])=14,2,IF(LEN(Tabella14[[#This Row],[OmniClass Number]])=17,3,4)))</f>
        <v>2</v>
      </c>
    </row>
    <row r="2045" spans="11:13">
      <c r="K2045" s="2" t="s">
        <v>6307</v>
      </c>
      <c r="L2045" s="2" t="s">
        <v>6308</v>
      </c>
      <c r="M2045" s="2">
        <f>IF(LEN(Tabella14[[#This Row],[OmniClass Number]])=11,1,IF(LEN(Tabella14[[#This Row],[OmniClass Number]])=14,2,IF(LEN(Tabella14[[#This Row],[OmniClass Number]])=17,3,4)))</f>
        <v>2</v>
      </c>
    </row>
    <row r="2046" spans="11:13">
      <c r="K2046" s="2" t="s">
        <v>6309</v>
      </c>
      <c r="L2046" s="2" t="s">
        <v>6310</v>
      </c>
      <c r="M2046" s="2">
        <f>IF(LEN(Tabella14[[#This Row],[OmniClass Number]])=11,1,IF(LEN(Tabella14[[#This Row],[OmniClass Number]])=14,2,IF(LEN(Tabella14[[#This Row],[OmniClass Number]])=17,3,4)))</f>
        <v>2</v>
      </c>
    </row>
    <row r="2047" spans="11:13">
      <c r="K2047" s="2" t="s">
        <v>6311</v>
      </c>
      <c r="L2047" s="2" t="s">
        <v>6312</v>
      </c>
      <c r="M2047" s="2">
        <f>IF(LEN(Tabella14[[#This Row],[OmniClass Number]])=11,1,IF(LEN(Tabella14[[#This Row],[OmniClass Number]])=14,2,IF(LEN(Tabella14[[#This Row],[OmniClass Number]])=17,3,4)))</f>
        <v>3</v>
      </c>
    </row>
    <row r="2048" spans="11:13">
      <c r="K2048" s="2" t="s">
        <v>6313</v>
      </c>
      <c r="L2048" s="2" t="s">
        <v>6314</v>
      </c>
      <c r="M2048" s="2">
        <f>IF(LEN(Tabella14[[#This Row],[OmniClass Number]])=11,1,IF(LEN(Tabella14[[#This Row],[OmniClass Number]])=14,2,IF(LEN(Tabella14[[#This Row],[OmniClass Number]])=17,3,4)))</f>
        <v>3</v>
      </c>
    </row>
    <row r="2049" spans="11:13">
      <c r="K2049" s="2" t="s">
        <v>1822</v>
      </c>
      <c r="L2049" s="2" t="s">
        <v>6315</v>
      </c>
      <c r="M2049" s="2">
        <f>IF(LEN(Tabella14[[#This Row],[OmniClass Number]])=11,1,IF(LEN(Tabella14[[#This Row],[OmniClass Number]])=14,2,IF(LEN(Tabella14[[#This Row],[OmniClass Number]])=17,3,4)))</f>
        <v>1</v>
      </c>
    </row>
    <row r="2050" spans="11:13">
      <c r="K2050" s="2" t="s">
        <v>6316</v>
      </c>
      <c r="L2050" s="2" t="s">
        <v>6317</v>
      </c>
      <c r="M2050" s="2">
        <f>IF(LEN(Tabella14[[#This Row],[OmniClass Number]])=11,1,IF(LEN(Tabella14[[#This Row],[OmniClass Number]])=14,2,IF(LEN(Tabella14[[#This Row],[OmniClass Number]])=17,3,4)))</f>
        <v>2</v>
      </c>
    </row>
    <row r="2051" spans="11:13">
      <c r="K2051" s="2" t="s">
        <v>6318</v>
      </c>
      <c r="L2051" s="2" t="s">
        <v>6319</v>
      </c>
      <c r="M2051" s="2">
        <f>IF(LEN(Tabella14[[#This Row],[OmniClass Number]])=11,1,IF(LEN(Tabella14[[#This Row],[OmniClass Number]])=14,2,IF(LEN(Tabella14[[#This Row],[OmniClass Number]])=17,3,4)))</f>
        <v>2</v>
      </c>
    </row>
    <row r="2052" spans="11:13">
      <c r="K2052" s="2" t="s">
        <v>6320</v>
      </c>
      <c r="L2052" s="2" t="s">
        <v>6321</v>
      </c>
      <c r="M2052" s="2">
        <f>IF(LEN(Tabella14[[#This Row],[OmniClass Number]])=11,1,IF(LEN(Tabella14[[#This Row],[OmniClass Number]])=14,2,IF(LEN(Tabella14[[#This Row],[OmniClass Number]])=17,3,4)))</f>
        <v>2</v>
      </c>
    </row>
    <row r="2053" spans="11:13">
      <c r="K2053" s="2" t="s">
        <v>6322</v>
      </c>
      <c r="L2053" s="2" t="s">
        <v>6323</v>
      </c>
      <c r="M2053" s="2">
        <f>IF(LEN(Tabella14[[#This Row],[OmniClass Number]])=11,1,IF(LEN(Tabella14[[#This Row],[OmniClass Number]])=14,2,IF(LEN(Tabella14[[#This Row],[OmniClass Number]])=17,3,4)))</f>
        <v>2</v>
      </c>
    </row>
    <row r="2054" spans="11:13">
      <c r="K2054" s="2" t="s">
        <v>6324</v>
      </c>
      <c r="L2054" s="2" t="s">
        <v>6325</v>
      </c>
      <c r="M2054" s="2">
        <f>IF(LEN(Tabella14[[#This Row],[OmniClass Number]])=11,1,IF(LEN(Tabella14[[#This Row],[OmniClass Number]])=14,2,IF(LEN(Tabella14[[#This Row],[OmniClass Number]])=17,3,4)))</f>
        <v>2</v>
      </c>
    </row>
    <row r="2055" spans="11:13">
      <c r="K2055" s="2" t="s">
        <v>6326</v>
      </c>
      <c r="L2055" s="2" t="s">
        <v>6327</v>
      </c>
      <c r="M2055" s="2">
        <f>IF(LEN(Tabella14[[#This Row],[OmniClass Number]])=11,1,IF(LEN(Tabella14[[#This Row],[OmniClass Number]])=14,2,IF(LEN(Tabella14[[#This Row],[OmniClass Number]])=17,3,4)))</f>
        <v>2</v>
      </c>
    </row>
    <row r="2056" spans="11:13">
      <c r="K2056" s="2" t="s">
        <v>6328</v>
      </c>
      <c r="L2056" s="2" t="s">
        <v>6329</v>
      </c>
      <c r="M2056" s="2">
        <f>IF(LEN(Tabella14[[#This Row],[OmniClass Number]])=11,1,IF(LEN(Tabella14[[#This Row],[OmniClass Number]])=14,2,IF(LEN(Tabella14[[#This Row],[OmniClass Number]])=17,3,4)))</f>
        <v>2</v>
      </c>
    </row>
    <row r="2057" spans="11:13">
      <c r="K2057" s="2" t="s">
        <v>6330</v>
      </c>
      <c r="L2057" s="2" t="s">
        <v>6331</v>
      </c>
      <c r="M2057" s="2">
        <f>IF(LEN(Tabella14[[#This Row],[OmniClass Number]])=11,1,IF(LEN(Tabella14[[#This Row],[OmniClass Number]])=14,2,IF(LEN(Tabella14[[#This Row],[OmniClass Number]])=17,3,4)))</f>
        <v>2</v>
      </c>
    </row>
    <row r="2058" spans="11:13">
      <c r="K2058" s="2" t="s">
        <v>6332</v>
      </c>
      <c r="L2058" s="2" t="s">
        <v>6333</v>
      </c>
      <c r="M2058" s="2">
        <f>IF(LEN(Tabella14[[#This Row],[OmniClass Number]])=11,1,IF(LEN(Tabella14[[#This Row],[OmniClass Number]])=14,2,IF(LEN(Tabella14[[#This Row],[OmniClass Number]])=17,3,4)))</f>
        <v>3</v>
      </c>
    </row>
    <row r="2059" spans="11:13">
      <c r="K2059" s="2" t="s">
        <v>6334</v>
      </c>
      <c r="L2059" s="2" t="s">
        <v>6335</v>
      </c>
      <c r="M2059" s="2">
        <f>IF(LEN(Tabella14[[#This Row],[OmniClass Number]])=11,1,IF(LEN(Tabella14[[#This Row],[OmniClass Number]])=14,2,IF(LEN(Tabella14[[#This Row],[OmniClass Number]])=17,3,4)))</f>
        <v>3</v>
      </c>
    </row>
    <row r="2060" spans="11:13">
      <c r="K2060" s="2" t="s">
        <v>6336</v>
      </c>
      <c r="L2060" s="2" t="s">
        <v>6337</v>
      </c>
      <c r="M2060" s="2">
        <f>IF(LEN(Tabella14[[#This Row],[OmniClass Number]])=11,1,IF(LEN(Tabella14[[#This Row],[OmniClass Number]])=14,2,IF(LEN(Tabella14[[#This Row],[OmniClass Number]])=17,3,4)))</f>
        <v>1</v>
      </c>
    </row>
    <row r="2061" spans="11:13">
      <c r="K2061" s="2" t="s">
        <v>6338</v>
      </c>
      <c r="L2061" s="2" t="s">
        <v>6339</v>
      </c>
      <c r="M2061" s="2">
        <f>IF(LEN(Tabella14[[#This Row],[OmniClass Number]])=11,1,IF(LEN(Tabella14[[#This Row],[OmniClass Number]])=14,2,IF(LEN(Tabella14[[#This Row],[OmniClass Number]])=17,3,4)))</f>
        <v>2</v>
      </c>
    </row>
    <row r="2062" spans="11:13">
      <c r="K2062" s="2" t="s">
        <v>6340</v>
      </c>
      <c r="L2062" s="2" t="s">
        <v>6341</v>
      </c>
      <c r="M2062" s="2">
        <f>IF(LEN(Tabella14[[#This Row],[OmniClass Number]])=11,1,IF(LEN(Tabella14[[#This Row],[OmniClass Number]])=14,2,IF(LEN(Tabella14[[#This Row],[OmniClass Number]])=17,3,4)))</f>
        <v>2</v>
      </c>
    </row>
    <row r="2063" spans="11:13">
      <c r="K2063" s="2" t="s">
        <v>6342</v>
      </c>
      <c r="L2063" s="2" t="s">
        <v>6343</v>
      </c>
      <c r="M2063" s="2">
        <f>IF(LEN(Tabella14[[#This Row],[OmniClass Number]])=11,1,IF(LEN(Tabella14[[#This Row],[OmniClass Number]])=14,2,IF(LEN(Tabella14[[#This Row],[OmniClass Number]])=17,3,4)))</f>
        <v>2</v>
      </c>
    </row>
    <row r="2064" spans="11:13">
      <c r="K2064" s="2" t="s">
        <v>6344</v>
      </c>
      <c r="L2064" s="2" t="s">
        <v>6345</v>
      </c>
      <c r="M2064" s="2">
        <f>IF(LEN(Tabella14[[#This Row],[OmniClass Number]])=11,1,IF(LEN(Tabella14[[#This Row],[OmniClass Number]])=14,2,IF(LEN(Tabella14[[#This Row],[OmniClass Number]])=17,3,4)))</f>
        <v>2</v>
      </c>
    </row>
    <row r="2065" spans="11:13">
      <c r="K2065" s="2" t="s">
        <v>6346</v>
      </c>
      <c r="L2065" s="2" t="s">
        <v>6347</v>
      </c>
      <c r="M2065" s="2">
        <f>IF(LEN(Tabella14[[#This Row],[OmniClass Number]])=11,1,IF(LEN(Tabella14[[#This Row],[OmniClass Number]])=14,2,IF(LEN(Tabella14[[#This Row],[OmniClass Number]])=17,3,4)))</f>
        <v>2</v>
      </c>
    </row>
    <row r="2066" spans="11:13">
      <c r="K2066" s="2" t="s">
        <v>6348</v>
      </c>
      <c r="L2066" s="2" t="s">
        <v>6349</v>
      </c>
      <c r="M2066" s="2">
        <f>IF(LEN(Tabella14[[#This Row],[OmniClass Number]])=11,1,IF(LEN(Tabella14[[#This Row],[OmniClass Number]])=14,2,IF(LEN(Tabella14[[#This Row],[OmniClass Number]])=17,3,4)))</f>
        <v>2</v>
      </c>
    </row>
    <row r="2067" spans="11:13">
      <c r="K2067" s="2" t="s">
        <v>6350</v>
      </c>
      <c r="L2067" s="2" t="s">
        <v>6351</v>
      </c>
      <c r="M2067" s="2">
        <f>IF(LEN(Tabella14[[#This Row],[OmniClass Number]])=11,1,IF(LEN(Tabella14[[#This Row],[OmniClass Number]])=14,2,IF(LEN(Tabella14[[#This Row],[OmniClass Number]])=17,3,4)))</f>
        <v>3</v>
      </c>
    </row>
    <row r="2068" spans="11:13">
      <c r="K2068" s="2" t="s">
        <v>6352</v>
      </c>
      <c r="L2068" s="2" t="s">
        <v>6353</v>
      </c>
      <c r="M2068" s="2">
        <f>IF(LEN(Tabella14[[#This Row],[OmniClass Number]])=11,1,IF(LEN(Tabella14[[#This Row],[OmniClass Number]])=14,2,IF(LEN(Tabella14[[#This Row],[OmniClass Number]])=17,3,4)))</f>
        <v>3</v>
      </c>
    </row>
    <row r="2069" spans="11:13">
      <c r="K2069" s="2" t="s">
        <v>6354</v>
      </c>
      <c r="L2069" s="2" t="s">
        <v>6355</v>
      </c>
      <c r="M2069" s="2">
        <f>IF(LEN(Tabella14[[#This Row],[OmniClass Number]])=11,1,IF(LEN(Tabella14[[#This Row],[OmniClass Number]])=14,2,IF(LEN(Tabella14[[#This Row],[OmniClass Number]])=17,3,4)))</f>
        <v>1</v>
      </c>
    </row>
    <row r="2070" spans="11:13">
      <c r="K2070" s="2" t="s">
        <v>6356</v>
      </c>
      <c r="L2070" s="2" t="s">
        <v>6357</v>
      </c>
      <c r="M2070" s="2">
        <f>IF(LEN(Tabella14[[#This Row],[OmniClass Number]])=11,1,IF(LEN(Tabella14[[#This Row],[OmniClass Number]])=14,2,IF(LEN(Tabella14[[#This Row],[OmniClass Number]])=17,3,4)))</f>
        <v>2</v>
      </c>
    </row>
    <row r="2071" spans="11:13">
      <c r="K2071" s="2" t="s">
        <v>6358</v>
      </c>
      <c r="L2071" s="2" t="s">
        <v>6359</v>
      </c>
      <c r="M2071" s="2">
        <f>IF(LEN(Tabella14[[#This Row],[OmniClass Number]])=11,1,IF(LEN(Tabella14[[#This Row],[OmniClass Number]])=14,2,IF(LEN(Tabella14[[#This Row],[OmniClass Number]])=17,3,4)))</f>
        <v>1</v>
      </c>
    </row>
    <row r="2072" spans="11:13">
      <c r="K2072" s="2" t="s">
        <v>6360</v>
      </c>
      <c r="L2072" s="2" t="s">
        <v>6361</v>
      </c>
      <c r="M2072" s="2">
        <f>IF(LEN(Tabella14[[#This Row],[OmniClass Number]])=11,1,IF(LEN(Tabella14[[#This Row],[OmniClass Number]])=14,2,IF(LEN(Tabella14[[#This Row],[OmniClass Number]])=17,3,4)))</f>
        <v>2</v>
      </c>
    </row>
    <row r="2073" spans="11:13">
      <c r="K2073" s="2" t="s">
        <v>6362</v>
      </c>
      <c r="L2073" s="2" t="s">
        <v>6363</v>
      </c>
      <c r="M2073" s="2">
        <f>IF(LEN(Tabella14[[#This Row],[OmniClass Number]])=11,1,IF(LEN(Tabella14[[#This Row],[OmniClass Number]])=14,2,IF(LEN(Tabella14[[#This Row],[OmniClass Number]])=17,3,4)))</f>
        <v>2</v>
      </c>
    </row>
    <row r="2074" spans="11:13">
      <c r="K2074" s="2" t="s">
        <v>6364</v>
      </c>
      <c r="L2074" s="2" t="s">
        <v>6365</v>
      </c>
      <c r="M2074" s="2">
        <f>IF(LEN(Tabella14[[#This Row],[OmniClass Number]])=11,1,IF(LEN(Tabella14[[#This Row],[OmniClass Number]])=14,2,IF(LEN(Tabella14[[#This Row],[OmniClass Number]])=17,3,4)))</f>
        <v>2</v>
      </c>
    </row>
    <row r="2075" spans="11:13">
      <c r="K2075" s="2" t="s">
        <v>6366</v>
      </c>
      <c r="L2075" s="2" t="s">
        <v>6367</v>
      </c>
      <c r="M2075" s="2">
        <f>IF(LEN(Tabella14[[#This Row],[OmniClass Number]])=11,1,IF(LEN(Tabella14[[#This Row],[OmniClass Number]])=14,2,IF(LEN(Tabella14[[#This Row],[OmniClass Number]])=17,3,4)))</f>
        <v>3</v>
      </c>
    </row>
    <row r="2076" spans="11:13">
      <c r="K2076" s="2" t="s">
        <v>6368</v>
      </c>
      <c r="L2076" s="2" t="s">
        <v>6369</v>
      </c>
      <c r="M2076" s="2">
        <f>IF(LEN(Tabella14[[#This Row],[OmniClass Number]])=11,1,IF(LEN(Tabella14[[#This Row],[OmniClass Number]])=14,2,IF(LEN(Tabella14[[#This Row],[OmniClass Number]])=17,3,4)))</f>
        <v>3</v>
      </c>
    </row>
    <row r="2077" spans="11:13">
      <c r="K2077" s="2" t="s">
        <v>6370</v>
      </c>
      <c r="L2077" s="2" t="s">
        <v>6371</v>
      </c>
      <c r="M2077" s="2">
        <f>IF(LEN(Tabella14[[#This Row],[OmniClass Number]])=11,1,IF(LEN(Tabella14[[#This Row],[OmniClass Number]])=14,2,IF(LEN(Tabella14[[#This Row],[OmniClass Number]])=17,3,4)))</f>
        <v>3</v>
      </c>
    </row>
    <row r="2078" spans="11:13">
      <c r="K2078" s="2" t="s">
        <v>6372</v>
      </c>
      <c r="L2078" s="2" t="s">
        <v>6373</v>
      </c>
      <c r="M2078" s="2">
        <f>IF(LEN(Tabella14[[#This Row],[OmniClass Number]])=11,1,IF(LEN(Tabella14[[#This Row],[OmniClass Number]])=14,2,IF(LEN(Tabella14[[#This Row],[OmniClass Number]])=17,3,4)))</f>
        <v>2</v>
      </c>
    </row>
    <row r="2079" spans="11:13">
      <c r="K2079" s="2" t="s">
        <v>6374</v>
      </c>
      <c r="L2079" s="2" t="s">
        <v>6375</v>
      </c>
      <c r="M2079" s="2">
        <f>IF(LEN(Tabella14[[#This Row],[OmniClass Number]])=11,1,IF(LEN(Tabella14[[#This Row],[OmniClass Number]])=14,2,IF(LEN(Tabella14[[#This Row],[OmniClass Number]])=17,3,4)))</f>
        <v>2</v>
      </c>
    </row>
    <row r="2080" spans="11:13">
      <c r="K2080" s="2" t="s">
        <v>6376</v>
      </c>
      <c r="L2080" s="2" t="s">
        <v>6377</v>
      </c>
      <c r="M2080" s="2">
        <f>IF(LEN(Tabella14[[#This Row],[OmniClass Number]])=11,1,IF(LEN(Tabella14[[#This Row],[OmniClass Number]])=14,2,IF(LEN(Tabella14[[#This Row],[OmniClass Number]])=17,3,4)))</f>
        <v>1</v>
      </c>
    </row>
    <row r="2081" spans="11:13">
      <c r="K2081" s="2" t="s">
        <v>6378</v>
      </c>
      <c r="L2081" s="2" t="s">
        <v>6379</v>
      </c>
      <c r="M2081" s="2">
        <f>IF(LEN(Tabella14[[#This Row],[OmniClass Number]])=11,1,IF(LEN(Tabella14[[#This Row],[OmniClass Number]])=14,2,IF(LEN(Tabella14[[#This Row],[OmniClass Number]])=17,3,4)))</f>
        <v>2</v>
      </c>
    </row>
    <row r="2082" spans="11:13">
      <c r="K2082" s="2" t="s">
        <v>6380</v>
      </c>
      <c r="L2082" s="2" t="s">
        <v>6381</v>
      </c>
      <c r="M2082" s="2">
        <f>IF(LEN(Tabella14[[#This Row],[OmniClass Number]])=11,1,IF(LEN(Tabella14[[#This Row],[OmniClass Number]])=14,2,IF(LEN(Tabella14[[#This Row],[OmniClass Number]])=17,3,4)))</f>
        <v>2</v>
      </c>
    </row>
    <row r="2083" spans="11:13">
      <c r="K2083" s="2" t="s">
        <v>6382</v>
      </c>
      <c r="L2083" s="2" t="s">
        <v>6383</v>
      </c>
      <c r="M2083" s="2">
        <f>IF(LEN(Tabella14[[#This Row],[OmniClass Number]])=11,1,IF(LEN(Tabella14[[#This Row],[OmniClass Number]])=14,2,IF(LEN(Tabella14[[#This Row],[OmniClass Number]])=17,3,4)))</f>
        <v>3</v>
      </c>
    </row>
    <row r="2084" spans="11:13">
      <c r="K2084" s="2" t="s">
        <v>6384</v>
      </c>
      <c r="L2084" s="2" t="s">
        <v>6385</v>
      </c>
      <c r="M2084" s="2">
        <f>IF(LEN(Tabella14[[#This Row],[OmniClass Number]])=11,1,IF(LEN(Tabella14[[#This Row],[OmniClass Number]])=14,2,IF(LEN(Tabella14[[#This Row],[OmniClass Number]])=17,3,4)))</f>
        <v>2</v>
      </c>
    </row>
    <row r="2085" spans="11:13">
      <c r="K2085" s="2" t="s">
        <v>6386</v>
      </c>
      <c r="L2085" s="2" t="s">
        <v>6387</v>
      </c>
      <c r="M2085" s="2">
        <f>IF(LEN(Tabella14[[#This Row],[OmniClass Number]])=11,1,IF(LEN(Tabella14[[#This Row],[OmniClass Number]])=14,2,IF(LEN(Tabella14[[#This Row],[OmniClass Number]])=17,3,4)))</f>
        <v>1</v>
      </c>
    </row>
    <row r="2086" spans="11:13">
      <c r="K2086" s="2" t="s">
        <v>6388</v>
      </c>
      <c r="L2086" s="2" t="s">
        <v>6389</v>
      </c>
      <c r="M2086" s="2">
        <f>IF(LEN(Tabella14[[#This Row],[OmniClass Number]])=11,1,IF(LEN(Tabella14[[#This Row],[OmniClass Number]])=14,2,IF(LEN(Tabella14[[#This Row],[OmniClass Number]])=17,3,4)))</f>
        <v>2</v>
      </c>
    </row>
    <row r="2087" spans="11:13">
      <c r="K2087" s="2" t="s">
        <v>6386</v>
      </c>
      <c r="L2087" s="2" t="s">
        <v>6390</v>
      </c>
      <c r="M2087" s="2">
        <f>IF(LEN(Tabella14[[#This Row],[OmniClass Number]])=11,1,IF(LEN(Tabella14[[#This Row],[OmniClass Number]])=14,2,IF(LEN(Tabella14[[#This Row],[OmniClass Number]])=17,3,4)))</f>
        <v>2</v>
      </c>
    </row>
    <row r="2088" spans="11:13">
      <c r="K2088" s="2" t="s">
        <v>6391</v>
      </c>
      <c r="L2088" s="2" t="s">
        <v>6392</v>
      </c>
      <c r="M2088" s="2">
        <f>IF(LEN(Tabella14[[#This Row],[OmniClass Number]])=11,1,IF(LEN(Tabella14[[#This Row],[OmniClass Number]])=14,2,IF(LEN(Tabella14[[#This Row],[OmniClass Number]])=17,3,4)))</f>
        <v>2</v>
      </c>
    </row>
    <row r="2089" spans="11:13">
      <c r="K2089" s="2" t="s">
        <v>6393</v>
      </c>
      <c r="L2089" s="2" t="s">
        <v>6394</v>
      </c>
      <c r="M2089" s="2">
        <f>IF(LEN(Tabella14[[#This Row],[OmniClass Number]])=11,1,IF(LEN(Tabella14[[#This Row],[OmniClass Number]])=14,2,IF(LEN(Tabella14[[#This Row],[OmniClass Number]])=17,3,4)))</f>
        <v>2</v>
      </c>
    </row>
    <row r="2090" spans="11:13">
      <c r="K2090" s="2" t="s">
        <v>6395</v>
      </c>
      <c r="L2090" s="2" t="s">
        <v>6396</v>
      </c>
      <c r="M2090" s="2">
        <f>IF(LEN(Tabella14[[#This Row],[OmniClass Number]])=11,1,IF(LEN(Tabella14[[#This Row],[OmniClass Number]])=14,2,IF(LEN(Tabella14[[#This Row],[OmniClass Number]])=17,3,4)))</f>
        <v>2</v>
      </c>
    </row>
    <row r="2091" spans="11:13">
      <c r="K2091" s="2" t="s">
        <v>6397</v>
      </c>
      <c r="L2091" s="2" t="s">
        <v>6398</v>
      </c>
      <c r="M2091" s="2">
        <f>IF(LEN(Tabella14[[#This Row],[OmniClass Number]])=11,1,IF(LEN(Tabella14[[#This Row],[OmniClass Number]])=14,2,IF(LEN(Tabella14[[#This Row],[OmniClass Number]])=17,3,4)))</f>
        <v>2</v>
      </c>
    </row>
    <row r="2092" spans="11:13">
      <c r="K2092" s="2" t="s">
        <v>6399</v>
      </c>
      <c r="L2092" s="2" t="s">
        <v>6400</v>
      </c>
      <c r="M2092" s="2">
        <f>IF(LEN(Tabella14[[#This Row],[OmniClass Number]])=11,1,IF(LEN(Tabella14[[#This Row],[OmniClass Number]])=14,2,IF(LEN(Tabella14[[#This Row],[OmniClass Number]])=17,3,4)))</f>
        <v>3</v>
      </c>
    </row>
    <row r="2093" spans="11:13">
      <c r="K2093" s="2" t="s">
        <v>6401</v>
      </c>
      <c r="L2093" s="2" t="s">
        <v>6402</v>
      </c>
      <c r="M2093" s="2">
        <f>IF(LEN(Tabella14[[#This Row],[OmniClass Number]])=11,1,IF(LEN(Tabella14[[#This Row],[OmniClass Number]])=14,2,IF(LEN(Tabella14[[#This Row],[OmniClass Number]])=17,3,4)))</f>
        <v>3</v>
      </c>
    </row>
    <row r="2094" spans="11:13">
      <c r="K2094" s="2" t="s">
        <v>6403</v>
      </c>
      <c r="L2094" s="2" t="s">
        <v>6404</v>
      </c>
      <c r="M2094" s="2">
        <f>IF(LEN(Tabella14[[#This Row],[OmniClass Number]])=11,1,IF(LEN(Tabella14[[#This Row],[OmniClass Number]])=14,2,IF(LEN(Tabella14[[#This Row],[OmniClass Number]])=17,3,4)))</f>
        <v>2</v>
      </c>
    </row>
    <row r="2095" spans="11:13">
      <c r="K2095" s="2" t="s">
        <v>6405</v>
      </c>
      <c r="L2095" s="2" t="s">
        <v>6406</v>
      </c>
      <c r="M2095" s="2">
        <f>IF(LEN(Tabella14[[#This Row],[OmniClass Number]])=11,1,IF(LEN(Tabella14[[#This Row],[OmniClass Number]])=14,2,IF(LEN(Tabella14[[#This Row],[OmniClass Number]])=17,3,4)))</f>
        <v>1</v>
      </c>
    </row>
    <row r="2096" spans="11:13">
      <c r="K2096" s="2" t="s">
        <v>6407</v>
      </c>
      <c r="L2096" s="2" t="s">
        <v>6408</v>
      </c>
      <c r="M2096" s="2">
        <f>IF(LEN(Tabella14[[#This Row],[OmniClass Number]])=11,1,IF(LEN(Tabella14[[#This Row],[OmniClass Number]])=14,2,IF(LEN(Tabella14[[#This Row],[OmniClass Number]])=17,3,4)))</f>
        <v>2</v>
      </c>
    </row>
    <row r="2097" spans="11:13">
      <c r="K2097" s="2" t="s">
        <v>6409</v>
      </c>
      <c r="L2097" s="2" t="s">
        <v>6410</v>
      </c>
      <c r="M2097" s="2">
        <f>IF(LEN(Tabella14[[#This Row],[OmniClass Number]])=11,1,IF(LEN(Tabella14[[#This Row],[OmniClass Number]])=14,2,IF(LEN(Tabella14[[#This Row],[OmniClass Number]])=17,3,4)))</f>
        <v>1</v>
      </c>
    </row>
    <row r="2098" spans="11:13">
      <c r="K2098" s="2" t="s">
        <v>6411</v>
      </c>
      <c r="L2098" s="2" t="s">
        <v>6412</v>
      </c>
      <c r="M2098" s="2">
        <f>IF(LEN(Tabella14[[#This Row],[OmniClass Number]])=11,1,IF(LEN(Tabella14[[#This Row],[OmniClass Number]])=14,2,IF(LEN(Tabella14[[#This Row],[OmniClass Number]])=17,3,4)))</f>
        <v>2</v>
      </c>
    </row>
    <row r="2099" spans="11:13">
      <c r="K2099" s="2" t="s">
        <v>6413</v>
      </c>
      <c r="L2099" s="2" t="s">
        <v>6414</v>
      </c>
      <c r="M2099" s="2">
        <f>IF(LEN(Tabella14[[#This Row],[OmniClass Number]])=11,1,IF(LEN(Tabella14[[#This Row],[OmniClass Number]])=14,2,IF(LEN(Tabella14[[#This Row],[OmniClass Number]])=17,3,4)))</f>
        <v>3</v>
      </c>
    </row>
    <row r="2100" spans="11:13">
      <c r="K2100" s="2" t="s">
        <v>6415</v>
      </c>
      <c r="L2100" s="2" t="s">
        <v>6416</v>
      </c>
      <c r="M2100" s="2">
        <f>IF(LEN(Tabella14[[#This Row],[OmniClass Number]])=11,1,IF(LEN(Tabella14[[#This Row],[OmniClass Number]])=14,2,IF(LEN(Tabella14[[#This Row],[OmniClass Number]])=17,3,4)))</f>
        <v>3</v>
      </c>
    </row>
    <row r="2101" spans="11:13">
      <c r="K2101" s="2" t="s">
        <v>6417</v>
      </c>
      <c r="L2101" s="2" t="s">
        <v>6418</v>
      </c>
      <c r="M2101" s="2">
        <f>IF(LEN(Tabella14[[#This Row],[OmniClass Number]])=11,1,IF(LEN(Tabella14[[#This Row],[OmniClass Number]])=14,2,IF(LEN(Tabella14[[#This Row],[OmniClass Number]])=17,3,4)))</f>
        <v>3</v>
      </c>
    </row>
    <row r="2102" spans="11:13">
      <c r="K2102" s="2" t="s">
        <v>6419</v>
      </c>
      <c r="L2102" s="2" t="s">
        <v>6420</v>
      </c>
      <c r="M2102" s="2">
        <f>IF(LEN(Tabella14[[#This Row],[OmniClass Number]])=11,1,IF(LEN(Tabella14[[#This Row],[OmniClass Number]])=14,2,IF(LEN(Tabella14[[#This Row],[OmniClass Number]])=17,3,4)))</f>
        <v>3</v>
      </c>
    </row>
    <row r="2103" spans="11:13">
      <c r="K2103" s="2" t="s">
        <v>6421</v>
      </c>
      <c r="L2103" s="2" t="s">
        <v>6422</v>
      </c>
      <c r="M2103" s="2">
        <f>IF(LEN(Tabella14[[#This Row],[OmniClass Number]])=11,1,IF(LEN(Tabella14[[#This Row],[OmniClass Number]])=14,2,IF(LEN(Tabella14[[#This Row],[OmniClass Number]])=17,3,4)))</f>
        <v>3</v>
      </c>
    </row>
    <row r="2104" spans="11:13">
      <c r="K2104" s="2" t="s">
        <v>6423</v>
      </c>
      <c r="L2104" s="2" t="s">
        <v>6424</v>
      </c>
      <c r="M2104" s="2">
        <f>IF(LEN(Tabella14[[#This Row],[OmniClass Number]])=11,1,IF(LEN(Tabella14[[#This Row],[OmniClass Number]])=14,2,IF(LEN(Tabella14[[#This Row],[OmniClass Number]])=17,3,4)))</f>
        <v>2</v>
      </c>
    </row>
    <row r="2105" spans="11:13">
      <c r="K2105" s="2" t="s">
        <v>6425</v>
      </c>
      <c r="L2105" s="2" t="s">
        <v>6426</v>
      </c>
      <c r="M2105" s="2">
        <f>IF(LEN(Tabella14[[#This Row],[OmniClass Number]])=11,1,IF(LEN(Tabella14[[#This Row],[OmniClass Number]])=14,2,IF(LEN(Tabella14[[#This Row],[OmniClass Number]])=17,3,4)))</f>
        <v>3</v>
      </c>
    </row>
    <row r="2106" spans="11:13">
      <c r="K2106" s="2" t="s">
        <v>6427</v>
      </c>
      <c r="L2106" s="2" t="s">
        <v>6428</v>
      </c>
      <c r="M2106" s="2">
        <f>IF(LEN(Tabella14[[#This Row],[OmniClass Number]])=11,1,IF(LEN(Tabella14[[#This Row],[OmniClass Number]])=14,2,IF(LEN(Tabella14[[#This Row],[OmniClass Number]])=17,3,4)))</f>
        <v>3</v>
      </c>
    </row>
    <row r="2107" spans="11:13">
      <c r="K2107" s="2" t="s">
        <v>6429</v>
      </c>
      <c r="L2107" s="2" t="s">
        <v>6430</v>
      </c>
      <c r="M2107" s="2">
        <f>IF(LEN(Tabella14[[#This Row],[OmniClass Number]])=11,1,IF(LEN(Tabella14[[#This Row],[OmniClass Number]])=14,2,IF(LEN(Tabella14[[#This Row],[OmniClass Number]])=17,3,4)))</f>
        <v>3</v>
      </c>
    </row>
    <row r="2108" spans="11:13">
      <c r="K2108" s="2" t="s">
        <v>6431</v>
      </c>
      <c r="L2108" s="2" t="s">
        <v>6432</v>
      </c>
      <c r="M2108" s="2">
        <f>IF(LEN(Tabella14[[#This Row],[OmniClass Number]])=11,1,IF(LEN(Tabella14[[#This Row],[OmniClass Number]])=14,2,IF(LEN(Tabella14[[#This Row],[OmniClass Number]])=17,3,4)))</f>
        <v>3</v>
      </c>
    </row>
    <row r="2109" spans="11:13">
      <c r="K2109" s="2" t="s">
        <v>6433</v>
      </c>
      <c r="L2109" s="2" t="s">
        <v>6434</v>
      </c>
      <c r="M2109" s="2">
        <f>IF(LEN(Tabella14[[#This Row],[OmniClass Number]])=11,1,IF(LEN(Tabella14[[#This Row],[OmniClass Number]])=14,2,IF(LEN(Tabella14[[#This Row],[OmniClass Number]])=17,3,4)))</f>
        <v>3</v>
      </c>
    </row>
    <row r="2110" spans="11:13">
      <c r="K2110" s="2" t="s">
        <v>6435</v>
      </c>
      <c r="L2110" s="2" t="s">
        <v>6436</v>
      </c>
      <c r="M2110" s="2">
        <f>IF(LEN(Tabella14[[#This Row],[OmniClass Number]])=11,1,IF(LEN(Tabella14[[#This Row],[OmniClass Number]])=14,2,IF(LEN(Tabella14[[#This Row],[OmniClass Number]])=17,3,4)))</f>
        <v>1</v>
      </c>
    </row>
    <row r="2111" spans="11:13">
      <c r="K2111" s="2" t="s">
        <v>6437</v>
      </c>
      <c r="L2111" s="2" t="s">
        <v>6438</v>
      </c>
      <c r="M2111" s="2">
        <f>IF(LEN(Tabella14[[#This Row],[OmniClass Number]])=11,1,IF(LEN(Tabella14[[#This Row],[OmniClass Number]])=14,2,IF(LEN(Tabella14[[#This Row],[OmniClass Number]])=17,3,4)))</f>
        <v>1</v>
      </c>
    </row>
    <row r="2112" spans="11:13">
      <c r="K2112" s="2" t="s">
        <v>6439</v>
      </c>
      <c r="L2112" s="2" t="s">
        <v>6440</v>
      </c>
      <c r="M2112" s="2">
        <f>IF(LEN(Tabella14[[#This Row],[OmniClass Number]])=11,1,IF(LEN(Tabella14[[#This Row],[OmniClass Number]])=14,2,IF(LEN(Tabella14[[#This Row],[OmniClass Number]])=17,3,4)))</f>
        <v>2</v>
      </c>
    </row>
    <row r="2113" spans="11:13">
      <c r="K2113" s="2" t="s">
        <v>6441</v>
      </c>
      <c r="L2113" s="2" t="s">
        <v>6442</v>
      </c>
      <c r="M2113" s="2">
        <f>IF(LEN(Tabella14[[#This Row],[OmniClass Number]])=11,1,IF(LEN(Tabella14[[#This Row],[OmniClass Number]])=14,2,IF(LEN(Tabella14[[#This Row],[OmniClass Number]])=17,3,4)))</f>
        <v>2</v>
      </c>
    </row>
    <row r="2114" spans="11:13">
      <c r="K2114" s="2" t="s">
        <v>6443</v>
      </c>
      <c r="L2114" s="2" t="s">
        <v>6444</v>
      </c>
      <c r="M2114" s="2">
        <f>IF(LEN(Tabella14[[#This Row],[OmniClass Number]])=11,1,IF(LEN(Tabella14[[#This Row],[OmniClass Number]])=14,2,IF(LEN(Tabella14[[#This Row],[OmniClass Number]])=17,3,4)))</f>
        <v>2</v>
      </c>
    </row>
    <row r="2115" spans="11:13">
      <c r="K2115" s="2" t="s">
        <v>6445</v>
      </c>
      <c r="L2115" s="2" t="s">
        <v>6446</v>
      </c>
      <c r="M2115" s="2">
        <f>IF(LEN(Tabella14[[#This Row],[OmniClass Number]])=11,1,IF(LEN(Tabella14[[#This Row],[OmniClass Number]])=14,2,IF(LEN(Tabella14[[#This Row],[OmniClass Number]])=17,3,4)))</f>
        <v>3</v>
      </c>
    </row>
    <row r="2116" spans="11:13">
      <c r="K2116" s="2" t="s">
        <v>6447</v>
      </c>
      <c r="L2116" s="2" t="s">
        <v>6448</v>
      </c>
      <c r="M2116" s="2">
        <f>IF(LEN(Tabella14[[#This Row],[OmniClass Number]])=11,1,IF(LEN(Tabella14[[#This Row],[OmniClass Number]])=14,2,IF(LEN(Tabella14[[#This Row],[OmniClass Number]])=17,3,4)))</f>
        <v>3</v>
      </c>
    </row>
    <row r="2117" spans="11:13">
      <c r="K2117" s="2" t="s">
        <v>6449</v>
      </c>
      <c r="L2117" s="2" t="s">
        <v>6450</v>
      </c>
      <c r="M2117" s="2">
        <f>IF(LEN(Tabella14[[#This Row],[OmniClass Number]])=11,1,IF(LEN(Tabella14[[#This Row],[OmniClass Number]])=14,2,IF(LEN(Tabella14[[#This Row],[OmniClass Number]])=17,3,4)))</f>
        <v>3</v>
      </c>
    </row>
    <row r="2118" spans="11:13">
      <c r="K2118" s="2" t="s">
        <v>6451</v>
      </c>
      <c r="L2118" s="2" t="s">
        <v>6452</v>
      </c>
      <c r="M2118" s="2">
        <f>IF(LEN(Tabella14[[#This Row],[OmniClass Number]])=11,1,IF(LEN(Tabella14[[#This Row],[OmniClass Number]])=14,2,IF(LEN(Tabella14[[#This Row],[OmniClass Number]])=17,3,4)))</f>
        <v>3</v>
      </c>
    </row>
    <row r="2119" spans="11:13">
      <c r="K2119" s="2" t="s">
        <v>6453</v>
      </c>
      <c r="L2119" s="2" t="s">
        <v>6454</v>
      </c>
      <c r="M2119" s="2">
        <f>IF(LEN(Tabella14[[#This Row],[OmniClass Number]])=11,1,IF(LEN(Tabella14[[#This Row],[OmniClass Number]])=14,2,IF(LEN(Tabella14[[#This Row],[OmniClass Number]])=17,3,4)))</f>
        <v>3</v>
      </c>
    </row>
    <row r="2120" spans="11:13">
      <c r="K2120" s="2" t="s">
        <v>6455</v>
      </c>
      <c r="L2120" s="2" t="s">
        <v>6456</v>
      </c>
      <c r="M2120" s="2">
        <f>IF(LEN(Tabella14[[#This Row],[OmniClass Number]])=11,1,IF(LEN(Tabella14[[#This Row],[OmniClass Number]])=14,2,IF(LEN(Tabella14[[#This Row],[OmniClass Number]])=17,3,4)))</f>
        <v>3</v>
      </c>
    </row>
    <row r="2121" spans="11:13">
      <c r="K2121" s="2" t="s">
        <v>6457</v>
      </c>
      <c r="L2121" s="2" t="s">
        <v>6458</v>
      </c>
      <c r="M2121" s="2">
        <f>IF(LEN(Tabella14[[#This Row],[OmniClass Number]])=11,1,IF(LEN(Tabella14[[#This Row],[OmniClass Number]])=14,2,IF(LEN(Tabella14[[#This Row],[OmniClass Number]])=17,3,4)))</f>
        <v>1</v>
      </c>
    </row>
    <row r="2122" spans="11:13">
      <c r="K2122" s="2" t="s">
        <v>6459</v>
      </c>
      <c r="L2122" s="2" t="s">
        <v>6460</v>
      </c>
      <c r="M2122" s="2">
        <f>IF(LEN(Tabella14[[#This Row],[OmniClass Number]])=11,1,IF(LEN(Tabella14[[#This Row],[OmniClass Number]])=14,2,IF(LEN(Tabella14[[#This Row],[OmniClass Number]])=17,3,4)))</f>
        <v>1</v>
      </c>
    </row>
    <row r="2123" spans="11:13">
      <c r="K2123" s="2" t="s">
        <v>6461</v>
      </c>
      <c r="L2123" s="2" t="s">
        <v>6462</v>
      </c>
      <c r="M2123" s="2">
        <f>IF(LEN(Tabella14[[#This Row],[OmniClass Number]])=11,1,IF(LEN(Tabella14[[#This Row],[OmniClass Number]])=14,2,IF(LEN(Tabella14[[#This Row],[OmniClass Number]])=17,3,4)))</f>
        <v>1</v>
      </c>
    </row>
    <row r="2124" spans="11:13">
      <c r="K2124" s="2" t="s">
        <v>6463</v>
      </c>
      <c r="L2124" s="2" t="s">
        <v>6464</v>
      </c>
      <c r="M2124" s="2">
        <f>IF(LEN(Tabella14[[#This Row],[OmniClass Number]])=11,1,IF(LEN(Tabella14[[#This Row],[OmniClass Number]])=14,2,IF(LEN(Tabella14[[#This Row],[OmniClass Number]])=17,3,4)))</f>
        <v>2</v>
      </c>
    </row>
    <row r="2125" spans="11:13">
      <c r="K2125" s="2" t="s">
        <v>1874</v>
      </c>
      <c r="L2125" s="2" t="s">
        <v>6465</v>
      </c>
      <c r="M2125" s="2">
        <f>IF(LEN(Tabella14[[#This Row],[OmniClass Number]])=11,1,IF(LEN(Tabella14[[#This Row],[OmniClass Number]])=14,2,IF(LEN(Tabella14[[#This Row],[OmniClass Number]])=17,3,4)))</f>
        <v>1</v>
      </c>
    </row>
    <row r="2126" spans="11:13">
      <c r="K2126" s="2" t="s">
        <v>6466</v>
      </c>
      <c r="L2126" s="2" t="s">
        <v>6467</v>
      </c>
      <c r="M2126" s="2">
        <f>IF(LEN(Tabella14[[#This Row],[OmniClass Number]])=11,1,IF(LEN(Tabella14[[#This Row],[OmniClass Number]])=14,2,IF(LEN(Tabella14[[#This Row],[OmniClass Number]])=17,3,4)))</f>
        <v>2</v>
      </c>
    </row>
    <row r="2127" spans="11:13">
      <c r="K2127" s="2" t="s">
        <v>6468</v>
      </c>
      <c r="L2127" s="2" t="s">
        <v>6469</v>
      </c>
      <c r="M2127" s="2">
        <f>IF(LEN(Tabella14[[#This Row],[OmniClass Number]])=11,1,IF(LEN(Tabella14[[#This Row],[OmniClass Number]])=14,2,IF(LEN(Tabella14[[#This Row],[OmniClass Number]])=17,3,4)))</f>
        <v>2</v>
      </c>
    </row>
    <row r="2128" spans="11:13">
      <c r="K2128" s="2" t="s">
        <v>6470</v>
      </c>
      <c r="L2128" s="2" t="s">
        <v>6471</v>
      </c>
      <c r="M2128" s="2">
        <f>IF(LEN(Tabella14[[#This Row],[OmniClass Number]])=11,1,IF(LEN(Tabella14[[#This Row],[OmniClass Number]])=14,2,IF(LEN(Tabella14[[#This Row],[OmniClass Number]])=17,3,4)))</f>
        <v>2</v>
      </c>
    </row>
    <row r="2129" spans="11:13">
      <c r="K2129" s="2" t="s">
        <v>6472</v>
      </c>
      <c r="L2129" s="2" t="s">
        <v>6473</v>
      </c>
      <c r="M2129" s="2">
        <f>IF(LEN(Tabella14[[#This Row],[OmniClass Number]])=11,1,IF(LEN(Tabella14[[#This Row],[OmniClass Number]])=14,2,IF(LEN(Tabella14[[#This Row],[OmniClass Number]])=17,3,4)))</f>
        <v>2</v>
      </c>
    </row>
    <row r="2130" spans="11:13">
      <c r="K2130" s="2" t="s">
        <v>6474</v>
      </c>
      <c r="L2130" s="2" t="s">
        <v>6475</v>
      </c>
      <c r="M2130" s="2">
        <f>IF(LEN(Tabella14[[#This Row],[OmniClass Number]])=11,1,IF(LEN(Tabella14[[#This Row],[OmniClass Number]])=14,2,IF(LEN(Tabella14[[#This Row],[OmniClass Number]])=17,3,4)))</f>
        <v>1</v>
      </c>
    </row>
    <row r="2131" spans="11:13">
      <c r="K2131" s="2" t="s">
        <v>6476</v>
      </c>
      <c r="L2131" s="2" t="s">
        <v>6477</v>
      </c>
      <c r="M2131" s="2">
        <f>IF(LEN(Tabella14[[#This Row],[OmniClass Number]])=11,1,IF(LEN(Tabella14[[#This Row],[OmniClass Number]])=14,2,IF(LEN(Tabella14[[#This Row],[OmniClass Number]])=17,3,4)))</f>
        <v>2</v>
      </c>
    </row>
    <row r="2132" spans="11:13">
      <c r="K2132" s="2" t="s">
        <v>6478</v>
      </c>
      <c r="L2132" s="2" t="s">
        <v>6479</v>
      </c>
      <c r="M2132" s="2">
        <f>IF(LEN(Tabella14[[#This Row],[OmniClass Number]])=11,1,IF(LEN(Tabella14[[#This Row],[OmniClass Number]])=14,2,IF(LEN(Tabella14[[#This Row],[OmniClass Number]])=17,3,4)))</f>
        <v>2</v>
      </c>
    </row>
    <row r="2133" spans="11:13">
      <c r="K2133" s="2" t="s">
        <v>6480</v>
      </c>
      <c r="L2133" s="2" t="s">
        <v>6481</v>
      </c>
      <c r="M2133" s="2">
        <f>IF(LEN(Tabella14[[#This Row],[OmniClass Number]])=11,1,IF(LEN(Tabella14[[#This Row],[OmniClass Number]])=14,2,IF(LEN(Tabella14[[#This Row],[OmniClass Number]])=17,3,4)))</f>
        <v>1</v>
      </c>
    </row>
    <row r="2134" spans="11:13">
      <c r="K2134" s="2" t="s">
        <v>6482</v>
      </c>
      <c r="L2134" s="2" t="s">
        <v>6483</v>
      </c>
      <c r="M2134" s="2">
        <f>IF(LEN(Tabella14[[#This Row],[OmniClass Number]])=11,1,IF(LEN(Tabella14[[#This Row],[OmniClass Number]])=14,2,IF(LEN(Tabella14[[#This Row],[OmniClass Number]])=17,3,4)))</f>
        <v>2</v>
      </c>
    </row>
    <row r="2135" spans="11:13">
      <c r="K2135" s="2" t="s">
        <v>6484</v>
      </c>
      <c r="L2135" s="2" t="s">
        <v>6485</v>
      </c>
      <c r="M2135" s="2">
        <f>IF(LEN(Tabella14[[#This Row],[OmniClass Number]])=11,1,IF(LEN(Tabella14[[#This Row],[OmniClass Number]])=14,2,IF(LEN(Tabella14[[#This Row],[OmniClass Number]])=17,3,4)))</f>
        <v>2</v>
      </c>
    </row>
    <row r="2136" spans="11:13">
      <c r="K2136" s="2" t="s">
        <v>6486</v>
      </c>
      <c r="L2136" s="2" t="s">
        <v>6487</v>
      </c>
      <c r="M2136" s="2">
        <f>IF(LEN(Tabella14[[#This Row],[OmniClass Number]])=11,1,IF(LEN(Tabella14[[#This Row],[OmniClass Number]])=14,2,IF(LEN(Tabella14[[#This Row],[OmniClass Number]])=17,3,4)))</f>
        <v>3</v>
      </c>
    </row>
    <row r="2137" spans="11:13">
      <c r="K2137" s="2" t="s">
        <v>6488</v>
      </c>
      <c r="L2137" s="2" t="s">
        <v>6489</v>
      </c>
      <c r="M2137" s="2">
        <f>IF(LEN(Tabella14[[#This Row],[OmniClass Number]])=11,1,IF(LEN(Tabella14[[#This Row],[OmniClass Number]])=14,2,IF(LEN(Tabella14[[#This Row],[OmniClass Number]])=17,3,4)))</f>
        <v>3</v>
      </c>
    </row>
    <row r="2138" spans="11:13">
      <c r="K2138" s="2" t="s">
        <v>6490</v>
      </c>
      <c r="L2138" s="2" t="s">
        <v>6491</v>
      </c>
      <c r="M2138" s="2">
        <f>IF(LEN(Tabella14[[#This Row],[OmniClass Number]])=11,1,IF(LEN(Tabella14[[#This Row],[OmniClass Number]])=14,2,IF(LEN(Tabella14[[#This Row],[OmniClass Number]])=17,3,4)))</f>
        <v>2</v>
      </c>
    </row>
    <row r="2139" spans="11:13">
      <c r="K2139" s="2" t="s">
        <v>6492</v>
      </c>
      <c r="L2139" s="2" t="s">
        <v>6493</v>
      </c>
      <c r="M2139" s="2">
        <f>IF(LEN(Tabella14[[#This Row],[OmniClass Number]])=11,1,IF(LEN(Tabella14[[#This Row],[OmniClass Number]])=14,2,IF(LEN(Tabella14[[#This Row],[OmniClass Number]])=17,3,4)))</f>
        <v>2</v>
      </c>
    </row>
    <row r="2140" spans="11:13">
      <c r="K2140" s="2" t="s">
        <v>922</v>
      </c>
      <c r="L2140" s="2" t="s">
        <v>6494</v>
      </c>
      <c r="M2140" s="2">
        <f>IF(LEN(Tabella14[[#This Row],[OmniClass Number]])=11,1,IF(LEN(Tabella14[[#This Row],[OmniClass Number]])=14,2,IF(LEN(Tabella14[[#This Row],[OmniClass Number]])=17,3,4)))</f>
        <v>1</v>
      </c>
    </row>
    <row r="2141" spans="11:13">
      <c r="K2141" s="2" t="s">
        <v>6495</v>
      </c>
      <c r="L2141" s="2" t="s">
        <v>6496</v>
      </c>
      <c r="M2141" s="2">
        <f>IF(LEN(Tabella14[[#This Row],[OmniClass Number]])=11,1,IF(LEN(Tabella14[[#This Row],[OmniClass Number]])=14,2,IF(LEN(Tabella14[[#This Row],[OmniClass Number]])=17,3,4)))</f>
        <v>1</v>
      </c>
    </row>
    <row r="2142" spans="11:13">
      <c r="K2142" s="2" t="s">
        <v>6497</v>
      </c>
      <c r="L2142" s="2" t="s">
        <v>6498</v>
      </c>
      <c r="M2142" s="2">
        <f>IF(LEN(Tabella14[[#This Row],[OmniClass Number]])=11,1,IF(LEN(Tabella14[[#This Row],[OmniClass Number]])=14,2,IF(LEN(Tabella14[[#This Row],[OmniClass Number]])=17,3,4)))</f>
        <v>2</v>
      </c>
    </row>
    <row r="2143" spans="11:13">
      <c r="K2143" s="2" t="s">
        <v>6499</v>
      </c>
      <c r="L2143" s="2" t="s">
        <v>6500</v>
      </c>
      <c r="M2143" s="2">
        <f>IF(LEN(Tabella14[[#This Row],[OmniClass Number]])=11,1,IF(LEN(Tabella14[[#This Row],[OmniClass Number]])=14,2,IF(LEN(Tabella14[[#This Row],[OmniClass Number]])=17,3,4)))</f>
        <v>2</v>
      </c>
    </row>
    <row r="2144" spans="11:13">
      <c r="K2144" s="2" t="s">
        <v>6501</v>
      </c>
      <c r="L2144" s="2" t="s">
        <v>6502</v>
      </c>
      <c r="M2144" s="2">
        <f>IF(LEN(Tabella14[[#This Row],[OmniClass Number]])=11,1,IF(LEN(Tabella14[[#This Row],[OmniClass Number]])=14,2,IF(LEN(Tabella14[[#This Row],[OmniClass Number]])=17,3,4)))</f>
        <v>2</v>
      </c>
    </row>
    <row r="2145" spans="11:13">
      <c r="K2145" s="2" t="s">
        <v>6503</v>
      </c>
      <c r="L2145" s="2" t="s">
        <v>6504</v>
      </c>
      <c r="M2145" s="2">
        <f>IF(LEN(Tabella14[[#This Row],[OmniClass Number]])=11,1,IF(LEN(Tabella14[[#This Row],[OmniClass Number]])=14,2,IF(LEN(Tabella14[[#This Row],[OmniClass Number]])=17,3,4)))</f>
        <v>2</v>
      </c>
    </row>
    <row r="2146" spans="11:13">
      <c r="K2146" s="2" t="s">
        <v>6505</v>
      </c>
      <c r="L2146" s="2" t="s">
        <v>6506</v>
      </c>
      <c r="M2146" s="2">
        <f>IF(LEN(Tabella14[[#This Row],[OmniClass Number]])=11,1,IF(LEN(Tabella14[[#This Row],[OmniClass Number]])=14,2,IF(LEN(Tabella14[[#This Row],[OmniClass Number]])=17,3,4)))</f>
        <v>2</v>
      </c>
    </row>
    <row r="2147" spans="11:13">
      <c r="K2147" s="2" t="s">
        <v>6507</v>
      </c>
      <c r="L2147" s="2" t="s">
        <v>6508</v>
      </c>
      <c r="M2147" s="2">
        <f>IF(LEN(Tabella14[[#This Row],[OmniClass Number]])=11,1,IF(LEN(Tabella14[[#This Row],[OmniClass Number]])=14,2,IF(LEN(Tabella14[[#This Row],[OmniClass Number]])=17,3,4)))</f>
        <v>2</v>
      </c>
    </row>
    <row r="2148" spans="11:13">
      <c r="K2148" s="2" t="s">
        <v>6509</v>
      </c>
      <c r="L2148" s="2" t="s">
        <v>6510</v>
      </c>
      <c r="M2148" s="2">
        <f>IF(LEN(Tabella14[[#This Row],[OmniClass Number]])=11,1,IF(LEN(Tabella14[[#This Row],[OmniClass Number]])=14,2,IF(LEN(Tabella14[[#This Row],[OmniClass Number]])=17,3,4)))</f>
        <v>2</v>
      </c>
    </row>
    <row r="2149" spans="11:13">
      <c r="K2149" s="2" t="s">
        <v>1922</v>
      </c>
      <c r="L2149" s="2" t="s">
        <v>6511</v>
      </c>
      <c r="M2149" s="2">
        <f>IF(LEN(Tabella14[[#This Row],[OmniClass Number]])=11,1,IF(LEN(Tabella14[[#This Row],[OmniClass Number]])=14,2,IF(LEN(Tabella14[[#This Row],[OmniClass Number]])=17,3,4)))</f>
        <v>1</v>
      </c>
    </row>
    <row r="2150" spans="11:13">
      <c r="K2150" s="2" t="s">
        <v>6512</v>
      </c>
      <c r="L2150" s="2" t="s">
        <v>6513</v>
      </c>
      <c r="M2150" s="2">
        <f>IF(LEN(Tabella14[[#This Row],[OmniClass Number]])=11,1,IF(LEN(Tabella14[[#This Row],[OmniClass Number]])=14,2,IF(LEN(Tabella14[[#This Row],[OmniClass Number]])=17,3,4)))</f>
        <v>2</v>
      </c>
    </row>
    <row r="2151" spans="11:13">
      <c r="K2151" s="2" t="s">
        <v>6514</v>
      </c>
      <c r="L2151" s="2" t="s">
        <v>6515</v>
      </c>
      <c r="M2151" s="2">
        <f>IF(LEN(Tabella14[[#This Row],[OmniClass Number]])=11,1,IF(LEN(Tabella14[[#This Row],[OmniClass Number]])=14,2,IF(LEN(Tabella14[[#This Row],[OmniClass Number]])=17,3,4)))</f>
        <v>2</v>
      </c>
    </row>
    <row r="2152" spans="11:13">
      <c r="K2152" s="2" t="s">
        <v>6516</v>
      </c>
      <c r="L2152" s="2" t="s">
        <v>6517</v>
      </c>
      <c r="M2152" s="2">
        <f>IF(LEN(Tabella14[[#This Row],[OmniClass Number]])=11,1,IF(LEN(Tabella14[[#This Row],[OmniClass Number]])=14,2,IF(LEN(Tabella14[[#This Row],[OmniClass Number]])=17,3,4)))</f>
        <v>2</v>
      </c>
    </row>
    <row r="2153" spans="11:13">
      <c r="K2153" s="2" t="s">
        <v>6518</v>
      </c>
      <c r="L2153" s="2" t="s">
        <v>6519</v>
      </c>
      <c r="M2153" s="2">
        <f>IF(LEN(Tabella14[[#This Row],[OmniClass Number]])=11,1,IF(LEN(Tabella14[[#This Row],[OmniClass Number]])=14,2,IF(LEN(Tabella14[[#This Row],[OmniClass Number]])=17,3,4)))</f>
        <v>2</v>
      </c>
    </row>
    <row r="2154" spans="11:13">
      <c r="K2154" s="2" t="s">
        <v>6520</v>
      </c>
      <c r="L2154" s="2" t="s">
        <v>6521</v>
      </c>
      <c r="M2154" s="2">
        <f>IF(LEN(Tabella14[[#This Row],[OmniClass Number]])=11,1,IF(LEN(Tabella14[[#This Row],[OmniClass Number]])=14,2,IF(LEN(Tabella14[[#This Row],[OmniClass Number]])=17,3,4)))</f>
        <v>2</v>
      </c>
    </row>
    <row r="2155" spans="11:13">
      <c r="K2155" s="2" t="s">
        <v>6522</v>
      </c>
      <c r="L2155" s="2" t="s">
        <v>6523</v>
      </c>
      <c r="M2155" s="2">
        <f>IF(LEN(Tabella14[[#This Row],[OmniClass Number]])=11,1,IF(LEN(Tabella14[[#This Row],[OmniClass Number]])=14,2,IF(LEN(Tabella14[[#This Row],[OmniClass Number]])=17,3,4)))</f>
        <v>2</v>
      </c>
    </row>
    <row r="2156" spans="11:13">
      <c r="K2156" s="2" t="s">
        <v>6524</v>
      </c>
      <c r="L2156" s="2" t="s">
        <v>6525</v>
      </c>
      <c r="M2156" s="2">
        <f>IF(LEN(Tabella14[[#This Row],[OmniClass Number]])=11,1,IF(LEN(Tabella14[[#This Row],[OmniClass Number]])=14,2,IF(LEN(Tabella14[[#This Row],[OmniClass Number]])=17,3,4)))</f>
        <v>2</v>
      </c>
    </row>
    <row r="2157" spans="11:13">
      <c r="K2157" s="2" t="s">
        <v>6526</v>
      </c>
      <c r="L2157" s="2" t="s">
        <v>6527</v>
      </c>
      <c r="M2157" s="2">
        <f>IF(LEN(Tabella14[[#This Row],[OmniClass Number]])=11,1,IF(LEN(Tabella14[[#This Row],[OmniClass Number]])=14,2,IF(LEN(Tabella14[[#This Row],[OmniClass Number]])=17,3,4)))</f>
        <v>2</v>
      </c>
    </row>
    <row r="2158" spans="11:13">
      <c r="K2158" s="2" t="s">
        <v>6528</v>
      </c>
      <c r="L2158" s="2" t="s">
        <v>6529</v>
      </c>
      <c r="M2158" s="2">
        <f>IF(LEN(Tabella14[[#This Row],[OmniClass Number]])=11,1,IF(LEN(Tabella14[[#This Row],[OmniClass Number]])=14,2,IF(LEN(Tabella14[[#This Row],[OmniClass Number]])=17,3,4)))</f>
        <v>2</v>
      </c>
    </row>
    <row r="2159" spans="11:13">
      <c r="K2159" s="2" t="s">
        <v>6530</v>
      </c>
      <c r="L2159" s="2" t="s">
        <v>6531</v>
      </c>
      <c r="M2159" s="2">
        <f>IF(LEN(Tabella14[[#This Row],[OmniClass Number]])=11,1,IF(LEN(Tabella14[[#This Row],[OmniClass Number]])=14,2,IF(LEN(Tabella14[[#This Row],[OmniClass Number]])=17,3,4)))</f>
        <v>2</v>
      </c>
    </row>
    <row r="2160" spans="11:13">
      <c r="K2160" s="2" t="s">
        <v>1938</v>
      </c>
      <c r="L2160" s="2" t="s">
        <v>6532</v>
      </c>
      <c r="M2160" s="2">
        <f>IF(LEN(Tabella14[[#This Row],[OmniClass Number]])=11,1,IF(LEN(Tabella14[[#This Row],[OmniClass Number]])=14,2,IF(LEN(Tabella14[[#This Row],[OmniClass Number]])=17,3,4)))</f>
        <v>1</v>
      </c>
    </row>
    <row r="2161" spans="11:13">
      <c r="K2161" s="2" t="s">
        <v>6533</v>
      </c>
      <c r="L2161" s="2" t="s">
        <v>6534</v>
      </c>
      <c r="M2161" s="2">
        <f>IF(LEN(Tabella14[[#This Row],[OmniClass Number]])=11,1,IF(LEN(Tabella14[[#This Row],[OmniClass Number]])=14,2,IF(LEN(Tabella14[[#This Row],[OmniClass Number]])=17,3,4)))</f>
        <v>2</v>
      </c>
    </row>
    <row r="2162" spans="11:13">
      <c r="K2162" s="2" t="s">
        <v>6535</v>
      </c>
      <c r="L2162" s="2" t="s">
        <v>6536</v>
      </c>
      <c r="M2162" s="2">
        <f>IF(LEN(Tabella14[[#This Row],[OmniClass Number]])=11,1,IF(LEN(Tabella14[[#This Row],[OmniClass Number]])=14,2,IF(LEN(Tabella14[[#This Row],[OmniClass Number]])=17,3,4)))</f>
        <v>2</v>
      </c>
    </row>
    <row r="2163" spans="11:13">
      <c r="K2163" s="2" t="s">
        <v>6537</v>
      </c>
      <c r="L2163" s="2" t="s">
        <v>6538</v>
      </c>
      <c r="M2163" s="2">
        <f>IF(LEN(Tabella14[[#This Row],[OmniClass Number]])=11,1,IF(LEN(Tabella14[[#This Row],[OmniClass Number]])=14,2,IF(LEN(Tabella14[[#This Row],[OmniClass Number]])=17,3,4)))</f>
        <v>2</v>
      </c>
    </row>
    <row r="2164" spans="11:13">
      <c r="K2164" s="2" t="s">
        <v>6539</v>
      </c>
      <c r="L2164" s="2" t="s">
        <v>6540</v>
      </c>
      <c r="M2164" s="2">
        <f>IF(LEN(Tabella14[[#This Row],[OmniClass Number]])=11,1,IF(LEN(Tabella14[[#This Row],[OmniClass Number]])=14,2,IF(LEN(Tabella14[[#This Row],[OmniClass Number]])=17,3,4)))</f>
        <v>2</v>
      </c>
    </row>
    <row r="2165" spans="11:13">
      <c r="K2165" s="2" t="s">
        <v>6541</v>
      </c>
      <c r="L2165" s="2" t="s">
        <v>6542</v>
      </c>
      <c r="M2165" s="2">
        <f>IF(LEN(Tabella14[[#This Row],[OmniClass Number]])=11,1,IF(LEN(Tabella14[[#This Row],[OmniClass Number]])=14,2,IF(LEN(Tabella14[[#This Row],[OmniClass Number]])=17,3,4)))</f>
        <v>2</v>
      </c>
    </row>
    <row r="2166" spans="11:13">
      <c r="K2166" s="2" t="s">
        <v>6543</v>
      </c>
      <c r="L2166" s="2" t="s">
        <v>6544</v>
      </c>
      <c r="M2166" s="2">
        <f>IF(LEN(Tabella14[[#This Row],[OmniClass Number]])=11,1,IF(LEN(Tabella14[[#This Row],[OmniClass Number]])=14,2,IF(LEN(Tabella14[[#This Row],[OmniClass Number]])=17,3,4)))</f>
        <v>2</v>
      </c>
    </row>
    <row r="2167" spans="11:13">
      <c r="K2167" s="2" t="s">
        <v>6545</v>
      </c>
      <c r="L2167" s="2" t="s">
        <v>6546</v>
      </c>
      <c r="M2167" s="2">
        <f>IF(LEN(Tabella14[[#This Row],[OmniClass Number]])=11,1,IF(LEN(Tabella14[[#This Row],[OmniClass Number]])=14,2,IF(LEN(Tabella14[[#This Row],[OmniClass Number]])=17,3,4)))</f>
        <v>2</v>
      </c>
    </row>
    <row r="2168" spans="11:13">
      <c r="K2168" s="2" t="s">
        <v>6547</v>
      </c>
      <c r="L2168" s="2" t="s">
        <v>6548</v>
      </c>
      <c r="M2168" s="2">
        <f>IF(LEN(Tabella14[[#This Row],[OmniClass Number]])=11,1,IF(LEN(Tabella14[[#This Row],[OmniClass Number]])=14,2,IF(LEN(Tabella14[[#This Row],[OmniClass Number]])=17,3,4)))</f>
        <v>2</v>
      </c>
    </row>
    <row r="2169" spans="11:13">
      <c r="K2169" s="2" t="s">
        <v>6549</v>
      </c>
      <c r="L2169" s="2" t="s">
        <v>6550</v>
      </c>
      <c r="M2169" s="2">
        <f>IF(LEN(Tabella14[[#This Row],[OmniClass Number]])=11,1,IF(LEN(Tabella14[[#This Row],[OmniClass Number]])=14,2,IF(LEN(Tabella14[[#This Row],[OmniClass Number]])=17,3,4)))</f>
        <v>2</v>
      </c>
    </row>
    <row r="2170" spans="11:13">
      <c r="K2170" s="2" t="s">
        <v>6551</v>
      </c>
      <c r="L2170" s="2" t="s">
        <v>6552</v>
      </c>
      <c r="M2170" s="2">
        <f>IF(LEN(Tabella14[[#This Row],[OmniClass Number]])=11,1,IF(LEN(Tabella14[[#This Row],[OmniClass Number]])=14,2,IF(LEN(Tabella14[[#This Row],[OmniClass Number]])=17,3,4)))</f>
        <v>2</v>
      </c>
    </row>
    <row r="2171" spans="11:13">
      <c r="K2171" s="2" t="s">
        <v>6553</v>
      </c>
      <c r="L2171" s="2" t="s">
        <v>6554</v>
      </c>
      <c r="M2171" s="2">
        <f>IF(LEN(Tabella14[[#This Row],[OmniClass Number]])=11,1,IF(LEN(Tabella14[[#This Row],[OmniClass Number]])=14,2,IF(LEN(Tabella14[[#This Row],[OmniClass Number]])=17,3,4)))</f>
        <v>1</v>
      </c>
    </row>
    <row r="2172" spans="11:13">
      <c r="K2172" s="2" t="s">
        <v>6555</v>
      </c>
      <c r="L2172" s="2" t="s">
        <v>6556</v>
      </c>
      <c r="M2172" s="2">
        <f>IF(LEN(Tabella14[[#This Row],[OmniClass Number]])=11,1,IF(LEN(Tabella14[[#This Row],[OmniClass Number]])=14,2,IF(LEN(Tabella14[[#This Row],[OmniClass Number]])=17,3,4)))</f>
        <v>2</v>
      </c>
    </row>
    <row r="2173" spans="11:13">
      <c r="K2173" s="2" t="s">
        <v>6557</v>
      </c>
      <c r="L2173" s="2" t="s">
        <v>6558</v>
      </c>
      <c r="M2173" s="2">
        <f>IF(LEN(Tabella14[[#This Row],[OmniClass Number]])=11,1,IF(LEN(Tabella14[[#This Row],[OmniClass Number]])=14,2,IF(LEN(Tabella14[[#This Row],[OmniClass Number]])=17,3,4)))</f>
        <v>2</v>
      </c>
    </row>
    <row r="2174" spans="11:13">
      <c r="K2174" s="2" t="s">
        <v>6559</v>
      </c>
      <c r="L2174" s="2" t="s">
        <v>6560</v>
      </c>
      <c r="M2174" s="2">
        <f>IF(LEN(Tabella14[[#This Row],[OmniClass Number]])=11,1,IF(LEN(Tabella14[[#This Row],[OmniClass Number]])=14,2,IF(LEN(Tabella14[[#This Row],[OmniClass Number]])=17,3,4)))</f>
        <v>2</v>
      </c>
    </row>
    <row r="2175" spans="11:13">
      <c r="K2175" s="2" t="s">
        <v>6561</v>
      </c>
      <c r="L2175" s="2" t="s">
        <v>6562</v>
      </c>
      <c r="M2175" s="2">
        <f>IF(LEN(Tabella14[[#This Row],[OmniClass Number]])=11,1,IF(LEN(Tabella14[[#This Row],[OmniClass Number]])=14,2,IF(LEN(Tabella14[[#This Row],[OmniClass Number]])=17,3,4)))</f>
        <v>2</v>
      </c>
    </row>
    <row r="2176" spans="11:13">
      <c r="K2176" s="2" t="s">
        <v>6563</v>
      </c>
      <c r="L2176" s="2" t="s">
        <v>6564</v>
      </c>
      <c r="M2176" s="2">
        <f>IF(LEN(Tabella14[[#This Row],[OmniClass Number]])=11,1,IF(LEN(Tabella14[[#This Row],[OmniClass Number]])=14,2,IF(LEN(Tabella14[[#This Row],[OmniClass Number]])=17,3,4)))</f>
        <v>2</v>
      </c>
    </row>
    <row r="2177" spans="11:13">
      <c r="K2177" s="2" t="s">
        <v>6565</v>
      </c>
      <c r="L2177" s="2" t="s">
        <v>6566</v>
      </c>
      <c r="M2177" s="2">
        <f>IF(LEN(Tabella14[[#This Row],[OmniClass Number]])=11,1,IF(LEN(Tabella14[[#This Row],[OmniClass Number]])=14,2,IF(LEN(Tabella14[[#This Row],[OmniClass Number]])=17,3,4)))</f>
        <v>2</v>
      </c>
    </row>
    <row r="2178" spans="11:13">
      <c r="K2178" s="2" t="s">
        <v>6567</v>
      </c>
      <c r="L2178" s="2" t="s">
        <v>6568</v>
      </c>
      <c r="M2178" s="2">
        <f>IF(LEN(Tabella14[[#This Row],[OmniClass Number]])=11,1,IF(LEN(Tabella14[[#This Row],[OmniClass Number]])=14,2,IF(LEN(Tabella14[[#This Row],[OmniClass Number]])=17,3,4)))</f>
        <v>2</v>
      </c>
    </row>
    <row r="2179" spans="11:13">
      <c r="K2179" s="2" t="s">
        <v>6569</v>
      </c>
      <c r="L2179" s="2" t="s">
        <v>6570</v>
      </c>
      <c r="M2179" s="2">
        <f>IF(LEN(Tabella14[[#This Row],[OmniClass Number]])=11,1,IF(LEN(Tabella14[[#This Row],[OmniClass Number]])=14,2,IF(LEN(Tabella14[[#This Row],[OmniClass Number]])=17,3,4)))</f>
        <v>2</v>
      </c>
    </row>
    <row r="2180" spans="11:13">
      <c r="K2180" s="2" t="s">
        <v>6571</v>
      </c>
      <c r="L2180" s="2" t="s">
        <v>6572</v>
      </c>
      <c r="M2180" s="2">
        <f>IF(LEN(Tabella14[[#This Row],[OmniClass Number]])=11,1,IF(LEN(Tabella14[[#This Row],[OmniClass Number]])=14,2,IF(LEN(Tabella14[[#This Row],[OmniClass Number]])=17,3,4)))</f>
        <v>2</v>
      </c>
    </row>
    <row r="2181" spans="11:13">
      <c r="K2181" s="2" t="s">
        <v>6573</v>
      </c>
      <c r="L2181" s="2" t="s">
        <v>6574</v>
      </c>
      <c r="M2181" s="2">
        <f>IF(LEN(Tabella14[[#This Row],[OmniClass Number]])=11,1,IF(LEN(Tabella14[[#This Row],[OmniClass Number]])=14,2,IF(LEN(Tabella14[[#This Row],[OmniClass Number]])=17,3,4)))</f>
        <v>2</v>
      </c>
    </row>
    <row r="2182" spans="11:13">
      <c r="K2182" s="2" t="s">
        <v>6575</v>
      </c>
      <c r="L2182" s="2" t="s">
        <v>6576</v>
      </c>
      <c r="M2182" s="2">
        <f>IF(LEN(Tabella14[[#This Row],[OmniClass Number]])=11,1,IF(LEN(Tabella14[[#This Row],[OmniClass Number]])=14,2,IF(LEN(Tabella14[[#This Row],[OmniClass Number]])=17,3,4)))</f>
        <v>2</v>
      </c>
    </row>
    <row r="2183" spans="11:13">
      <c r="K2183" s="2" t="s">
        <v>6577</v>
      </c>
      <c r="L2183" s="2" t="s">
        <v>6578</v>
      </c>
      <c r="M2183" s="2">
        <f>IF(LEN(Tabella14[[#This Row],[OmniClass Number]])=11,1,IF(LEN(Tabella14[[#This Row],[OmniClass Number]])=14,2,IF(LEN(Tabella14[[#This Row],[OmniClass Number]])=17,3,4)))</f>
        <v>1</v>
      </c>
    </row>
    <row r="2184" spans="11:13">
      <c r="K2184" s="2" t="s">
        <v>6579</v>
      </c>
      <c r="L2184" s="2" t="s">
        <v>6580</v>
      </c>
      <c r="M2184" s="2">
        <f>IF(LEN(Tabella14[[#This Row],[OmniClass Number]])=11,1,IF(LEN(Tabella14[[#This Row],[OmniClass Number]])=14,2,IF(LEN(Tabella14[[#This Row],[OmniClass Number]])=17,3,4)))</f>
        <v>2</v>
      </c>
    </row>
    <row r="2185" spans="11:13">
      <c r="K2185" s="2" t="s">
        <v>6581</v>
      </c>
      <c r="L2185" s="2" t="s">
        <v>6582</v>
      </c>
      <c r="M2185" s="2">
        <f>IF(LEN(Tabella14[[#This Row],[OmniClass Number]])=11,1,IF(LEN(Tabella14[[#This Row],[OmniClass Number]])=14,2,IF(LEN(Tabella14[[#This Row],[OmniClass Number]])=17,3,4)))</f>
        <v>2</v>
      </c>
    </row>
    <row r="2186" spans="11:13">
      <c r="K2186" s="2" t="s">
        <v>6583</v>
      </c>
      <c r="L2186" s="2" t="s">
        <v>6584</v>
      </c>
      <c r="M2186" s="2">
        <f>IF(LEN(Tabella14[[#This Row],[OmniClass Number]])=11,1,IF(LEN(Tabella14[[#This Row],[OmniClass Number]])=14,2,IF(LEN(Tabella14[[#This Row],[OmniClass Number]])=17,3,4)))</f>
        <v>2</v>
      </c>
    </row>
    <row r="2187" spans="11:13">
      <c r="K2187" s="2" t="s">
        <v>6585</v>
      </c>
      <c r="L2187" s="2" t="s">
        <v>6586</v>
      </c>
      <c r="M2187" s="2">
        <f>IF(LEN(Tabella14[[#This Row],[OmniClass Number]])=11,1,IF(LEN(Tabella14[[#This Row],[OmniClass Number]])=14,2,IF(LEN(Tabella14[[#This Row],[OmniClass Number]])=17,3,4)))</f>
        <v>2</v>
      </c>
    </row>
    <row r="2188" spans="11:13">
      <c r="K2188" s="2" t="s">
        <v>6587</v>
      </c>
      <c r="L2188" s="2" t="s">
        <v>6588</v>
      </c>
      <c r="M2188" s="2">
        <f>IF(LEN(Tabella14[[#This Row],[OmniClass Number]])=11,1,IF(LEN(Tabella14[[#This Row],[OmniClass Number]])=14,2,IF(LEN(Tabella14[[#This Row],[OmniClass Number]])=17,3,4)))</f>
        <v>2</v>
      </c>
    </row>
    <row r="2189" spans="11:13">
      <c r="K2189" s="2" t="s">
        <v>6589</v>
      </c>
      <c r="L2189" s="2" t="s">
        <v>6590</v>
      </c>
      <c r="M2189" s="2">
        <f>IF(LEN(Tabella14[[#This Row],[OmniClass Number]])=11,1,IF(LEN(Tabella14[[#This Row],[OmniClass Number]])=14,2,IF(LEN(Tabella14[[#This Row],[OmniClass Number]])=17,3,4)))</f>
        <v>2</v>
      </c>
    </row>
    <row r="2190" spans="11:13">
      <c r="K2190" s="2" t="s">
        <v>6591</v>
      </c>
      <c r="L2190" s="2" t="s">
        <v>6592</v>
      </c>
      <c r="M2190" s="2">
        <f>IF(LEN(Tabella14[[#This Row],[OmniClass Number]])=11,1,IF(LEN(Tabella14[[#This Row],[OmniClass Number]])=14,2,IF(LEN(Tabella14[[#This Row],[OmniClass Number]])=17,3,4)))</f>
        <v>2</v>
      </c>
    </row>
    <row r="2191" spans="11:13">
      <c r="K2191" s="2" t="s">
        <v>6593</v>
      </c>
      <c r="L2191" s="2" t="s">
        <v>6594</v>
      </c>
      <c r="M2191" s="2">
        <f>IF(LEN(Tabella14[[#This Row],[OmniClass Number]])=11,1,IF(LEN(Tabella14[[#This Row],[OmniClass Number]])=14,2,IF(LEN(Tabella14[[#This Row],[OmniClass Number]])=17,3,4)))</f>
        <v>2</v>
      </c>
    </row>
    <row r="2192" spans="11:13">
      <c r="K2192" s="2" t="s">
        <v>6595</v>
      </c>
      <c r="L2192" s="2" t="s">
        <v>6596</v>
      </c>
      <c r="M2192" s="2">
        <f>IF(LEN(Tabella14[[#This Row],[OmniClass Number]])=11,1,IF(LEN(Tabella14[[#This Row],[OmniClass Number]])=14,2,IF(LEN(Tabella14[[#This Row],[OmniClass Number]])=17,3,4)))</f>
        <v>2</v>
      </c>
    </row>
    <row r="2193" spans="11:13">
      <c r="K2193" s="2" t="s">
        <v>6597</v>
      </c>
      <c r="L2193" s="2" t="s">
        <v>6598</v>
      </c>
      <c r="M2193" s="2">
        <f>IF(LEN(Tabella14[[#This Row],[OmniClass Number]])=11,1,IF(LEN(Tabella14[[#This Row],[OmniClass Number]])=14,2,IF(LEN(Tabella14[[#This Row],[OmniClass Number]])=17,3,4)))</f>
        <v>2</v>
      </c>
    </row>
    <row r="2194" spans="11:13">
      <c r="K2194" s="2" t="s">
        <v>6599</v>
      </c>
      <c r="L2194" s="2" t="s">
        <v>6600</v>
      </c>
      <c r="M2194" s="2">
        <f>IF(LEN(Tabella14[[#This Row],[OmniClass Number]])=11,1,IF(LEN(Tabella14[[#This Row],[OmniClass Number]])=14,2,IF(LEN(Tabella14[[#This Row],[OmniClass Number]])=17,3,4)))</f>
        <v>2</v>
      </c>
    </row>
    <row r="2195" spans="11:13">
      <c r="K2195" s="2" t="s">
        <v>6601</v>
      </c>
      <c r="L2195" s="2" t="s">
        <v>6602</v>
      </c>
      <c r="M2195" s="2">
        <f>IF(LEN(Tabella14[[#This Row],[OmniClass Number]])=11,1,IF(LEN(Tabella14[[#This Row],[OmniClass Number]])=14,2,IF(LEN(Tabella14[[#This Row],[OmniClass Number]])=17,3,4)))</f>
        <v>1</v>
      </c>
    </row>
    <row r="2196" spans="11:13">
      <c r="K2196" s="2" t="s">
        <v>6603</v>
      </c>
      <c r="L2196" s="2" t="s">
        <v>6604</v>
      </c>
      <c r="M2196" s="2">
        <f>IF(LEN(Tabella14[[#This Row],[OmniClass Number]])=11,1,IF(LEN(Tabella14[[#This Row],[OmniClass Number]])=14,2,IF(LEN(Tabella14[[#This Row],[OmniClass Number]])=17,3,4)))</f>
        <v>2</v>
      </c>
    </row>
    <row r="2197" spans="11:13">
      <c r="K2197" s="2" t="s">
        <v>6605</v>
      </c>
      <c r="L2197" s="2" t="s">
        <v>6606</v>
      </c>
      <c r="M2197" s="2">
        <f>IF(LEN(Tabella14[[#This Row],[OmniClass Number]])=11,1,IF(LEN(Tabella14[[#This Row],[OmniClass Number]])=14,2,IF(LEN(Tabella14[[#This Row],[OmniClass Number]])=17,3,4)))</f>
        <v>3</v>
      </c>
    </row>
    <row r="2198" spans="11:13">
      <c r="K2198" s="2" t="s">
        <v>6607</v>
      </c>
      <c r="L2198" s="2" t="s">
        <v>6608</v>
      </c>
      <c r="M2198" s="2">
        <f>IF(LEN(Tabella14[[#This Row],[OmniClass Number]])=11,1,IF(LEN(Tabella14[[#This Row],[OmniClass Number]])=14,2,IF(LEN(Tabella14[[#This Row],[OmniClass Number]])=17,3,4)))</f>
        <v>3</v>
      </c>
    </row>
    <row r="2199" spans="11:13">
      <c r="K2199" s="2" t="s">
        <v>6609</v>
      </c>
      <c r="L2199" s="2" t="s">
        <v>6610</v>
      </c>
      <c r="M2199" s="2">
        <f>IF(LEN(Tabella14[[#This Row],[OmniClass Number]])=11,1,IF(LEN(Tabella14[[#This Row],[OmniClass Number]])=14,2,IF(LEN(Tabella14[[#This Row],[OmniClass Number]])=17,3,4)))</f>
        <v>2</v>
      </c>
    </row>
    <row r="2200" spans="11:13">
      <c r="K2200" s="2" t="s">
        <v>6611</v>
      </c>
      <c r="L2200" s="2" t="s">
        <v>6612</v>
      </c>
      <c r="M2200" s="2">
        <f>IF(LEN(Tabella14[[#This Row],[OmniClass Number]])=11,1,IF(LEN(Tabella14[[#This Row],[OmniClass Number]])=14,2,IF(LEN(Tabella14[[#This Row],[OmniClass Number]])=17,3,4)))</f>
        <v>1</v>
      </c>
    </row>
    <row r="2201" spans="11:13">
      <c r="K2201" s="2" t="s">
        <v>6613</v>
      </c>
      <c r="L2201" s="2" t="s">
        <v>6614</v>
      </c>
      <c r="M2201" s="2">
        <f>IF(LEN(Tabella14[[#This Row],[OmniClass Number]])=11,1,IF(LEN(Tabella14[[#This Row],[OmniClass Number]])=14,2,IF(LEN(Tabella14[[#This Row],[OmniClass Number]])=17,3,4)))</f>
        <v>1</v>
      </c>
    </row>
    <row r="2202" spans="11:13">
      <c r="K2202" s="2" t="s">
        <v>6615</v>
      </c>
      <c r="L2202" s="2" t="s">
        <v>6616</v>
      </c>
      <c r="M2202" s="2">
        <f>IF(LEN(Tabella14[[#This Row],[OmniClass Number]])=11,1,IF(LEN(Tabella14[[#This Row],[OmniClass Number]])=14,2,IF(LEN(Tabella14[[#This Row],[OmniClass Number]])=17,3,4)))</f>
        <v>2</v>
      </c>
    </row>
    <row r="2203" spans="11:13">
      <c r="K2203" s="2" t="s">
        <v>6617</v>
      </c>
      <c r="L2203" s="2" t="s">
        <v>6618</v>
      </c>
      <c r="M2203" s="2">
        <f>IF(LEN(Tabella14[[#This Row],[OmniClass Number]])=11,1,IF(LEN(Tabella14[[#This Row],[OmniClass Number]])=14,2,IF(LEN(Tabella14[[#This Row],[OmniClass Number]])=17,3,4)))</f>
        <v>1</v>
      </c>
    </row>
    <row r="2204" spans="11:13">
      <c r="K2204" s="2" t="s">
        <v>6619</v>
      </c>
      <c r="L2204" s="2" t="s">
        <v>6620</v>
      </c>
      <c r="M2204" s="2">
        <f>IF(LEN(Tabella14[[#This Row],[OmniClass Number]])=11,1,IF(LEN(Tabella14[[#This Row],[OmniClass Number]])=14,2,IF(LEN(Tabella14[[#This Row],[OmniClass Number]])=17,3,4)))</f>
        <v>2</v>
      </c>
    </row>
    <row r="2205" spans="11:13">
      <c r="K2205" s="2" t="s">
        <v>6621</v>
      </c>
      <c r="L2205" s="2" t="s">
        <v>6622</v>
      </c>
      <c r="M2205" s="2">
        <f>IF(LEN(Tabella14[[#This Row],[OmniClass Number]])=11,1,IF(LEN(Tabella14[[#This Row],[OmniClass Number]])=14,2,IF(LEN(Tabella14[[#This Row],[OmniClass Number]])=17,3,4)))</f>
        <v>2</v>
      </c>
    </row>
    <row r="2206" spans="11:13">
      <c r="K2206" s="2" t="s">
        <v>6623</v>
      </c>
      <c r="L2206" s="2" t="s">
        <v>6624</v>
      </c>
      <c r="M2206" s="2">
        <f>IF(LEN(Tabella14[[#This Row],[OmniClass Number]])=11,1,IF(LEN(Tabella14[[#This Row],[OmniClass Number]])=14,2,IF(LEN(Tabella14[[#This Row],[OmniClass Number]])=17,3,4)))</f>
        <v>2</v>
      </c>
    </row>
    <row r="2207" spans="11:13">
      <c r="K2207" s="2" t="s">
        <v>6625</v>
      </c>
      <c r="L2207" s="2" t="s">
        <v>6626</v>
      </c>
      <c r="M2207" s="2">
        <f>IF(LEN(Tabella14[[#This Row],[OmniClass Number]])=11,1,IF(LEN(Tabella14[[#This Row],[OmniClass Number]])=14,2,IF(LEN(Tabella14[[#This Row],[OmniClass Number]])=17,3,4)))</f>
        <v>2</v>
      </c>
    </row>
    <row r="2208" spans="11:13">
      <c r="K2208" s="2" t="s">
        <v>6627</v>
      </c>
      <c r="L2208" s="2" t="s">
        <v>6628</v>
      </c>
      <c r="M2208" s="2">
        <f>IF(LEN(Tabella14[[#This Row],[OmniClass Number]])=11,1,IF(LEN(Tabella14[[#This Row],[OmniClass Number]])=14,2,IF(LEN(Tabella14[[#This Row],[OmniClass Number]])=17,3,4)))</f>
        <v>3</v>
      </c>
    </row>
    <row r="2209" spans="11:13">
      <c r="K2209" s="2" t="s">
        <v>6629</v>
      </c>
      <c r="L2209" s="2" t="s">
        <v>6630</v>
      </c>
      <c r="M2209" s="2">
        <f>IF(LEN(Tabella14[[#This Row],[OmniClass Number]])=11,1,IF(LEN(Tabella14[[#This Row],[OmniClass Number]])=14,2,IF(LEN(Tabella14[[#This Row],[OmniClass Number]])=17,3,4)))</f>
        <v>3</v>
      </c>
    </row>
    <row r="2210" spans="11:13">
      <c r="K2210" s="2" t="s">
        <v>6631</v>
      </c>
      <c r="L2210" s="2" t="s">
        <v>6632</v>
      </c>
      <c r="M2210" s="2">
        <f>IF(LEN(Tabella14[[#This Row],[OmniClass Number]])=11,1,IF(LEN(Tabella14[[#This Row],[OmniClass Number]])=14,2,IF(LEN(Tabella14[[#This Row],[OmniClass Number]])=17,3,4)))</f>
        <v>4</v>
      </c>
    </row>
    <row r="2211" spans="11:13">
      <c r="K2211" s="2" t="s">
        <v>6633</v>
      </c>
      <c r="L2211" s="2" t="s">
        <v>6634</v>
      </c>
      <c r="M2211" s="2">
        <f>IF(LEN(Tabella14[[#This Row],[OmniClass Number]])=11,1,IF(LEN(Tabella14[[#This Row],[OmniClass Number]])=14,2,IF(LEN(Tabella14[[#This Row],[OmniClass Number]])=17,3,4)))</f>
        <v>4</v>
      </c>
    </row>
    <row r="2212" spans="11:13">
      <c r="K2212" s="2" t="s">
        <v>6635</v>
      </c>
      <c r="L2212" s="2" t="s">
        <v>6636</v>
      </c>
      <c r="M2212" s="2">
        <f>IF(LEN(Tabella14[[#This Row],[OmniClass Number]])=11,1,IF(LEN(Tabella14[[#This Row],[OmniClass Number]])=14,2,IF(LEN(Tabella14[[#This Row],[OmniClass Number]])=17,3,4)))</f>
        <v>4</v>
      </c>
    </row>
    <row r="2213" spans="11:13">
      <c r="K2213" s="2" t="s">
        <v>6637</v>
      </c>
      <c r="L2213" s="2" t="s">
        <v>6638</v>
      </c>
      <c r="M2213" s="2">
        <f>IF(LEN(Tabella14[[#This Row],[OmniClass Number]])=11,1,IF(LEN(Tabella14[[#This Row],[OmniClass Number]])=14,2,IF(LEN(Tabella14[[#This Row],[OmniClass Number]])=17,3,4)))</f>
        <v>4</v>
      </c>
    </row>
    <row r="2214" spans="11:13">
      <c r="K2214" s="2" t="s">
        <v>6639</v>
      </c>
      <c r="L2214" s="2" t="s">
        <v>6640</v>
      </c>
      <c r="M2214" s="2">
        <f>IF(LEN(Tabella14[[#This Row],[OmniClass Number]])=11,1,IF(LEN(Tabella14[[#This Row],[OmniClass Number]])=14,2,IF(LEN(Tabella14[[#This Row],[OmniClass Number]])=17,3,4)))</f>
        <v>4</v>
      </c>
    </row>
    <row r="2215" spans="11:13">
      <c r="K2215" s="2" t="s">
        <v>6641</v>
      </c>
      <c r="L2215" s="2" t="s">
        <v>6642</v>
      </c>
      <c r="M2215" s="2">
        <f>IF(LEN(Tabella14[[#This Row],[OmniClass Number]])=11,1,IF(LEN(Tabella14[[#This Row],[OmniClass Number]])=14,2,IF(LEN(Tabella14[[#This Row],[OmniClass Number]])=17,3,4)))</f>
        <v>4</v>
      </c>
    </row>
    <row r="2216" spans="11:13">
      <c r="K2216" s="2" t="s">
        <v>6643</v>
      </c>
      <c r="L2216" s="2" t="s">
        <v>6644</v>
      </c>
      <c r="M2216" s="2">
        <f>IF(LEN(Tabella14[[#This Row],[OmniClass Number]])=11,1,IF(LEN(Tabella14[[#This Row],[OmniClass Number]])=14,2,IF(LEN(Tabella14[[#This Row],[OmniClass Number]])=17,3,4)))</f>
        <v>1</v>
      </c>
    </row>
    <row r="2217" spans="11:13">
      <c r="K2217" s="2" t="s">
        <v>6645</v>
      </c>
      <c r="L2217" s="2" t="s">
        <v>6646</v>
      </c>
      <c r="M2217" s="2">
        <f>IF(LEN(Tabella14[[#This Row],[OmniClass Number]])=11,1,IF(LEN(Tabella14[[#This Row],[OmniClass Number]])=14,2,IF(LEN(Tabella14[[#This Row],[OmniClass Number]])=17,3,4)))</f>
        <v>2</v>
      </c>
    </row>
    <row r="2218" spans="11:13">
      <c r="K2218" s="2" t="s">
        <v>6647</v>
      </c>
      <c r="L2218" s="2" t="s">
        <v>6648</v>
      </c>
      <c r="M2218" s="2">
        <f>IF(LEN(Tabella14[[#This Row],[OmniClass Number]])=11,1,IF(LEN(Tabella14[[#This Row],[OmniClass Number]])=14,2,IF(LEN(Tabella14[[#This Row],[OmniClass Number]])=17,3,4)))</f>
        <v>3</v>
      </c>
    </row>
    <row r="2219" spans="11:13">
      <c r="K2219" s="2" t="s">
        <v>6649</v>
      </c>
      <c r="L2219" s="2" t="s">
        <v>6650</v>
      </c>
      <c r="M2219" s="2">
        <f>IF(LEN(Tabella14[[#This Row],[OmniClass Number]])=11,1,IF(LEN(Tabella14[[#This Row],[OmniClass Number]])=14,2,IF(LEN(Tabella14[[#This Row],[OmniClass Number]])=17,3,4)))</f>
        <v>2</v>
      </c>
    </row>
    <row r="2220" spans="11:13">
      <c r="K2220" s="2" t="s">
        <v>6651</v>
      </c>
      <c r="L2220" s="2" t="s">
        <v>6652</v>
      </c>
      <c r="M2220" s="2">
        <f>IF(LEN(Tabella14[[#This Row],[OmniClass Number]])=11,1,IF(LEN(Tabella14[[#This Row],[OmniClass Number]])=14,2,IF(LEN(Tabella14[[#This Row],[OmniClass Number]])=17,3,4)))</f>
        <v>3</v>
      </c>
    </row>
    <row r="2221" spans="11:13">
      <c r="K2221" s="2" t="s">
        <v>6653</v>
      </c>
      <c r="L2221" s="2" t="s">
        <v>6654</v>
      </c>
      <c r="M2221" s="2">
        <f>IF(LEN(Tabella14[[#This Row],[OmniClass Number]])=11,1,IF(LEN(Tabella14[[#This Row],[OmniClass Number]])=14,2,IF(LEN(Tabella14[[#This Row],[OmniClass Number]])=17,3,4)))</f>
        <v>3</v>
      </c>
    </row>
    <row r="2222" spans="11:13">
      <c r="K2222" s="2" t="s">
        <v>6655</v>
      </c>
      <c r="L2222" s="2" t="s">
        <v>6656</v>
      </c>
      <c r="M2222" s="2">
        <f>IF(LEN(Tabella14[[#This Row],[OmniClass Number]])=11,1,IF(LEN(Tabella14[[#This Row],[OmniClass Number]])=14,2,IF(LEN(Tabella14[[#This Row],[OmniClass Number]])=17,3,4)))</f>
        <v>2</v>
      </c>
    </row>
    <row r="2223" spans="11:13">
      <c r="K2223" s="2" t="s">
        <v>6657</v>
      </c>
      <c r="L2223" s="2" t="s">
        <v>6658</v>
      </c>
      <c r="M2223" s="2">
        <f>IF(LEN(Tabella14[[#This Row],[OmniClass Number]])=11,1,IF(LEN(Tabella14[[#This Row],[OmniClass Number]])=14,2,IF(LEN(Tabella14[[#This Row],[OmniClass Number]])=17,3,4)))</f>
        <v>2</v>
      </c>
    </row>
    <row r="2224" spans="11:13">
      <c r="K2224" s="2" t="s">
        <v>6659</v>
      </c>
      <c r="L2224" s="2" t="s">
        <v>6660</v>
      </c>
      <c r="M2224" s="2">
        <f>IF(LEN(Tabella14[[#This Row],[OmniClass Number]])=11,1,IF(LEN(Tabella14[[#This Row],[OmniClass Number]])=14,2,IF(LEN(Tabella14[[#This Row],[OmniClass Number]])=17,3,4)))</f>
        <v>2</v>
      </c>
    </row>
    <row r="2225" spans="11:13">
      <c r="K2225" s="2" t="s">
        <v>6661</v>
      </c>
      <c r="L2225" s="2" t="s">
        <v>6662</v>
      </c>
      <c r="M2225" s="2">
        <f>IF(LEN(Tabella14[[#This Row],[OmniClass Number]])=11,1,IF(LEN(Tabella14[[#This Row],[OmniClass Number]])=14,2,IF(LEN(Tabella14[[#This Row],[OmniClass Number]])=17,3,4)))</f>
        <v>2</v>
      </c>
    </row>
    <row r="2226" spans="11:13">
      <c r="K2226" s="2" t="s">
        <v>6663</v>
      </c>
      <c r="L2226" s="2" t="s">
        <v>6664</v>
      </c>
      <c r="M2226" s="2">
        <f>IF(LEN(Tabella14[[#This Row],[OmniClass Number]])=11,1,IF(LEN(Tabella14[[#This Row],[OmniClass Number]])=14,2,IF(LEN(Tabella14[[#This Row],[OmniClass Number]])=17,3,4)))</f>
        <v>3</v>
      </c>
    </row>
    <row r="2227" spans="11:13">
      <c r="K2227" s="2" t="s">
        <v>6665</v>
      </c>
      <c r="L2227" s="2" t="s">
        <v>6666</v>
      </c>
      <c r="M2227" s="2">
        <f>IF(LEN(Tabella14[[#This Row],[OmniClass Number]])=11,1,IF(LEN(Tabella14[[#This Row],[OmniClass Number]])=14,2,IF(LEN(Tabella14[[#This Row],[OmniClass Number]])=17,3,4)))</f>
        <v>2</v>
      </c>
    </row>
    <row r="2228" spans="11:13">
      <c r="K2228" s="2" t="s">
        <v>6667</v>
      </c>
      <c r="L2228" s="2" t="s">
        <v>6668</v>
      </c>
      <c r="M2228" s="2">
        <f>IF(LEN(Tabella14[[#This Row],[OmniClass Number]])=11,1,IF(LEN(Tabella14[[#This Row],[OmniClass Number]])=14,2,IF(LEN(Tabella14[[#This Row],[OmniClass Number]])=17,3,4)))</f>
        <v>3</v>
      </c>
    </row>
    <row r="2229" spans="11:13">
      <c r="K2229" s="2" t="s">
        <v>6669</v>
      </c>
      <c r="L2229" s="2" t="s">
        <v>6670</v>
      </c>
      <c r="M2229" s="2">
        <f>IF(LEN(Tabella14[[#This Row],[OmniClass Number]])=11,1,IF(LEN(Tabella14[[#This Row],[OmniClass Number]])=14,2,IF(LEN(Tabella14[[#This Row],[OmniClass Number]])=17,3,4)))</f>
        <v>1</v>
      </c>
    </row>
    <row r="2230" spans="11:13">
      <c r="K2230" s="2" t="s">
        <v>6671</v>
      </c>
      <c r="L2230" s="2" t="s">
        <v>6672</v>
      </c>
      <c r="M2230" s="2">
        <f>IF(LEN(Tabella14[[#This Row],[OmniClass Number]])=11,1,IF(LEN(Tabella14[[#This Row],[OmniClass Number]])=14,2,IF(LEN(Tabella14[[#This Row],[OmniClass Number]])=17,3,4)))</f>
        <v>1</v>
      </c>
    </row>
    <row r="2231" spans="11:13">
      <c r="K2231" s="2" t="s">
        <v>6673</v>
      </c>
      <c r="L2231" s="2" t="s">
        <v>6674</v>
      </c>
      <c r="M2231" s="2">
        <f>IF(LEN(Tabella14[[#This Row],[OmniClass Number]])=11,1,IF(LEN(Tabella14[[#This Row],[OmniClass Number]])=14,2,IF(LEN(Tabella14[[#This Row],[OmniClass Number]])=17,3,4)))</f>
        <v>2</v>
      </c>
    </row>
    <row r="2232" spans="11:13">
      <c r="K2232" s="2" t="s">
        <v>6675</v>
      </c>
      <c r="L2232" s="2" t="s">
        <v>6676</v>
      </c>
      <c r="M2232" s="2">
        <f>IF(LEN(Tabella14[[#This Row],[OmniClass Number]])=11,1,IF(LEN(Tabella14[[#This Row],[OmniClass Number]])=14,2,IF(LEN(Tabella14[[#This Row],[OmniClass Number]])=17,3,4)))</f>
        <v>2</v>
      </c>
    </row>
    <row r="2233" spans="11:13">
      <c r="K2233" s="2" t="s">
        <v>6677</v>
      </c>
      <c r="L2233" s="2" t="s">
        <v>6678</v>
      </c>
      <c r="M2233" s="2">
        <f>IF(LEN(Tabella14[[#This Row],[OmniClass Number]])=11,1,IF(LEN(Tabella14[[#This Row],[OmniClass Number]])=14,2,IF(LEN(Tabella14[[#This Row],[OmniClass Number]])=17,3,4)))</f>
        <v>2</v>
      </c>
    </row>
    <row r="2234" spans="11:13">
      <c r="K2234" s="2" t="s">
        <v>6679</v>
      </c>
      <c r="L2234" s="2" t="s">
        <v>6680</v>
      </c>
      <c r="M2234" s="2">
        <f>IF(LEN(Tabella14[[#This Row],[OmniClass Number]])=11,1,IF(LEN(Tabella14[[#This Row],[OmniClass Number]])=14,2,IF(LEN(Tabella14[[#This Row],[OmniClass Number]])=17,3,4)))</f>
        <v>2</v>
      </c>
    </row>
    <row r="2235" spans="11:13">
      <c r="K2235" s="2" t="s">
        <v>6681</v>
      </c>
      <c r="L2235" s="2" t="s">
        <v>6682</v>
      </c>
      <c r="M2235" s="2">
        <f>IF(LEN(Tabella14[[#This Row],[OmniClass Number]])=11,1,IF(LEN(Tabella14[[#This Row],[OmniClass Number]])=14,2,IF(LEN(Tabella14[[#This Row],[OmniClass Number]])=17,3,4)))</f>
        <v>2</v>
      </c>
    </row>
    <row r="2236" spans="11:13">
      <c r="K2236" s="2" t="s">
        <v>6683</v>
      </c>
      <c r="L2236" s="2" t="s">
        <v>6684</v>
      </c>
      <c r="M2236" s="2">
        <f>IF(LEN(Tabella14[[#This Row],[OmniClass Number]])=11,1,IF(LEN(Tabella14[[#This Row],[OmniClass Number]])=14,2,IF(LEN(Tabella14[[#This Row],[OmniClass Number]])=17,3,4)))</f>
        <v>2</v>
      </c>
    </row>
    <row r="2237" spans="11:13">
      <c r="K2237" s="2" t="s">
        <v>6685</v>
      </c>
      <c r="L2237" s="2" t="s">
        <v>6686</v>
      </c>
      <c r="M2237" s="2">
        <f>IF(LEN(Tabella14[[#This Row],[OmniClass Number]])=11,1,IF(LEN(Tabella14[[#This Row],[OmniClass Number]])=14,2,IF(LEN(Tabella14[[#This Row],[OmniClass Number]])=17,3,4)))</f>
        <v>2</v>
      </c>
    </row>
    <row r="2238" spans="11:13">
      <c r="K2238" s="2" t="s">
        <v>6687</v>
      </c>
      <c r="L2238" s="2" t="s">
        <v>6688</v>
      </c>
      <c r="M2238" s="2">
        <f>IF(LEN(Tabella14[[#This Row],[OmniClass Number]])=11,1,IF(LEN(Tabella14[[#This Row],[OmniClass Number]])=14,2,IF(LEN(Tabella14[[#This Row],[OmniClass Number]])=17,3,4)))</f>
        <v>2</v>
      </c>
    </row>
    <row r="2239" spans="11:13">
      <c r="K2239" s="2" t="s">
        <v>6689</v>
      </c>
      <c r="L2239" s="2" t="s">
        <v>6690</v>
      </c>
      <c r="M2239" s="2">
        <f>IF(LEN(Tabella14[[#This Row],[OmniClass Number]])=11,1,IF(LEN(Tabella14[[#This Row],[OmniClass Number]])=14,2,IF(LEN(Tabella14[[#This Row],[OmniClass Number]])=17,3,4)))</f>
        <v>2</v>
      </c>
    </row>
    <row r="2240" spans="11:13">
      <c r="K2240" s="2" t="s">
        <v>6691</v>
      </c>
      <c r="L2240" s="2" t="s">
        <v>6692</v>
      </c>
      <c r="M2240" s="2">
        <f>IF(LEN(Tabella14[[#This Row],[OmniClass Number]])=11,1,IF(LEN(Tabella14[[#This Row],[OmniClass Number]])=14,2,IF(LEN(Tabella14[[#This Row],[OmniClass Number]])=17,3,4)))</f>
        <v>2</v>
      </c>
    </row>
    <row r="2241" spans="11:13">
      <c r="K2241" s="2" t="s">
        <v>6693</v>
      </c>
      <c r="L2241" s="2" t="s">
        <v>6694</v>
      </c>
      <c r="M2241" s="2">
        <f>IF(LEN(Tabella14[[#This Row],[OmniClass Number]])=11,1,IF(LEN(Tabella14[[#This Row],[OmniClass Number]])=14,2,IF(LEN(Tabella14[[#This Row],[OmniClass Number]])=17,3,4)))</f>
        <v>2</v>
      </c>
    </row>
    <row r="2242" spans="11:13">
      <c r="K2242" s="2" t="s">
        <v>6695</v>
      </c>
      <c r="L2242" s="2" t="s">
        <v>6696</v>
      </c>
      <c r="M2242" s="2">
        <f>IF(LEN(Tabella14[[#This Row],[OmniClass Number]])=11,1,IF(LEN(Tabella14[[#This Row],[OmniClass Number]])=14,2,IF(LEN(Tabella14[[#This Row],[OmniClass Number]])=17,3,4)))</f>
        <v>2</v>
      </c>
    </row>
    <row r="2243" spans="11:13">
      <c r="K2243" s="2" t="s">
        <v>6697</v>
      </c>
      <c r="L2243" s="2" t="s">
        <v>6698</v>
      </c>
      <c r="M2243" s="2">
        <f>IF(LEN(Tabella14[[#This Row],[OmniClass Number]])=11,1,IF(LEN(Tabella14[[#This Row],[OmniClass Number]])=14,2,IF(LEN(Tabella14[[#This Row],[OmniClass Number]])=17,3,4)))</f>
        <v>2</v>
      </c>
    </row>
    <row r="2244" spans="11:13">
      <c r="K2244" s="2" t="s">
        <v>6699</v>
      </c>
      <c r="L2244" s="2" t="s">
        <v>6700</v>
      </c>
      <c r="M2244" s="2">
        <f>IF(LEN(Tabella14[[#This Row],[OmniClass Number]])=11,1,IF(LEN(Tabella14[[#This Row],[OmniClass Number]])=14,2,IF(LEN(Tabella14[[#This Row],[OmniClass Number]])=17,3,4)))</f>
        <v>2</v>
      </c>
    </row>
    <row r="2245" spans="11:13">
      <c r="K2245" s="2" t="s">
        <v>6701</v>
      </c>
      <c r="L2245" s="2" t="s">
        <v>6702</v>
      </c>
      <c r="M2245" s="2">
        <f>IF(LEN(Tabella14[[#This Row],[OmniClass Number]])=11,1,IF(LEN(Tabella14[[#This Row],[OmniClass Number]])=14,2,IF(LEN(Tabella14[[#This Row],[OmniClass Number]])=17,3,4)))</f>
        <v>2</v>
      </c>
    </row>
    <row r="2246" spans="11:13">
      <c r="K2246" s="2" t="s">
        <v>6703</v>
      </c>
      <c r="L2246" s="2" t="s">
        <v>6704</v>
      </c>
      <c r="M2246" s="2">
        <f>IF(LEN(Tabella14[[#This Row],[OmniClass Number]])=11,1,IF(LEN(Tabella14[[#This Row],[OmniClass Number]])=14,2,IF(LEN(Tabella14[[#This Row],[OmniClass Number]])=17,3,4)))</f>
        <v>2</v>
      </c>
    </row>
    <row r="2247" spans="11:13">
      <c r="K2247" s="2" t="s">
        <v>2006</v>
      </c>
      <c r="L2247" s="2" t="s">
        <v>6705</v>
      </c>
      <c r="M2247" s="2">
        <f>IF(LEN(Tabella14[[#This Row],[OmniClass Number]])=11,1,IF(LEN(Tabella14[[#This Row],[OmniClass Number]])=14,2,IF(LEN(Tabella14[[#This Row],[OmniClass Number]])=17,3,4)))</f>
        <v>1</v>
      </c>
    </row>
    <row r="2248" spans="11:13">
      <c r="K2248" s="2" t="s">
        <v>6706</v>
      </c>
      <c r="L2248" s="2" t="s">
        <v>6707</v>
      </c>
      <c r="M2248" s="2">
        <f>IF(LEN(Tabella14[[#This Row],[OmniClass Number]])=11,1,IF(LEN(Tabella14[[#This Row],[OmniClass Number]])=14,2,IF(LEN(Tabella14[[#This Row],[OmniClass Number]])=17,3,4)))</f>
        <v>2</v>
      </c>
    </row>
    <row r="2249" spans="11:13">
      <c r="K2249" s="2" t="s">
        <v>6708</v>
      </c>
      <c r="L2249" s="2" t="s">
        <v>6709</v>
      </c>
      <c r="M2249" s="2">
        <f>IF(LEN(Tabella14[[#This Row],[OmniClass Number]])=11,1,IF(LEN(Tabella14[[#This Row],[OmniClass Number]])=14,2,IF(LEN(Tabella14[[#This Row],[OmniClass Number]])=17,3,4)))</f>
        <v>2</v>
      </c>
    </row>
    <row r="2250" spans="11:13">
      <c r="K2250" s="2" t="s">
        <v>6710</v>
      </c>
      <c r="L2250" s="2" t="s">
        <v>6711</v>
      </c>
      <c r="M2250" s="2">
        <f>IF(LEN(Tabella14[[#This Row],[OmniClass Number]])=11,1,IF(LEN(Tabella14[[#This Row],[OmniClass Number]])=14,2,IF(LEN(Tabella14[[#This Row],[OmniClass Number]])=17,3,4)))</f>
        <v>2</v>
      </c>
    </row>
    <row r="2251" spans="11:13">
      <c r="K2251" s="2" t="s">
        <v>6712</v>
      </c>
      <c r="L2251" s="2" t="s">
        <v>6713</v>
      </c>
      <c r="M2251" s="2">
        <f>IF(LEN(Tabella14[[#This Row],[OmniClass Number]])=11,1,IF(LEN(Tabella14[[#This Row],[OmniClass Number]])=14,2,IF(LEN(Tabella14[[#This Row],[OmniClass Number]])=17,3,4)))</f>
        <v>2</v>
      </c>
    </row>
    <row r="2252" spans="11:13">
      <c r="K2252" s="2" t="s">
        <v>6714</v>
      </c>
      <c r="L2252" s="2" t="s">
        <v>6715</v>
      </c>
      <c r="M2252" s="2">
        <f>IF(LEN(Tabella14[[#This Row],[OmniClass Number]])=11,1,IF(LEN(Tabella14[[#This Row],[OmniClass Number]])=14,2,IF(LEN(Tabella14[[#This Row],[OmniClass Number]])=17,3,4)))</f>
        <v>2</v>
      </c>
    </row>
    <row r="2253" spans="11:13">
      <c r="K2253" s="2" t="s">
        <v>6716</v>
      </c>
      <c r="L2253" s="2" t="s">
        <v>6717</v>
      </c>
      <c r="M2253" s="2">
        <f>IF(LEN(Tabella14[[#This Row],[OmniClass Number]])=11,1,IF(LEN(Tabella14[[#This Row],[OmniClass Number]])=14,2,IF(LEN(Tabella14[[#This Row],[OmniClass Number]])=17,3,4)))</f>
        <v>1</v>
      </c>
    </row>
    <row r="2254" spans="11:13">
      <c r="K2254" s="2" t="s">
        <v>6718</v>
      </c>
      <c r="L2254" s="2" t="s">
        <v>6719</v>
      </c>
      <c r="M2254" s="2">
        <f>IF(LEN(Tabella14[[#This Row],[OmniClass Number]])=11,1,IF(LEN(Tabella14[[#This Row],[OmniClass Number]])=14,2,IF(LEN(Tabella14[[#This Row],[OmniClass Number]])=17,3,4)))</f>
        <v>2</v>
      </c>
    </row>
    <row r="2255" spans="11:13">
      <c r="K2255" s="2" t="s">
        <v>6720</v>
      </c>
      <c r="L2255" s="2" t="s">
        <v>6721</v>
      </c>
      <c r="M2255" s="2">
        <f>IF(LEN(Tabella14[[#This Row],[OmniClass Number]])=11,1,IF(LEN(Tabella14[[#This Row],[OmniClass Number]])=14,2,IF(LEN(Tabella14[[#This Row],[OmniClass Number]])=17,3,4)))</f>
        <v>1</v>
      </c>
    </row>
    <row r="2256" spans="11:13">
      <c r="K2256" s="2" t="s">
        <v>6722</v>
      </c>
      <c r="L2256" s="2" t="s">
        <v>6723</v>
      </c>
      <c r="M2256" s="2">
        <f>IF(LEN(Tabella14[[#This Row],[OmniClass Number]])=11,1,IF(LEN(Tabella14[[#This Row],[OmniClass Number]])=14,2,IF(LEN(Tabella14[[#This Row],[OmniClass Number]])=17,3,4)))</f>
        <v>1</v>
      </c>
    </row>
    <row r="2257" spans="11:13">
      <c r="K2257" s="2" t="s">
        <v>6724</v>
      </c>
      <c r="L2257" s="2" t="s">
        <v>6725</v>
      </c>
      <c r="M2257" s="2">
        <f>IF(LEN(Tabella14[[#This Row],[OmniClass Number]])=11,1,IF(LEN(Tabella14[[#This Row],[OmniClass Number]])=14,2,IF(LEN(Tabella14[[#This Row],[OmniClass Number]])=17,3,4)))</f>
        <v>2</v>
      </c>
    </row>
    <row r="2258" spans="11:13">
      <c r="K2258" s="2" t="s">
        <v>6726</v>
      </c>
      <c r="L2258" s="2" t="s">
        <v>6727</v>
      </c>
      <c r="M2258" s="2">
        <f>IF(LEN(Tabella14[[#This Row],[OmniClass Number]])=11,1,IF(LEN(Tabella14[[#This Row],[OmniClass Number]])=14,2,IF(LEN(Tabella14[[#This Row],[OmniClass Number]])=17,3,4)))</f>
        <v>2</v>
      </c>
    </row>
    <row r="2259" spans="11:13">
      <c r="K2259" s="2" t="s">
        <v>6728</v>
      </c>
      <c r="L2259" s="2" t="s">
        <v>6729</v>
      </c>
      <c r="M2259" s="2">
        <f>IF(LEN(Tabella14[[#This Row],[OmniClass Number]])=11,1,IF(LEN(Tabella14[[#This Row],[OmniClass Number]])=14,2,IF(LEN(Tabella14[[#This Row],[OmniClass Number]])=17,3,4)))</f>
        <v>2</v>
      </c>
    </row>
    <row r="2260" spans="11:13">
      <c r="K2260" s="2" t="s">
        <v>6730</v>
      </c>
      <c r="L2260" s="2" t="s">
        <v>6731</v>
      </c>
      <c r="M2260" s="2">
        <f>IF(LEN(Tabella14[[#This Row],[OmniClass Number]])=11,1,IF(LEN(Tabella14[[#This Row],[OmniClass Number]])=14,2,IF(LEN(Tabella14[[#This Row],[OmniClass Number]])=17,3,4)))</f>
        <v>2</v>
      </c>
    </row>
    <row r="2261" spans="11:13">
      <c r="K2261" s="2" t="s">
        <v>6732</v>
      </c>
      <c r="L2261" s="2" t="s">
        <v>6733</v>
      </c>
      <c r="M2261" s="2">
        <f>IF(LEN(Tabella14[[#This Row],[OmniClass Number]])=11,1,IF(LEN(Tabella14[[#This Row],[OmniClass Number]])=14,2,IF(LEN(Tabella14[[#This Row],[OmniClass Number]])=17,3,4)))</f>
        <v>2</v>
      </c>
    </row>
    <row r="2262" spans="11:13">
      <c r="K2262" s="2" t="s">
        <v>6734</v>
      </c>
      <c r="L2262" s="2" t="s">
        <v>6735</v>
      </c>
      <c r="M2262" s="2">
        <f>IF(LEN(Tabella14[[#This Row],[OmniClass Number]])=11,1,IF(LEN(Tabella14[[#This Row],[OmniClass Number]])=14,2,IF(LEN(Tabella14[[#This Row],[OmniClass Number]])=17,3,4)))</f>
        <v>2</v>
      </c>
    </row>
    <row r="2263" spans="11:13">
      <c r="K2263" s="2" t="s">
        <v>6736</v>
      </c>
      <c r="L2263" s="2" t="s">
        <v>6737</v>
      </c>
      <c r="M2263" s="2">
        <f>IF(LEN(Tabella14[[#This Row],[OmniClass Number]])=11,1,IF(LEN(Tabella14[[#This Row],[OmniClass Number]])=14,2,IF(LEN(Tabella14[[#This Row],[OmniClass Number]])=17,3,4)))</f>
        <v>1</v>
      </c>
    </row>
    <row r="2264" spans="11:13">
      <c r="K2264" s="2" t="s">
        <v>6738</v>
      </c>
      <c r="L2264" s="2" t="s">
        <v>6739</v>
      </c>
      <c r="M2264" s="2">
        <f>IF(LEN(Tabella14[[#This Row],[OmniClass Number]])=11,1,IF(LEN(Tabella14[[#This Row],[OmniClass Number]])=14,2,IF(LEN(Tabella14[[#This Row],[OmniClass Number]])=17,3,4)))</f>
        <v>2</v>
      </c>
    </row>
    <row r="2265" spans="11:13">
      <c r="K2265" s="2" t="s">
        <v>6740</v>
      </c>
      <c r="L2265" s="2" t="s">
        <v>6741</v>
      </c>
      <c r="M2265" s="2">
        <f>IF(LEN(Tabella14[[#This Row],[OmniClass Number]])=11,1,IF(LEN(Tabella14[[#This Row],[OmniClass Number]])=14,2,IF(LEN(Tabella14[[#This Row],[OmniClass Number]])=17,3,4)))</f>
        <v>2</v>
      </c>
    </row>
    <row r="2266" spans="11:13">
      <c r="K2266" s="2" t="s">
        <v>6742</v>
      </c>
      <c r="L2266" s="2" t="s">
        <v>6743</v>
      </c>
      <c r="M2266" s="2">
        <f>IF(LEN(Tabella14[[#This Row],[OmniClass Number]])=11,1,IF(LEN(Tabella14[[#This Row],[OmniClass Number]])=14,2,IF(LEN(Tabella14[[#This Row],[OmniClass Number]])=17,3,4)))</f>
        <v>2</v>
      </c>
    </row>
    <row r="2267" spans="11:13">
      <c r="K2267" s="2" t="s">
        <v>2010</v>
      </c>
      <c r="L2267" s="2" t="s">
        <v>6744</v>
      </c>
      <c r="M2267" s="2">
        <f>IF(LEN(Tabella14[[#This Row],[OmniClass Number]])=11,1,IF(LEN(Tabella14[[#This Row],[OmniClass Number]])=14,2,IF(LEN(Tabella14[[#This Row],[OmniClass Number]])=17,3,4)))</f>
        <v>1</v>
      </c>
    </row>
    <row r="2268" spans="11:13">
      <c r="K2268" s="2" t="s">
        <v>6745</v>
      </c>
      <c r="L2268" s="2" t="s">
        <v>6746</v>
      </c>
      <c r="M2268" s="2">
        <f>IF(LEN(Tabella14[[#This Row],[OmniClass Number]])=11,1,IF(LEN(Tabella14[[#This Row],[OmniClass Number]])=14,2,IF(LEN(Tabella14[[#This Row],[OmniClass Number]])=17,3,4)))</f>
        <v>2</v>
      </c>
    </row>
    <row r="2269" spans="11:13">
      <c r="K2269" s="2" t="s">
        <v>6747</v>
      </c>
      <c r="L2269" s="2" t="s">
        <v>6748</v>
      </c>
      <c r="M2269" s="2">
        <f>IF(LEN(Tabella14[[#This Row],[OmniClass Number]])=11,1,IF(LEN(Tabella14[[#This Row],[OmniClass Number]])=14,2,IF(LEN(Tabella14[[#This Row],[OmniClass Number]])=17,3,4)))</f>
        <v>2</v>
      </c>
    </row>
    <row r="2270" spans="11:13">
      <c r="K2270" s="2" t="s">
        <v>6749</v>
      </c>
      <c r="L2270" s="2" t="s">
        <v>6750</v>
      </c>
      <c r="M2270" s="2">
        <f>IF(LEN(Tabella14[[#This Row],[OmniClass Number]])=11,1,IF(LEN(Tabella14[[#This Row],[OmniClass Number]])=14,2,IF(LEN(Tabella14[[#This Row],[OmniClass Number]])=17,3,4)))</f>
        <v>2</v>
      </c>
    </row>
    <row r="2271" spans="11:13">
      <c r="K2271" s="2" t="s">
        <v>6751</v>
      </c>
      <c r="L2271" s="2" t="s">
        <v>6752</v>
      </c>
      <c r="M2271" s="2">
        <f>IF(LEN(Tabella14[[#This Row],[OmniClass Number]])=11,1,IF(LEN(Tabella14[[#This Row],[OmniClass Number]])=14,2,IF(LEN(Tabella14[[#This Row],[OmniClass Number]])=17,3,4)))</f>
        <v>2</v>
      </c>
    </row>
    <row r="2272" spans="11:13">
      <c r="K2272" s="2" t="s">
        <v>6753</v>
      </c>
      <c r="L2272" s="2" t="s">
        <v>6754</v>
      </c>
      <c r="M2272" s="2">
        <f>IF(LEN(Tabella14[[#This Row],[OmniClass Number]])=11,1,IF(LEN(Tabella14[[#This Row],[OmniClass Number]])=14,2,IF(LEN(Tabella14[[#This Row],[OmniClass Number]])=17,3,4)))</f>
        <v>2</v>
      </c>
    </row>
    <row r="2273" spans="11:13">
      <c r="K2273" s="2" t="s">
        <v>6755</v>
      </c>
      <c r="L2273" s="2" t="s">
        <v>6756</v>
      </c>
      <c r="M2273" s="2">
        <f>IF(LEN(Tabella14[[#This Row],[OmniClass Number]])=11,1,IF(LEN(Tabella14[[#This Row],[OmniClass Number]])=14,2,IF(LEN(Tabella14[[#This Row],[OmniClass Number]])=17,3,4)))</f>
        <v>1</v>
      </c>
    </row>
    <row r="2274" spans="11:13">
      <c r="K2274" s="2" t="s">
        <v>6757</v>
      </c>
      <c r="L2274" s="2" t="s">
        <v>6758</v>
      </c>
      <c r="M2274" s="2">
        <f>IF(LEN(Tabella14[[#This Row],[OmniClass Number]])=11,1,IF(LEN(Tabella14[[#This Row],[OmniClass Number]])=14,2,IF(LEN(Tabella14[[#This Row],[OmniClass Number]])=17,3,4)))</f>
        <v>2</v>
      </c>
    </row>
    <row r="2275" spans="11:13">
      <c r="K2275" s="2" t="s">
        <v>6759</v>
      </c>
      <c r="L2275" s="2" t="s">
        <v>6760</v>
      </c>
      <c r="M2275" s="2">
        <f>IF(LEN(Tabella14[[#This Row],[OmniClass Number]])=11,1,IF(LEN(Tabella14[[#This Row],[OmniClass Number]])=14,2,IF(LEN(Tabella14[[#This Row],[OmniClass Number]])=17,3,4)))</f>
        <v>2</v>
      </c>
    </row>
    <row r="2276" spans="11:13">
      <c r="K2276" s="2" t="s">
        <v>6761</v>
      </c>
      <c r="L2276" s="2" t="s">
        <v>6762</v>
      </c>
      <c r="M2276" s="2">
        <f>IF(LEN(Tabella14[[#This Row],[OmniClass Number]])=11,1,IF(LEN(Tabella14[[#This Row],[OmniClass Number]])=14,2,IF(LEN(Tabella14[[#This Row],[OmniClass Number]])=17,3,4)))</f>
        <v>2</v>
      </c>
    </row>
    <row r="2277" spans="11:13">
      <c r="K2277" s="2" t="s">
        <v>6763</v>
      </c>
      <c r="L2277" s="2" t="s">
        <v>6764</v>
      </c>
      <c r="M2277" s="2">
        <f>IF(LEN(Tabella14[[#This Row],[OmniClass Number]])=11,1,IF(LEN(Tabella14[[#This Row],[OmniClass Number]])=14,2,IF(LEN(Tabella14[[#This Row],[OmniClass Number]])=17,3,4)))</f>
        <v>2</v>
      </c>
    </row>
    <row r="2278" spans="11:13">
      <c r="K2278" s="2" t="s">
        <v>6765</v>
      </c>
      <c r="L2278" s="2" t="s">
        <v>6766</v>
      </c>
      <c r="M2278" s="2">
        <f>IF(LEN(Tabella14[[#This Row],[OmniClass Number]])=11,1,IF(LEN(Tabella14[[#This Row],[OmniClass Number]])=14,2,IF(LEN(Tabella14[[#This Row],[OmniClass Number]])=17,3,4)))</f>
        <v>1</v>
      </c>
    </row>
    <row r="2279" spans="11:13">
      <c r="K2279" s="2" t="s">
        <v>6767</v>
      </c>
      <c r="L2279" s="2" t="s">
        <v>6768</v>
      </c>
      <c r="M2279" s="2">
        <f>IF(LEN(Tabella14[[#This Row],[OmniClass Number]])=11,1,IF(LEN(Tabella14[[#This Row],[OmniClass Number]])=14,2,IF(LEN(Tabella14[[#This Row],[OmniClass Number]])=17,3,4)))</f>
        <v>1</v>
      </c>
    </row>
    <row r="2280" spans="11:13">
      <c r="K2280" s="2" t="s">
        <v>6769</v>
      </c>
      <c r="L2280" s="2" t="s">
        <v>6770</v>
      </c>
      <c r="M2280" s="2">
        <f>IF(LEN(Tabella14[[#This Row],[OmniClass Number]])=11,1,IF(LEN(Tabella14[[#This Row],[OmniClass Number]])=14,2,IF(LEN(Tabella14[[#This Row],[OmniClass Number]])=17,3,4)))</f>
        <v>2</v>
      </c>
    </row>
    <row r="2281" spans="11:13">
      <c r="K2281" s="2" t="s">
        <v>6771</v>
      </c>
      <c r="L2281" s="2" t="s">
        <v>6772</v>
      </c>
      <c r="M2281" s="2">
        <f>IF(LEN(Tabella14[[#This Row],[OmniClass Number]])=11,1,IF(LEN(Tabella14[[#This Row],[OmniClass Number]])=14,2,IF(LEN(Tabella14[[#This Row],[OmniClass Number]])=17,3,4)))</f>
        <v>1</v>
      </c>
    </row>
    <row r="2282" spans="11:13">
      <c r="K2282" s="2" t="s">
        <v>6773</v>
      </c>
      <c r="L2282" s="2" t="s">
        <v>6774</v>
      </c>
      <c r="M2282" s="2">
        <f>IF(LEN(Tabella14[[#This Row],[OmniClass Number]])=11,1,IF(LEN(Tabella14[[#This Row],[OmniClass Number]])=14,2,IF(LEN(Tabella14[[#This Row],[OmniClass Number]])=17,3,4)))</f>
        <v>2</v>
      </c>
    </row>
    <row r="2283" spans="11:13">
      <c r="K2283" s="2" t="s">
        <v>6775</v>
      </c>
      <c r="L2283" s="2" t="s">
        <v>6776</v>
      </c>
      <c r="M2283" s="2">
        <f>IF(LEN(Tabella14[[#This Row],[OmniClass Number]])=11,1,IF(LEN(Tabella14[[#This Row],[OmniClass Number]])=14,2,IF(LEN(Tabella14[[#This Row],[OmniClass Number]])=17,3,4)))</f>
        <v>2</v>
      </c>
    </row>
    <row r="2284" spans="11:13">
      <c r="K2284" s="2" t="s">
        <v>6777</v>
      </c>
      <c r="L2284" s="2" t="s">
        <v>6778</v>
      </c>
      <c r="M2284" s="2">
        <f>IF(LEN(Tabella14[[#This Row],[OmniClass Number]])=11,1,IF(LEN(Tabella14[[#This Row],[OmniClass Number]])=14,2,IF(LEN(Tabella14[[#This Row],[OmniClass Number]])=17,3,4)))</f>
        <v>2</v>
      </c>
    </row>
    <row r="2285" spans="11:13">
      <c r="K2285" s="2" t="s">
        <v>6779</v>
      </c>
      <c r="L2285" s="2" t="s">
        <v>6780</v>
      </c>
      <c r="M2285" s="2">
        <f>IF(LEN(Tabella14[[#This Row],[OmniClass Number]])=11,1,IF(LEN(Tabella14[[#This Row],[OmniClass Number]])=14,2,IF(LEN(Tabella14[[#This Row],[OmniClass Number]])=17,3,4)))</f>
        <v>2</v>
      </c>
    </row>
    <row r="2286" spans="11:13">
      <c r="K2286" s="2" t="s">
        <v>6781</v>
      </c>
      <c r="L2286" s="2" t="s">
        <v>6782</v>
      </c>
      <c r="M2286" s="2">
        <f>IF(LEN(Tabella14[[#This Row],[OmniClass Number]])=11,1,IF(LEN(Tabella14[[#This Row],[OmniClass Number]])=14,2,IF(LEN(Tabella14[[#This Row],[OmniClass Number]])=17,3,4)))</f>
        <v>2</v>
      </c>
    </row>
    <row r="2287" spans="11:13">
      <c r="K2287" s="2" t="s">
        <v>6783</v>
      </c>
      <c r="L2287" s="2" t="s">
        <v>6784</v>
      </c>
      <c r="M2287" s="2">
        <f>IF(LEN(Tabella14[[#This Row],[OmniClass Number]])=11,1,IF(LEN(Tabella14[[#This Row],[OmniClass Number]])=14,2,IF(LEN(Tabella14[[#This Row],[OmniClass Number]])=17,3,4)))</f>
        <v>2</v>
      </c>
    </row>
    <row r="2288" spans="11:13">
      <c r="K2288" s="2" t="s">
        <v>6785</v>
      </c>
      <c r="L2288" s="2" t="s">
        <v>6786</v>
      </c>
      <c r="M2288" s="2">
        <f>IF(LEN(Tabella14[[#This Row],[OmniClass Number]])=11,1,IF(LEN(Tabella14[[#This Row],[OmniClass Number]])=14,2,IF(LEN(Tabella14[[#This Row],[OmniClass Number]])=17,3,4)))</f>
        <v>1</v>
      </c>
    </row>
    <row r="2289" spans="11:13">
      <c r="K2289" s="2" t="s">
        <v>6787</v>
      </c>
      <c r="L2289" s="2" t="s">
        <v>6788</v>
      </c>
      <c r="M2289" s="2">
        <f>IF(LEN(Tabella14[[#This Row],[OmniClass Number]])=11,1,IF(LEN(Tabella14[[#This Row],[OmniClass Number]])=14,2,IF(LEN(Tabella14[[#This Row],[OmniClass Number]])=17,3,4)))</f>
        <v>2</v>
      </c>
    </row>
    <row r="2290" spans="11:13">
      <c r="K2290" s="2" t="s">
        <v>6789</v>
      </c>
      <c r="L2290" s="2" t="s">
        <v>6790</v>
      </c>
      <c r="M2290" s="2">
        <f>IF(LEN(Tabella14[[#This Row],[OmniClass Number]])=11,1,IF(LEN(Tabella14[[#This Row],[OmniClass Number]])=14,2,IF(LEN(Tabella14[[#This Row],[OmniClass Number]])=17,3,4)))</f>
        <v>2</v>
      </c>
    </row>
    <row r="2291" spans="11:13">
      <c r="K2291" s="2" t="s">
        <v>6791</v>
      </c>
      <c r="L2291" s="2" t="s">
        <v>6792</v>
      </c>
      <c r="M2291" s="2">
        <f>IF(LEN(Tabella14[[#This Row],[OmniClass Number]])=11,1,IF(LEN(Tabella14[[#This Row],[OmniClass Number]])=14,2,IF(LEN(Tabella14[[#This Row],[OmniClass Number]])=17,3,4)))</f>
        <v>2</v>
      </c>
    </row>
    <row r="2292" spans="11:13">
      <c r="K2292" s="2" t="s">
        <v>6793</v>
      </c>
      <c r="L2292" s="2" t="s">
        <v>6794</v>
      </c>
      <c r="M2292" s="2">
        <f>IF(LEN(Tabella14[[#This Row],[OmniClass Number]])=11,1,IF(LEN(Tabella14[[#This Row],[OmniClass Number]])=14,2,IF(LEN(Tabella14[[#This Row],[OmniClass Number]])=17,3,4)))</f>
        <v>2</v>
      </c>
    </row>
    <row r="2293" spans="11:13">
      <c r="K2293" s="2" t="s">
        <v>6795</v>
      </c>
      <c r="L2293" s="2" t="s">
        <v>6796</v>
      </c>
      <c r="M2293" s="2">
        <f>IF(LEN(Tabella14[[#This Row],[OmniClass Number]])=11,1,IF(LEN(Tabella14[[#This Row],[OmniClass Number]])=14,2,IF(LEN(Tabella14[[#This Row],[OmniClass Number]])=17,3,4)))</f>
        <v>2</v>
      </c>
    </row>
    <row r="2294" spans="11:13">
      <c r="K2294" s="2" t="s">
        <v>6797</v>
      </c>
      <c r="L2294" s="2" t="s">
        <v>6798</v>
      </c>
      <c r="M2294" s="2">
        <f>IF(LEN(Tabella14[[#This Row],[OmniClass Number]])=11,1,IF(LEN(Tabella14[[#This Row],[OmniClass Number]])=14,2,IF(LEN(Tabella14[[#This Row],[OmniClass Number]])=17,3,4)))</f>
        <v>2</v>
      </c>
    </row>
    <row r="2295" spans="11:13">
      <c r="K2295" s="2" t="s">
        <v>6799</v>
      </c>
      <c r="L2295" s="2" t="s">
        <v>6800</v>
      </c>
      <c r="M2295" s="2">
        <f>IF(LEN(Tabella14[[#This Row],[OmniClass Number]])=11,1,IF(LEN(Tabella14[[#This Row],[OmniClass Number]])=14,2,IF(LEN(Tabella14[[#This Row],[OmniClass Number]])=17,3,4)))</f>
        <v>1</v>
      </c>
    </row>
    <row r="2296" spans="11:13">
      <c r="K2296" s="2" t="s">
        <v>6801</v>
      </c>
      <c r="L2296" s="2" t="s">
        <v>6802</v>
      </c>
      <c r="M2296" s="2">
        <f>IF(LEN(Tabella14[[#This Row],[OmniClass Number]])=11,1,IF(LEN(Tabella14[[#This Row],[OmniClass Number]])=14,2,IF(LEN(Tabella14[[#This Row],[OmniClass Number]])=17,3,4)))</f>
        <v>1</v>
      </c>
    </row>
    <row r="2297" spans="11:13">
      <c r="K2297" s="2" t="s">
        <v>6803</v>
      </c>
      <c r="L2297" s="2" t="s">
        <v>6804</v>
      </c>
      <c r="M2297" s="2">
        <f>IF(LEN(Tabella14[[#This Row],[OmniClass Number]])=11,1,IF(LEN(Tabella14[[#This Row],[OmniClass Number]])=14,2,IF(LEN(Tabella14[[#This Row],[OmniClass Number]])=17,3,4)))</f>
        <v>2</v>
      </c>
    </row>
    <row r="2298" spans="11:13">
      <c r="K2298" s="2" t="s">
        <v>6805</v>
      </c>
      <c r="L2298" s="2" t="s">
        <v>6806</v>
      </c>
      <c r="M2298" s="2">
        <f>IF(LEN(Tabella14[[#This Row],[OmniClass Number]])=11,1,IF(LEN(Tabella14[[#This Row],[OmniClass Number]])=14,2,IF(LEN(Tabella14[[#This Row],[OmniClass Number]])=17,3,4)))</f>
        <v>2</v>
      </c>
    </row>
    <row r="2299" spans="11:13">
      <c r="K2299" s="2" t="s">
        <v>6807</v>
      </c>
      <c r="L2299" s="2" t="s">
        <v>6808</v>
      </c>
      <c r="M2299" s="2">
        <f>IF(LEN(Tabella14[[#This Row],[OmniClass Number]])=11,1,IF(LEN(Tabella14[[#This Row],[OmniClass Number]])=14,2,IF(LEN(Tabella14[[#This Row],[OmniClass Number]])=17,3,4)))</f>
        <v>2</v>
      </c>
    </row>
    <row r="2300" spans="11:13">
      <c r="K2300" s="2" t="s">
        <v>6809</v>
      </c>
      <c r="L2300" s="2" t="s">
        <v>6810</v>
      </c>
      <c r="M2300" s="2">
        <f>IF(LEN(Tabella14[[#This Row],[OmniClass Number]])=11,1,IF(LEN(Tabella14[[#This Row],[OmniClass Number]])=14,2,IF(LEN(Tabella14[[#This Row],[OmniClass Number]])=17,3,4)))</f>
        <v>2</v>
      </c>
    </row>
    <row r="2301" spans="11:13">
      <c r="K2301" s="2" t="s">
        <v>6811</v>
      </c>
      <c r="L2301" s="2" t="s">
        <v>6812</v>
      </c>
      <c r="M2301" s="2">
        <f>IF(LEN(Tabella14[[#This Row],[OmniClass Number]])=11,1,IF(LEN(Tabella14[[#This Row],[OmniClass Number]])=14,2,IF(LEN(Tabella14[[#This Row],[OmniClass Number]])=17,3,4)))</f>
        <v>3</v>
      </c>
    </row>
    <row r="2302" spans="11:13">
      <c r="K2302" s="2" t="s">
        <v>6813</v>
      </c>
      <c r="L2302" s="2" t="s">
        <v>6814</v>
      </c>
      <c r="M2302" s="2">
        <f>IF(LEN(Tabella14[[#This Row],[OmniClass Number]])=11,1,IF(LEN(Tabella14[[#This Row],[OmniClass Number]])=14,2,IF(LEN(Tabella14[[#This Row],[OmniClass Number]])=17,3,4)))</f>
        <v>2</v>
      </c>
    </row>
    <row r="2303" spans="11:13">
      <c r="K2303" s="2" t="s">
        <v>6815</v>
      </c>
      <c r="L2303" s="2" t="s">
        <v>6816</v>
      </c>
      <c r="M2303" s="2">
        <f>IF(LEN(Tabella14[[#This Row],[OmniClass Number]])=11,1,IF(LEN(Tabella14[[#This Row],[OmniClass Number]])=14,2,IF(LEN(Tabella14[[#This Row],[OmniClass Number]])=17,3,4)))</f>
        <v>3</v>
      </c>
    </row>
    <row r="2304" spans="11:13">
      <c r="K2304" s="2" t="s">
        <v>6817</v>
      </c>
      <c r="L2304" s="2" t="s">
        <v>6818</v>
      </c>
      <c r="M2304" s="2">
        <f>IF(LEN(Tabella14[[#This Row],[OmniClass Number]])=11,1,IF(LEN(Tabella14[[#This Row],[OmniClass Number]])=14,2,IF(LEN(Tabella14[[#This Row],[OmniClass Number]])=17,3,4)))</f>
        <v>4</v>
      </c>
    </row>
    <row r="2305" spans="11:13">
      <c r="K2305" s="2" t="s">
        <v>6819</v>
      </c>
      <c r="L2305" s="2" t="s">
        <v>6820</v>
      </c>
      <c r="M2305" s="2">
        <f>IF(LEN(Tabella14[[#This Row],[OmniClass Number]])=11,1,IF(LEN(Tabella14[[#This Row],[OmniClass Number]])=14,2,IF(LEN(Tabella14[[#This Row],[OmniClass Number]])=17,3,4)))</f>
        <v>4</v>
      </c>
    </row>
    <row r="2306" spans="11:13">
      <c r="K2306" s="2" t="s">
        <v>6821</v>
      </c>
      <c r="L2306" s="2" t="s">
        <v>6822</v>
      </c>
      <c r="M2306" s="2">
        <f>IF(LEN(Tabella14[[#This Row],[OmniClass Number]])=11,1,IF(LEN(Tabella14[[#This Row],[OmniClass Number]])=14,2,IF(LEN(Tabella14[[#This Row],[OmniClass Number]])=17,3,4)))</f>
        <v>4</v>
      </c>
    </row>
    <row r="2307" spans="11:13">
      <c r="K2307" s="2" t="s">
        <v>6823</v>
      </c>
      <c r="L2307" s="2" t="s">
        <v>6824</v>
      </c>
      <c r="M2307" s="2">
        <f>IF(LEN(Tabella14[[#This Row],[OmniClass Number]])=11,1,IF(LEN(Tabella14[[#This Row],[OmniClass Number]])=14,2,IF(LEN(Tabella14[[#This Row],[OmniClass Number]])=17,3,4)))</f>
        <v>4</v>
      </c>
    </row>
    <row r="2308" spans="11:13">
      <c r="K2308" s="2" t="s">
        <v>6825</v>
      </c>
      <c r="L2308" s="2" t="s">
        <v>6826</v>
      </c>
      <c r="M2308" s="2">
        <f>IF(LEN(Tabella14[[#This Row],[OmniClass Number]])=11,1,IF(LEN(Tabella14[[#This Row],[OmniClass Number]])=14,2,IF(LEN(Tabella14[[#This Row],[OmniClass Number]])=17,3,4)))</f>
        <v>4</v>
      </c>
    </row>
    <row r="2309" spans="11:13">
      <c r="K2309" s="2" t="s">
        <v>6827</v>
      </c>
      <c r="L2309" s="2" t="s">
        <v>6828</v>
      </c>
      <c r="M2309" s="2">
        <f>IF(LEN(Tabella14[[#This Row],[OmniClass Number]])=11,1,IF(LEN(Tabella14[[#This Row],[OmniClass Number]])=14,2,IF(LEN(Tabella14[[#This Row],[OmniClass Number]])=17,3,4)))</f>
        <v>4</v>
      </c>
    </row>
    <row r="2310" spans="11:13">
      <c r="K2310" s="2" t="s">
        <v>6829</v>
      </c>
      <c r="L2310" s="2" t="s">
        <v>6830</v>
      </c>
      <c r="M2310" s="2">
        <f>IF(LEN(Tabella14[[#This Row],[OmniClass Number]])=11,1,IF(LEN(Tabella14[[#This Row],[OmniClass Number]])=14,2,IF(LEN(Tabella14[[#This Row],[OmniClass Number]])=17,3,4)))</f>
        <v>2</v>
      </c>
    </row>
    <row r="2311" spans="11:13">
      <c r="K2311" s="2" t="s">
        <v>6831</v>
      </c>
      <c r="L2311" s="2" t="s">
        <v>6832</v>
      </c>
      <c r="M2311" s="2">
        <f>IF(LEN(Tabella14[[#This Row],[OmniClass Number]])=11,1,IF(LEN(Tabella14[[#This Row],[OmniClass Number]])=14,2,IF(LEN(Tabella14[[#This Row],[OmniClass Number]])=17,3,4)))</f>
        <v>3</v>
      </c>
    </row>
    <row r="2312" spans="11:13">
      <c r="K2312" s="2" t="s">
        <v>6833</v>
      </c>
      <c r="L2312" s="2" t="s">
        <v>6834</v>
      </c>
      <c r="M2312" s="2">
        <f>IF(LEN(Tabella14[[#This Row],[OmniClass Number]])=11,1,IF(LEN(Tabella14[[#This Row],[OmniClass Number]])=14,2,IF(LEN(Tabella14[[#This Row],[OmniClass Number]])=17,3,4)))</f>
        <v>3</v>
      </c>
    </row>
    <row r="2313" spans="11:13">
      <c r="K2313" s="2" t="s">
        <v>6835</v>
      </c>
      <c r="L2313" s="2" t="s">
        <v>6836</v>
      </c>
      <c r="M2313" s="2">
        <f>IF(LEN(Tabella14[[#This Row],[OmniClass Number]])=11,1,IF(LEN(Tabella14[[#This Row],[OmniClass Number]])=14,2,IF(LEN(Tabella14[[#This Row],[OmniClass Number]])=17,3,4)))</f>
        <v>3</v>
      </c>
    </row>
    <row r="2314" spans="11:13">
      <c r="K2314" s="2" t="s">
        <v>6837</v>
      </c>
      <c r="L2314" s="2" t="s">
        <v>6838</v>
      </c>
      <c r="M2314" s="2">
        <f>IF(LEN(Tabella14[[#This Row],[OmniClass Number]])=11,1,IF(LEN(Tabella14[[#This Row],[OmniClass Number]])=14,2,IF(LEN(Tabella14[[#This Row],[OmniClass Number]])=17,3,4)))</f>
        <v>3</v>
      </c>
    </row>
    <row r="2315" spans="11:13">
      <c r="K2315" s="2" t="s">
        <v>6839</v>
      </c>
      <c r="L2315" s="2" t="s">
        <v>6840</v>
      </c>
      <c r="M2315" s="2">
        <f>IF(LEN(Tabella14[[#This Row],[OmniClass Number]])=11,1,IF(LEN(Tabella14[[#This Row],[OmniClass Number]])=14,2,IF(LEN(Tabella14[[#This Row],[OmniClass Number]])=17,3,4)))</f>
        <v>4</v>
      </c>
    </row>
    <row r="2316" spans="11:13">
      <c r="K2316" s="2" t="s">
        <v>6841</v>
      </c>
      <c r="L2316" s="2" t="s">
        <v>6842</v>
      </c>
      <c r="M2316" s="2">
        <f>IF(LEN(Tabella14[[#This Row],[OmniClass Number]])=11,1,IF(LEN(Tabella14[[#This Row],[OmniClass Number]])=14,2,IF(LEN(Tabella14[[#This Row],[OmniClass Number]])=17,3,4)))</f>
        <v>4</v>
      </c>
    </row>
    <row r="2317" spans="11:13">
      <c r="K2317" s="2" t="s">
        <v>6843</v>
      </c>
      <c r="L2317" s="2" t="s">
        <v>6844</v>
      </c>
      <c r="M2317" s="2">
        <f>IF(LEN(Tabella14[[#This Row],[OmniClass Number]])=11,1,IF(LEN(Tabella14[[#This Row],[OmniClass Number]])=14,2,IF(LEN(Tabella14[[#This Row],[OmniClass Number]])=17,3,4)))</f>
        <v>3</v>
      </c>
    </row>
    <row r="2318" spans="11:13">
      <c r="K2318" s="2" t="s">
        <v>6845</v>
      </c>
      <c r="L2318" s="2" t="s">
        <v>6846</v>
      </c>
      <c r="M2318" s="2">
        <f>IF(LEN(Tabella14[[#This Row],[OmniClass Number]])=11,1,IF(LEN(Tabella14[[#This Row],[OmniClass Number]])=14,2,IF(LEN(Tabella14[[#This Row],[OmniClass Number]])=17,3,4)))</f>
        <v>3</v>
      </c>
    </row>
    <row r="2319" spans="11:13">
      <c r="K2319" s="2" t="s">
        <v>6847</v>
      </c>
      <c r="L2319" s="2" t="s">
        <v>6848</v>
      </c>
      <c r="M2319" s="2">
        <f>IF(LEN(Tabella14[[#This Row],[OmniClass Number]])=11,1,IF(LEN(Tabella14[[#This Row],[OmniClass Number]])=14,2,IF(LEN(Tabella14[[#This Row],[OmniClass Number]])=17,3,4)))</f>
        <v>4</v>
      </c>
    </row>
    <row r="2320" spans="11:13">
      <c r="K2320" s="2" t="s">
        <v>6849</v>
      </c>
      <c r="L2320" s="2" t="s">
        <v>6850</v>
      </c>
      <c r="M2320" s="2">
        <f>IF(LEN(Tabella14[[#This Row],[OmniClass Number]])=11,1,IF(LEN(Tabella14[[#This Row],[OmniClass Number]])=14,2,IF(LEN(Tabella14[[#This Row],[OmniClass Number]])=17,3,4)))</f>
        <v>4</v>
      </c>
    </row>
    <row r="2321" spans="11:13">
      <c r="K2321" s="2" t="s">
        <v>6851</v>
      </c>
      <c r="L2321" s="2" t="s">
        <v>6852</v>
      </c>
      <c r="M2321" s="2">
        <f>IF(LEN(Tabella14[[#This Row],[OmniClass Number]])=11,1,IF(LEN(Tabella14[[#This Row],[OmniClass Number]])=14,2,IF(LEN(Tabella14[[#This Row],[OmniClass Number]])=17,3,4)))</f>
        <v>3</v>
      </c>
    </row>
    <row r="2322" spans="11:13">
      <c r="K2322" s="2" t="s">
        <v>6853</v>
      </c>
      <c r="L2322" s="2" t="s">
        <v>6854</v>
      </c>
      <c r="M2322" s="2">
        <f>IF(LEN(Tabella14[[#This Row],[OmniClass Number]])=11,1,IF(LEN(Tabella14[[#This Row],[OmniClass Number]])=14,2,IF(LEN(Tabella14[[#This Row],[OmniClass Number]])=17,3,4)))</f>
        <v>4</v>
      </c>
    </row>
    <row r="2323" spans="11:13">
      <c r="K2323" s="2" t="s">
        <v>6855</v>
      </c>
      <c r="L2323" s="2" t="s">
        <v>6856</v>
      </c>
      <c r="M2323" s="2">
        <f>IF(LEN(Tabella14[[#This Row],[OmniClass Number]])=11,1,IF(LEN(Tabella14[[#This Row],[OmniClass Number]])=14,2,IF(LEN(Tabella14[[#This Row],[OmniClass Number]])=17,3,4)))</f>
        <v>3</v>
      </c>
    </row>
    <row r="2324" spans="11:13">
      <c r="K2324" s="2" t="s">
        <v>6857</v>
      </c>
      <c r="L2324" s="2" t="s">
        <v>6858</v>
      </c>
      <c r="M2324" s="2">
        <f>IF(LEN(Tabella14[[#This Row],[OmniClass Number]])=11,1,IF(LEN(Tabella14[[#This Row],[OmniClass Number]])=14,2,IF(LEN(Tabella14[[#This Row],[OmniClass Number]])=17,3,4)))</f>
        <v>2</v>
      </c>
    </row>
    <row r="2325" spans="11:13">
      <c r="K2325" s="2" t="s">
        <v>6859</v>
      </c>
      <c r="L2325" s="2" t="s">
        <v>6860</v>
      </c>
      <c r="M2325" s="2">
        <f>IF(LEN(Tabella14[[#This Row],[OmniClass Number]])=11,1,IF(LEN(Tabella14[[#This Row],[OmniClass Number]])=14,2,IF(LEN(Tabella14[[#This Row],[OmniClass Number]])=17,3,4)))</f>
        <v>2</v>
      </c>
    </row>
    <row r="2326" spans="11:13">
      <c r="K2326" s="2" t="s">
        <v>6861</v>
      </c>
      <c r="L2326" s="2" t="s">
        <v>6862</v>
      </c>
      <c r="M2326" s="2">
        <f>IF(LEN(Tabella14[[#This Row],[OmniClass Number]])=11,1,IF(LEN(Tabella14[[#This Row],[OmniClass Number]])=14,2,IF(LEN(Tabella14[[#This Row],[OmniClass Number]])=17,3,4)))</f>
        <v>2</v>
      </c>
    </row>
    <row r="2327" spans="11:13">
      <c r="K2327" s="2" t="s">
        <v>6863</v>
      </c>
      <c r="L2327" s="2" t="s">
        <v>6864</v>
      </c>
      <c r="M2327" s="2">
        <f>IF(LEN(Tabella14[[#This Row],[OmniClass Number]])=11,1,IF(LEN(Tabella14[[#This Row],[OmniClass Number]])=14,2,IF(LEN(Tabella14[[#This Row],[OmniClass Number]])=17,3,4)))</f>
        <v>2</v>
      </c>
    </row>
    <row r="2328" spans="11:13">
      <c r="K2328" s="2" t="s">
        <v>6865</v>
      </c>
      <c r="L2328" s="2" t="s">
        <v>6866</v>
      </c>
      <c r="M2328" s="2">
        <f>IF(LEN(Tabella14[[#This Row],[OmniClass Number]])=11,1,IF(LEN(Tabella14[[#This Row],[OmniClass Number]])=14,2,IF(LEN(Tabella14[[#This Row],[OmniClass Number]])=17,3,4)))</f>
        <v>3</v>
      </c>
    </row>
    <row r="2329" spans="11:13">
      <c r="K2329" s="2" t="s">
        <v>6867</v>
      </c>
      <c r="L2329" s="2" t="s">
        <v>6868</v>
      </c>
      <c r="M2329" s="2">
        <f>IF(LEN(Tabella14[[#This Row],[OmniClass Number]])=11,1,IF(LEN(Tabella14[[#This Row],[OmniClass Number]])=14,2,IF(LEN(Tabella14[[#This Row],[OmniClass Number]])=17,3,4)))</f>
        <v>3</v>
      </c>
    </row>
    <row r="2330" spans="11:13">
      <c r="K2330" s="2" t="s">
        <v>6869</v>
      </c>
      <c r="L2330" s="2" t="s">
        <v>6870</v>
      </c>
      <c r="M2330" s="2">
        <f>IF(LEN(Tabella14[[#This Row],[OmniClass Number]])=11,1,IF(LEN(Tabella14[[#This Row],[OmniClass Number]])=14,2,IF(LEN(Tabella14[[#This Row],[OmniClass Number]])=17,3,4)))</f>
        <v>3</v>
      </c>
    </row>
    <row r="2331" spans="11:13">
      <c r="K2331" s="2" t="s">
        <v>6871</v>
      </c>
      <c r="L2331" s="2" t="s">
        <v>6872</v>
      </c>
      <c r="M2331" s="2">
        <f>IF(LEN(Tabella14[[#This Row],[OmniClass Number]])=11,1,IF(LEN(Tabella14[[#This Row],[OmniClass Number]])=14,2,IF(LEN(Tabella14[[#This Row],[OmniClass Number]])=17,3,4)))</f>
        <v>3</v>
      </c>
    </row>
    <row r="2332" spans="11:13">
      <c r="K2332" s="2" t="s">
        <v>6873</v>
      </c>
      <c r="L2332" s="2" t="s">
        <v>6874</v>
      </c>
      <c r="M2332" s="2">
        <f>IF(LEN(Tabella14[[#This Row],[OmniClass Number]])=11,1,IF(LEN(Tabella14[[#This Row],[OmniClass Number]])=14,2,IF(LEN(Tabella14[[#This Row],[OmniClass Number]])=17,3,4)))</f>
        <v>3</v>
      </c>
    </row>
    <row r="2333" spans="11:13">
      <c r="K2333" s="2" t="s">
        <v>6875</v>
      </c>
      <c r="L2333" s="2" t="s">
        <v>6876</v>
      </c>
      <c r="M2333" s="2">
        <f>IF(LEN(Tabella14[[#This Row],[OmniClass Number]])=11,1,IF(LEN(Tabella14[[#This Row],[OmniClass Number]])=14,2,IF(LEN(Tabella14[[#This Row],[OmniClass Number]])=17,3,4)))</f>
        <v>4</v>
      </c>
    </row>
    <row r="2334" spans="11:13">
      <c r="K2334" s="2" t="s">
        <v>6877</v>
      </c>
      <c r="L2334" s="2" t="s">
        <v>6878</v>
      </c>
      <c r="M2334" s="2">
        <f>IF(LEN(Tabella14[[#This Row],[OmniClass Number]])=11,1,IF(LEN(Tabella14[[#This Row],[OmniClass Number]])=14,2,IF(LEN(Tabella14[[#This Row],[OmniClass Number]])=17,3,4)))</f>
        <v>2</v>
      </c>
    </row>
    <row r="2335" spans="11:13">
      <c r="K2335" s="2" t="s">
        <v>6879</v>
      </c>
      <c r="L2335" s="2" t="s">
        <v>6880</v>
      </c>
      <c r="M2335" s="2">
        <f>IF(LEN(Tabella14[[#This Row],[OmniClass Number]])=11,1,IF(LEN(Tabella14[[#This Row],[OmniClass Number]])=14,2,IF(LEN(Tabella14[[#This Row],[OmniClass Number]])=17,3,4)))</f>
        <v>3</v>
      </c>
    </row>
    <row r="2336" spans="11:13">
      <c r="K2336" s="2" t="s">
        <v>6881</v>
      </c>
      <c r="L2336" s="2" t="s">
        <v>6882</v>
      </c>
      <c r="M2336" s="2">
        <f>IF(LEN(Tabella14[[#This Row],[OmniClass Number]])=11,1,IF(LEN(Tabella14[[#This Row],[OmniClass Number]])=14,2,IF(LEN(Tabella14[[#This Row],[OmniClass Number]])=17,3,4)))</f>
        <v>3</v>
      </c>
    </row>
    <row r="2337" spans="11:13">
      <c r="K2337" s="2" t="s">
        <v>6883</v>
      </c>
      <c r="L2337" s="2" t="s">
        <v>6884</v>
      </c>
      <c r="M2337" s="2">
        <f>IF(LEN(Tabella14[[#This Row],[OmniClass Number]])=11,1,IF(LEN(Tabella14[[#This Row],[OmniClass Number]])=14,2,IF(LEN(Tabella14[[#This Row],[OmniClass Number]])=17,3,4)))</f>
        <v>3</v>
      </c>
    </row>
    <row r="2338" spans="11:13">
      <c r="K2338" s="2" t="s">
        <v>6885</v>
      </c>
      <c r="L2338" s="2" t="s">
        <v>6886</v>
      </c>
      <c r="M2338" s="2">
        <f>IF(LEN(Tabella14[[#This Row],[OmniClass Number]])=11,1,IF(LEN(Tabella14[[#This Row],[OmniClass Number]])=14,2,IF(LEN(Tabella14[[#This Row],[OmniClass Number]])=17,3,4)))</f>
        <v>3</v>
      </c>
    </row>
    <row r="2339" spans="11:13">
      <c r="K2339" s="2" t="s">
        <v>6887</v>
      </c>
      <c r="L2339" s="2" t="s">
        <v>6888</v>
      </c>
      <c r="M2339" s="2">
        <f>IF(LEN(Tabella14[[#This Row],[OmniClass Number]])=11,1,IF(LEN(Tabella14[[#This Row],[OmniClass Number]])=14,2,IF(LEN(Tabella14[[#This Row],[OmniClass Number]])=17,3,4)))</f>
        <v>2</v>
      </c>
    </row>
    <row r="2340" spans="11:13">
      <c r="K2340" s="2" t="s">
        <v>6889</v>
      </c>
      <c r="L2340" s="2" t="s">
        <v>6890</v>
      </c>
      <c r="M2340" s="2">
        <f>IF(LEN(Tabella14[[#This Row],[OmniClass Number]])=11,1,IF(LEN(Tabella14[[#This Row],[OmniClass Number]])=14,2,IF(LEN(Tabella14[[#This Row],[OmniClass Number]])=17,3,4)))</f>
        <v>1</v>
      </c>
    </row>
    <row r="2341" spans="11:13">
      <c r="K2341" s="2" t="s">
        <v>6891</v>
      </c>
      <c r="L2341" s="2" t="s">
        <v>6892</v>
      </c>
      <c r="M2341" s="2">
        <f>IF(LEN(Tabella14[[#This Row],[OmniClass Number]])=11,1,IF(LEN(Tabella14[[#This Row],[OmniClass Number]])=14,2,IF(LEN(Tabella14[[#This Row],[OmniClass Number]])=17,3,4)))</f>
        <v>2</v>
      </c>
    </row>
    <row r="2342" spans="11:13">
      <c r="K2342" s="2" t="s">
        <v>6893</v>
      </c>
      <c r="L2342" s="2" t="s">
        <v>6894</v>
      </c>
      <c r="M2342" s="2">
        <f>IF(LEN(Tabella14[[#This Row],[OmniClass Number]])=11,1,IF(LEN(Tabella14[[#This Row],[OmniClass Number]])=14,2,IF(LEN(Tabella14[[#This Row],[OmniClass Number]])=17,3,4)))</f>
        <v>3</v>
      </c>
    </row>
    <row r="2343" spans="11:13">
      <c r="K2343" s="2" t="s">
        <v>6895</v>
      </c>
      <c r="L2343" s="2" t="s">
        <v>6896</v>
      </c>
      <c r="M2343" s="2">
        <f>IF(LEN(Tabella14[[#This Row],[OmniClass Number]])=11,1,IF(LEN(Tabella14[[#This Row],[OmniClass Number]])=14,2,IF(LEN(Tabella14[[#This Row],[OmniClass Number]])=17,3,4)))</f>
        <v>3</v>
      </c>
    </row>
    <row r="2344" spans="11:13">
      <c r="K2344" s="2" t="s">
        <v>6897</v>
      </c>
      <c r="L2344" s="2" t="s">
        <v>6898</v>
      </c>
      <c r="M2344" s="2">
        <f>IF(LEN(Tabella14[[#This Row],[OmniClass Number]])=11,1,IF(LEN(Tabella14[[#This Row],[OmniClass Number]])=14,2,IF(LEN(Tabella14[[#This Row],[OmniClass Number]])=17,3,4)))</f>
        <v>2</v>
      </c>
    </row>
    <row r="2345" spans="11:13">
      <c r="K2345" s="2" t="s">
        <v>6899</v>
      </c>
      <c r="L2345" s="2" t="s">
        <v>6900</v>
      </c>
      <c r="M2345" s="2">
        <f>IF(LEN(Tabella14[[#This Row],[OmniClass Number]])=11,1,IF(LEN(Tabella14[[#This Row],[OmniClass Number]])=14,2,IF(LEN(Tabella14[[#This Row],[OmniClass Number]])=17,3,4)))</f>
        <v>2</v>
      </c>
    </row>
    <row r="2346" spans="11:13">
      <c r="K2346" s="2" t="s">
        <v>6901</v>
      </c>
      <c r="L2346" s="2" t="s">
        <v>6902</v>
      </c>
      <c r="M2346" s="2">
        <f>IF(LEN(Tabella14[[#This Row],[OmniClass Number]])=11,1,IF(LEN(Tabella14[[#This Row],[OmniClass Number]])=14,2,IF(LEN(Tabella14[[#This Row],[OmniClass Number]])=17,3,4)))</f>
        <v>2</v>
      </c>
    </row>
    <row r="2347" spans="11:13">
      <c r="K2347" s="2" t="s">
        <v>6903</v>
      </c>
      <c r="L2347" s="2" t="s">
        <v>6904</v>
      </c>
      <c r="M2347" s="2">
        <f>IF(LEN(Tabella14[[#This Row],[OmniClass Number]])=11,1,IF(LEN(Tabella14[[#This Row],[OmniClass Number]])=14,2,IF(LEN(Tabella14[[#This Row],[OmniClass Number]])=17,3,4)))</f>
        <v>2</v>
      </c>
    </row>
    <row r="2348" spans="11:13">
      <c r="K2348" s="2" t="s">
        <v>6905</v>
      </c>
      <c r="L2348" s="2" t="s">
        <v>6906</v>
      </c>
      <c r="M2348" s="2">
        <f>IF(LEN(Tabella14[[#This Row],[OmniClass Number]])=11,1,IF(LEN(Tabella14[[#This Row],[OmniClass Number]])=14,2,IF(LEN(Tabella14[[#This Row],[OmniClass Number]])=17,3,4)))</f>
        <v>2</v>
      </c>
    </row>
    <row r="2349" spans="11:13">
      <c r="K2349" s="2" t="s">
        <v>6907</v>
      </c>
      <c r="L2349" s="2" t="s">
        <v>6908</v>
      </c>
      <c r="M2349" s="2">
        <f>IF(LEN(Tabella14[[#This Row],[OmniClass Number]])=11,1,IF(LEN(Tabella14[[#This Row],[OmniClass Number]])=14,2,IF(LEN(Tabella14[[#This Row],[OmniClass Number]])=17,3,4)))</f>
        <v>3</v>
      </c>
    </row>
    <row r="2350" spans="11:13">
      <c r="K2350" s="2" t="s">
        <v>6909</v>
      </c>
      <c r="L2350" s="2" t="s">
        <v>6910</v>
      </c>
      <c r="M2350" s="2">
        <f>IF(LEN(Tabella14[[#This Row],[OmniClass Number]])=11,1,IF(LEN(Tabella14[[#This Row],[OmniClass Number]])=14,2,IF(LEN(Tabella14[[#This Row],[OmniClass Number]])=17,3,4)))</f>
        <v>3</v>
      </c>
    </row>
    <row r="2351" spans="11:13">
      <c r="K2351" s="2" t="s">
        <v>6911</v>
      </c>
      <c r="L2351" s="2" t="s">
        <v>6912</v>
      </c>
      <c r="M2351" s="2">
        <f>IF(LEN(Tabella14[[#This Row],[OmniClass Number]])=11,1,IF(LEN(Tabella14[[#This Row],[OmniClass Number]])=14,2,IF(LEN(Tabella14[[#This Row],[OmniClass Number]])=17,3,4)))</f>
        <v>3</v>
      </c>
    </row>
    <row r="2352" spans="11:13">
      <c r="K2352" s="2" t="s">
        <v>6913</v>
      </c>
      <c r="L2352" s="2" t="s">
        <v>6914</v>
      </c>
      <c r="M2352" s="2">
        <f>IF(LEN(Tabella14[[#This Row],[OmniClass Number]])=11,1,IF(LEN(Tabella14[[#This Row],[OmniClass Number]])=14,2,IF(LEN(Tabella14[[#This Row],[OmniClass Number]])=17,3,4)))</f>
        <v>3</v>
      </c>
    </row>
    <row r="2353" spans="11:13">
      <c r="K2353" s="2" t="s">
        <v>6915</v>
      </c>
      <c r="L2353" s="2" t="s">
        <v>6916</v>
      </c>
      <c r="M2353" s="2">
        <f>IF(LEN(Tabella14[[#This Row],[OmniClass Number]])=11,1,IF(LEN(Tabella14[[#This Row],[OmniClass Number]])=14,2,IF(LEN(Tabella14[[#This Row],[OmniClass Number]])=17,3,4)))</f>
        <v>2</v>
      </c>
    </row>
    <row r="2354" spans="11:13">
      <c r="K2354" s="2" t="s">
        <v>6917</v>
      </c>
      <c r="L2354" s="2" t="s">
        <v>6918</v>
      </c>
      <c r="M2354" s="2">
        <f>IF(LEN(Tabella14[[#This Row],[OmniClass Number]])=11,1,IF(LEN(Tabella14[[#This Row],[OmniClass Number]])=14,2,IF(LEN(Tabella14[[#This Row],[OmniClass Number]])=17,3,4)))</f>
        <v>2</v>
      </c>
    </row>
    <row r="2355" spans="11:13">
      <c r="K2355" s="2" t="s">
        <v>6919</v>
      </c>
      <c r="L2355" s="2" t="s">
        <v>6920</v>
      </c>
      <c r="M2355" s="2">
        <f>IF(LEN(Tabella14[[#This Row],[OmniClass Number]])=11,1,IF(LEN(Tabella14[[#This Row],[OmniClass Number]])=14,2,IF(LEN(Tabella14[[#This Row],[OmniClass Number]])=17,3,4)))</f>
        <v>3</v>
      </c>
    </row>
    <row r="2356" spans="11:13">
      <c r="K2356" s="2" t="s">
        <v>6921</v>
      </c>
      <c r="L2356" s="2" t="s">
        <v>6922</v>
      </c>
      <c r="M2356" s="2">
        <f>IF(LEN(Tabella14[[#This Row],[OmniClass Number]])=11,1,IF(LEN(Tabella14[[#This Row],[OmniClass Number]])=14,2,IF(LEN(Tabella14[[#This Row],[OmniClass Number]])=17,3,4)))</f>
        <v>4</v>
      </c>
    </row>
    <row r="2357" spans="11:13">
      <c r="K2357" s="2" t="s">
        <v>6923</v>
      </c>
      <c r="L2357" s="2" t="s">
        <v>6924</v>
      </c>
      <c r="M2357" s="2">
        <f>IF(LEN(Tabella14[[#This Row],[OmniClass Number]])=11,1,IF(LEN(Tabella14[[#This Row],[OmniClass Number]])=14,2,IF(LEN(Tabella14[[#This Row],[OmniClass Number]])=17,3,4)))</f>
        <v>4</v>
      </c>
    </row>
    <row r="2358" spans="11:13">
      <c r="K2358" s="2" t="s">
        <v>6925</v>
      </c>
      <c r="L2358" s="2" t="s">
        <v>6926</v>
      </c>
      <c r="M2358" s="2">
        <f>IF(LEN(Tabella14[[#This Row],[OmniClass Number]])=11,1,IF(LEN(Tabella14[[#This Row],[OmniClass Number]])=14,2,IF(LEN(Tabella14[[#This Row],[OmniClass Number]])=17,3,4)))</f>
        <v>4</v>
      </c>
    </row>
    <row r="2359" spans="11:13">
      <c r="K2359" s="2" t="s">
        <v>1974</v>
      </c>
      <c r="L2359" s="2" t="s">
        <v>6927</v>
      </c>
      <c r="M2359" s="2">
        <f>IF(LEN(Tabella14[[#This Row],[OmniClass Number]])=11,1,IF(LEN(Tabella14[[#This Row],[OmniClass Number]])=14,2,IF(LEN(Tabella14[[#This Row],[OmniClass Number]])=17,3,4)))</f>
        <v>1</v>
      </c>
    </row>
    <row r="2360" spans="11:13">
      <c r="K2360" s="2" t="s">
        <v>6928</v>
      </c>
      <c r="L2360" s="2" t="s">
        <v>6929</v>
      </c>
      <c r="M2360" s="2">
        <f>IF(LEN(Tabella14[[#This Row],[OmniClass Number]])=11,1,IF(LEN(Tabella14[[#This Row],[OmniClass Number]])=14,2,IF(LEN(Tabella14[[#This Row],[OmniClass Number]])=17,3,4)))</f>
        <v>2</v>
      </c>
    </row>
    <row r="2361" spans="11:13">
      <c r="K2361" s="2" t="s">
        <v>6930</v>
      </c>
      <c r="L2361" s="2" t="s">
        <v>6931</v>
      </c>
      <c r="M2361" s="2">
        <f>IF(LEN(Tabella14[[#This Row],[OmniClass Number]])=11,1,IF(LEN(Tabella14[[#This Row],[OmniClass Number]])=14,2,IF(LEN(Tabella14[[#This Row],[OmniClass Number]])=17,3,4)))</f>
        <v>3</v>
      </c>
    </row>
    <row r="2362" spans="11:13">
      <c r="K2362" s="2" t="s">
        <v>6932</v>
      </c>
      <c r="L2362" s="2" t="s">
        <v>6933</v>
      </c>
      <c r="M2362" s="2">
        <f>IF(LEN(Tabella14[[#This Row],[OmniClass Number]])=11,1,IF(LEN(Tabella14[[#This Row],[OmniClass Number]])=14,2,IF(LEN(Tabella14[[#This Row],[OmniClass Number]])=17,3,4)))</f>
        <v>3</v>
      </c>
    </row>
    <row r="2363" spans="11:13">
      <c r="K2363" s="2" t="s">
        <v>6934</v>
      </c>
      <c r="L2363" s="2" t="s">
        <v>6935</v>
      </c>
      <c r="M2363" s="2">
        <f>IF(LEN(Tabella14[[#This Row],[OmniClass Number]])=11,1,IF(LEN(Tabella14[[#This Row],[OmniClass Number]])=14,2,IF(LEN(Tabella14[[#This Row],[OmniClass Number]])=17,3,4)))</f>
        <v>3</v>
      </c>
    </row>
    <row r="2364" spans="11:13">
      <c r="K2364" s="2" t="s">
        <v>6936</v>
      </c>
      <c r="L2364" s="2" t="s">
        <v>6937</v>
      </c>
      <c r="M2364" s="2">
        <f>IF(LEN(Tabella14[[#This Row],[OmniClass Number]])=11,1,IF(LEN(Tabella14[[#This Row],[OmniClass Number]])=14,2,IF(LEN(Tabella14[[#This Row],[OmniClass Number]])=17,3,4)))</f>
        <v>2</v>
      </c>
    </row>
    <row r="2365" spans="11:13">
      <c r="K2365" s="2" t="s">
        <v>6938</v>
      </c>
      <c r="L2365" s="2" t="s">
        <v>6939</v>
      </c>
      <c r="M2365" s="2">
        <f>IF(LEN(Tabella14[[#This Row],[OmniClass Number]])=11,1,IF(LEN(Tabella14[[#This Row],[OmniClass Number]])=14,2,IF(LEN(Tabella14[[#This Row],[OmniClass Number]])=17,3,4)))</f>
        <v>2</v>
      </c>
    </row>
    <row r="2366" spans="11:13">
      <c r="K2366" s="2" t="s">
        <v>6940</v>
      </c>
      <c r="L2366" s="2" t="s">
        <v>6941</v>
      </c>
      <c r="M2366" s="2">
        <f>IF(LEN(Tabella14[[#This Row],[OmniClass Number]])=11,1,IF(LEN(Tabella14[[#This Row],[OmniClass Number]])=14,2,IF(LEN(Tabella14[[#This Row],[OmniClass Number]])=17,3,4)))</f>
        <v>1</v>
      </c>
    </row>
    <row r="2367" spans="11:13">
      <c r="K2367" s="2" t="s">
        <v>6248</v>
      </c>
      <c r="L2367" s="2" t="s">
        <v>6942</v>
      </c>
      <c r="M2367" s="2">
        <f>IF(LEN(Tabella14[[#This Row],[OmniClass Number]])=11,1,IF(LEN(Tabella14[[#This Row],[OmniClass Number]])=14,2,IF(LEN(Tabella14[[#This Row],[OmniClass Number]])=17,3,4)))</f>
        <v>2</v>
      </c>
    </row>
    <row r="2368" spans="11:13">
      <c r="K2368" s="2" t="s">
        <v>6943</v>
      </c>
      <c r="L2368" s="2" t="s">
        <v>6944</v>
      </c>
      <c r="M2368" s="2">
        <f>IF(LEN(Tabella14[[#This Row],[OmniClass Number]])=11,1,IF(LEN(Tabella14[[#This Row],[OmniClass Number]])=14,2,IF(LEN(Tabella14[[#This Row],[OmniClass Number]])=17,3,4)))</f>
        <v>1</v>
      </c>
    </row>
    <row r="2369" spans="11:13">
      <c r="K2369" s="2" t="s">
        <v>6945</v>
      </c>
      <c r="L2369" s="2" t="s">
        <v>6946</v>
      </c>
      <c r="M2369" s="2">
        <f>IF(LEN(Tabella14[[#This Row],[OmniClass Number]])=11,1,IF(LEN(Tabella14[[#This Row],[OmniClass Number]])=14,2,IF(LEN(Tabella14[[#This Row],[OmniClass Number]])=17,3,4)))</f>
        <v>1</v>
      </c>
    </row>
    <row r="2370" spans="11:13">
      <c r="K2370" s="2" t="s">
        <v>6947</v>
      </c>
      <c r="L2370" s="2" t="s">
        <v>6948</v>
      </c>
      <c r="M2370" s="2">
        <f>IF(LEN(Tabella14[[#This Row],[OmniClass Number]])=11,1,IF(LEN(Tabella14[[#This Row],[OmniClass Number]])=14,2,IF(LEN(Tabella14[[#This Row],[OmniClass Number]])=17,3,4)))</f>
        <v>2</v>
      </c>
    </row>
    <row r="2371" spans="11:13">
      <c r="K2371" s="2" t="s">
        <v>6949</v>
      </c>
      <c r="L2371" s="2" t="s">
        <v>6950</v>
      </c>
      <c r="M2371" s="2">
        <f>IF(LEN(Tabella14[[#This Row],[OmniClass Number]])=11,1,IF(LEN(Tabella14[[#This Row],[OmniClass Number]])=14,2,IF(LEN(Tabella14[[#This Row],[OmniClass Number]])=17,3,4)))</f>
        <v>3</v>
      </c>
    </row>
    <row r="2372" spans="11:13">
      <c r="K2372" s="2" t="s">
        <v>6951</v>
      </c>
      <c r="L2372" s="2" t="s">
        <v>6952</v>
      </c>
      <c r="M2372" s="2">
        <f>IF(LEN(Tabella14[[#This Row],[OmniClass Number]])=11,1,IF(LEN(Tabella14[[#This Row],[OmniClass Number]])=14,2,IF(LEN(Tabella14[[#This Row],[OmniClass Number]])=17,3,4)))</f>
        <v>3</v>
      </c>
    </row>
    <row r="2373" spans="11:13">
      <c r="K2373" s="2" t="s">
        <v>6953</v>
      </c>
      <c r="L2373" s="2" t="s">
        <v>6954</v>
      </c>
      <c r="M2373" s="2">
        <f>IF(LEN(Tabella14[[#This Row],[OmniClass Number]])=11,1,IF(LEN(Tabella14[[#This Row],[OmniClass Number]])=14,2,IF(LEN(Tabella14[[#This Row],[OmniClass Number]])=17,3,4)))</f>
        <v>3</v>
      </c>
    </row>
    <row r="2374" spans="11:13">
      <c r="K2374" s="2" t="s">
        <v>6955</v>
      </c>
      <c r="L2374" s="2" t="s">
        <v>6956</v>
      </c>
      <c r="M2374" s="2">
        <f>IF(LEN(Tabella14[[#This Row],[OmniClass Number]])=11,1,IF(LEN(Tabella14[[#This Row],[OmniClass Number]])=14,2,IF(LEN(Tabella14[[#This Row],[OmniClass Number]])=17,3,4)))</f>
        <v>3</v>
      </c>
    </row>
    <row r="2375" spans="11:13">
      <c r="K2375" s="2" t="s">
        <v>6957</v>
      </c>
      <c r="L2375" s="2" t="s">
        <v>6958</v>
      </c>
      <c r="M2375" s="2">
        <f>IF(LEN(Tabella14[[#This Row],[OmniClass Number]])=11,1,IF(LEN(Tabella14[[#This Row],[OmniClass Number]])=14,2,IF(LEN(Tabella14[[#This Row],[OmniClass Number]])=17,3,4)))</f>
        <v>3</v>
      </c>
    </row>
    <row r="2376" spans="11:13">
      <c r="K2376" s="2" t="s">
        <v>6959</v>
      </c>
      <c r="L2376" s="2" t="s">
        <v>6960</v>
      </c>
      <c r="M2376" s="2">
        <f>IF(LEN(Tabella14[[#This Row],[OmniClass Number]])=11,1,IF(LEN(Tabella14[[#This Row],[OmniClass Number]])=14,2,IF(LEN(Tabella14[[#This Row],[OmniClass Number]])=17,3,4)))</f>
        <v>3</v>
      </c>
    </row>
    <row r="2377" spans="11:13">
      <c r="K2377" s="2" t="s">
        <v>6961</v>
      </c>
      <c r="L2377" s="2" t="s">
        <v>6962</v>
      </c>
      <c r="M2377" s="2">
        <f>IF(LEN(Tabella14[[#This Row],[OmniClass Number]])=11,1,IF(LEN(Tabella14[[#This Row],[OmniClass Number]])=14,2,IF(LEN(Tabella14[[#This Row],[OmniClass Number]])=17,3,4)))</f>
        <v>2</v>
      </c>
    </row>
    <row r="2378" spans="11:13">
      <c r="K2378" s="2" t="s">
        <v>6963</v>
      </c>
      <c r="L2378" s="2" t="s">
        <v>6964</v>
      </c>
      <c r="M2378" s="2">
        <f>IF(LEN(Tabella14[[#This Row],[OmniClass Number]])=11,1,IF(LEN(Tabella14[[#This Row],[OmniClass Number]])=14,2,IF(LEN(Tabella14[[#This Row],[OmniClass Number]])=17,3,4)))</f>
        <v>3</v>
      </c>
    </row>
    <row r="2379" spans="11:13">
      <c r="K2379" s="2" t="s">
        <v>6965</v>
      </c>
      <c r="L2379" s="2" t="s">
        <v>6966</v>
      </c>
      <c r="M2379" s="2">
        <f>IF(LEN(Tabella14[[#This Row],[OmniClass Number]])=11,1,IF(LEN(Tabella14[[#This Row],[OmniClass Number]])=14,2,IF(LEN(Tabella14[[#This Row],[OmniClass Number]])=17,3,4)))</f>
        <v>3</v>
      </c>
    </row>
    <row r="2380" spans="11:13">
      <c r="K2380" s="2" t="s">
        <v>6967</v>
      </c>
      <c r="L2380" s="2" t="s">
        <v>6968</v>
      </c>
      <c r="M2380" s="2">
        <f>IF(LEN(Tabella14[[#This Row],[OmniClass Number]])=11,1,IF(LEN(Tabella14[[#This Row],[OmniClass Number]])=14,2,IF(LEN(Tabella14[[#This Row],[OmniClass Number]])=17,3,4)))</f>
        <v>4</v>
      </c>
    </row>
    <row r="2381" spans="11:13">
      <c r="K2381" s="2" t="s">
        <v>6969</v>
      </c>
      <c r="L2381" s="2" t="s">
        <v>6970</v>
      </c>
      <c r="M2381" s="2">
        <f>IF(LEN(Tabella14[[#This Row],[OmniClass Number]])=11,1,IF(LEN(Tabella14[[#This Row],[OmniClass Number]])=14,2,IF(LEN(Tabella14[[#This Row],[OmniClass Number]])=17,3,4)))</f>
        <v>4</v>
      </c>
    </row>
    <row r="2382" spans="11:13">
      <c r="K2382" s="2" t="s">
        <v>6971</v>
      </c>
      <c r="L2382" s="2" t="s">
        <v>6972</v>
      </c>
      <c r="M2382" s="2">
        <f>IF(LEN(Tabella14[[#This Row],[OmniClass Number]])=11,1,IF(LEN(Tabella14[[#This Row],[OmniClass Number]])=14,2,IF(LEN(Tabella14[[#This Row],[OmniClass Number]])=17,3,4)))</f>
        <v>4</v>
      </c>
    </row>
    <row r="2383" spans="11:13">
      <c r="K2383" s="2" t="s">
        <v>6973</v>
      </c>
      <c r="L2383" s="2" t="s">
        <v>6974</v>
      </c>
      <c r="M2383" s="2">
        <f>IF(LEN(Tabella14[[#This Row],[OmniClass Number]])=11,1,IF(LEN(Tabella14[[#This Row],[OmniClass Number]])=14,2,IF(LEN(Tabella14[[#This Row],[OmniClass Number]])=17,3,4)))</f>
        <v>3</v>
      </c>
    </row>
    <row r="2384" spans="11:13">
      <c r="K2384" s="2" t="s">
        <v>6975</v>
      </c>
      <c r="L2384" s="2" t="s">
        <v>6976</v>
      </c>
      <c r="M2384" s="2">
        <f>IF(LEN(Tabella14[[#This Row],[OmniClass Number]])=11,1,IF(LEN(Tabella14[[#This Row],[OmniClass Number]])=14,2,IF(LEN(Tabella14[[#This Row],[OmniClass Number]])=17,3,4)))</f>
        <v>3</v>
      </c>
    </row>
    <row r="2385" spans="11:13">
      <c r="K2385" s="2" t="s">
        <v>6977</v>
      </c>
      <c r="L2385" s="2" t="s">
        <v>6978</v>
      </c>
      <c r="M2385" s="2">
        <f>IF(LEN(Tabella14[[#This Row],[OmniClass Number]])=11,1,IF(LEN(Tabella14[[#This Row],[OmniClass Number]])=14,2,IF(LEN(Tabella14[[#This Row],[OmniClass Number]])=17,3,4)))</f>
        <v>3</v>
      </c>
    </row>
    <row r="2386" spans="11:13">
      <c r="K2386" s="2" t="s">
        <v>6979</v>
      </c>
      <c r="L2386" s="2" t="s">
        <v>6980</v>
      </c>
      <c r="M2386" s="2">
        <f>IF(LEN(Tabella14[[#This Row],[OmniClass Number]])=11,1,IF(LEN(Tabella14[[#This Row],[OmniClass Number]])=14,2,IF(LEN(Tabella14[[#This Row],[OmniClass Number]])=17,3,4)))</f>
        <v>2</v>
      </c>
    </row>
    <row r="2387" spans="11:13">
      <c r="K2387" s="2" t="s">
        <v>6981</v>
      </c>
      <c r="L2387" s="2" t="s">
        <v>6982</v>
      </c>
      <c r="M2387" s="2">
        <f>IF(LEN(Tabella14[[#This Row],[OmniClass Number]])=11,1,IF(LEN(Tabella14[[#This Row],[OmniClass Number]])=14,2,IF(LEN(Tabella14[[#This Row],[OmniClass Number]])=17,3,4)))</f>
        <v>3</v>
      </c>
    </row>
    <row r="2388" spans="11:13">
      <c r="K2388" s="2" t="s">
        <v>6983</v>
      </c>
      <c r="L2388" s="2" t="s">
        <v>6984</v>
      </c>
      <c r="M2388" s="2">
        <f>IF(LEN(Tabella14[[#This Row],[OmniClass Number]])=11,1,IF(LEN(Tabella14[[#This Row],[OmniClass Number]])=14,2,IF(LEN(Tabella14[[#This Row],[OmniClass Number]])=17,3,4)))</f>
        <v>3</v>
      </c>
    </row>
    <row r="2389" spans="11:13">
      <c r="K2389" s="2" t="s">
        <v>6985</v>
      </c>
      <c r="L2389" s="2" t="s">
        <v>6986</v>
      </c>
      <c r="M2389" s="2">
        <f>IF(LEN(Tabella14[[#This Row],[OmniClass Number]])=11,1,IF(LEN(Tabella14[[#This Row],[OmniClass Number]])=14,2,IF(LEN(Tabella14[[#This Row],[OmniClass Number]])=17,3,4)))</f>
        <v>3</v>
      </c>
    </row>
    <row r="2390" spans="11:13">
      <c r="K2390" s="2" t="s">
        <v>6987</v>
      </c>
      <c r="L2390" s="2" t="s">
        <v>6988</v>
      </c>
      <c r="M2390" s="2">
        <f>IF(LEN(Tabella14[[#This Row],[OmniClass Number]])=11,1,IF(LEN(Tabella14[[#This Row],[OmniClass Number]])=14,2,IF(LEN(Tabella14[[#This Row],[OmniClass Number]])=17,3,4)))</f>
        <v>2</v>
      </c>
    </row>
    <row r="2391" spans="11:13">
      <c r="K2391" s="2" t="s">
        <v>6989</v>
      </c>
      <c r="L2391" s="2" t="s">
        <v>6990</v>
      </c>
      <c r="M2391" s="2">
        <f>IF(LEN(Tabella14[[#This Row],[OmniClass Number]])=11,1,IF(LEN(Tabella14[[#This Row],[OmniClass Number]])=14,2,IF(LEN(Tabella14[[#This Row],[OmniClass Number]])=17,3,4)))</f>
        <v>3</v>
      </c>
    </row>
    <row r="2392" spans="11:13">
      <c r="K2392" s="2" t="s">
        <v>6991</v>
      </c>
      <c r="L2392" s="2" t="s">
        <v>6992</v>
      </c>
      <c r="M2392" s="2">
        <f>IF(LEN(Tabella14[[#This Row],[OmniClass Number]])=11,1,IF(LEN(Tabella14[[#This Row],[OmniClass Number]])=14,2,IF(LEN(Tabella14[[#This Row],[OmniClass Number]])=17,3,4)))</f>
        <v>3</v>
      </c>
    </row>
    <row r="2393" spans="11:13">
      <c r="K2393" s="2" t="s">
        <v>6993</v>
      </c>
      <c r="L2393" s="2" t="s">
        <v>6994</v>
      </c>
      <c r="M2393" s="2">
        <f>IF(LEN(Tabella14[[#This Row],[OmniClass Number]])=11,1,IF(LEN(Tabella14[[#This Row],[OmniClass Number]])=14,2,IF(LEN(Tabella14[[#This Row],[OmniClass Number]])=17,3,4)))</f>
        <v>1</v>
      </c>
    </row>
    <row r="2394" spans="11:13">
      <c r="K2394" s="2" t="s">
        <v>6995</v>
      </c>
      <c r="L2394" s="2" t="s">
        <v>6996</v>
      </c>
      <c r="M2394" s="2">
        <f>IF(LEN(Tabella14[[#This Row],[OmniClass Number]])=11,1,IF(LEN(Tabella14[[#This Row],[OmniClass Number]])=14,2,IF(LEN(Tabella14[[#This Row],[OmniClass Number]])=17,3,4)))</f>
        <v>2</v>
      </c>
    </row>
    <row r="2395" spans="11:13">
      <c r="K2395" s="2" t="s">
        <v>6997</v>
      </c>
      <c r="L2395" s="2" t="s">
        <v>6998</v>
      </c>
      <c r="M2395" s="2">
        <f>IF(LEN(Tabella14[[#This Row],[OmniClass Number]])=11,1,IF(LEN(Tabella14[[#This Row],[OmniClass Number]])=14,2,IF(LEN(Tabella14[[#This Row],[OmniClass Number]])=17,3,4)))</f>
        <v>3</v>
      </c>
    </row>
    <row r="2396" spans="11:13">
      <c r="K2396" s="2" t="s">
        <v>6999</v>
      </c>
      <c r="L2396" s="2" t="s">
        <v>7000</v>
      </c>
      <c r="M2396" s="2">
        <f>IF(LEN(Tabella14[[#This Row],[OmniClass Number]])=11,1,IF(LEN(Tabella14[[#This Row],[OmniClass Number]])=14,2,IF(LEN(Tabella14[[#This Row],[OmniClass Number]])=17,3,4)))</f>
        <v>3</v>
      </c>
    </row>
    <row r="2397" spans="11:13">
      <c r="K2397" s="2" t="s">
        <v>7001</v>
      </c>
      <c r="L2397" s="2" t="s">
        <v>7002</v>
      </c>
      <c r="M2397" s="2">
        <f>IF(LEN(Tabella14[[#This Row],[OmniClass Number]])=11,1,IF(LEN(Tabella14[[#This Row],[OmniClass Number]])=14,2,IF(LEN(Tabella14[[#This Row],[OmniClass Number]])=17,3,4)))</f>
        <v>3</v>
      </c>
    </row>
    <row r="2398" spans="11:13">
      <c r="K2398" s="2" t="s">
        <v>7003</v>
      </c>
      <c r="L2398" s="2" t="s">
        <v>7004</v>
      </c>
      <c r="M2398" s="2">
        <f>IF(LEN(Tabella14[[#This Row],[OmniClass Number]])=11,1,IF(LEN(Tabella14[[#This Row],[OmniClass Number]])=14,2,IF(LEN(Tabella14[[#This Row],[OmniClass Number]])=17,3,4)))</f>
        <v>4</v>
      </c>
    </row>
    <row r="2399" spans="11:13">
      <c r="K2399" s="2" t="s">
        <v>7005</v>
      </c>
      <c r="L2399" s="2" t="s">
        <v>7006</v>
      </c>
      <c r="M2399" s="2">
        <f>IF(LEN(Tabella14[[#This Row],[OmniClass Number]])=11,1,IF(LEN(Tabella14[[#This Row],[OmniClass Number]])=14,2,IF(LEN(Tabella14[[#This Row],[OmniClass Number]])=17,3,4)))</f>
        <v>4</v>
      </c>
    </row>
    <row r="2400" spans="11:13">
      <c r="K2400" s="2" t="s">
        <v>7007</v>
      </c>
      <c r="L2400" s="2" t="s">
        <v>7008</v>
      </c>
      <c r="M2400" s="2">
        <f>IF(LEN(Tabella14[[#This Row],[OmniClass Number]])=11,1,IF(LEN(Tabella14[[#This Row],[OmniClass Number]])=14,2,IF(LEN(Tabella14[[#This Row],[OmniClass Number]])=17,3,4)))</f>
        <v>4</v>
      </c>
    </row>
    <row r="2401" spans="11:13">
      <c r="K2401" s="2" t="s">
        <v>7009</v>
      </c>
      <c r="L2401" s="2" t="s">
        <v>7010</v>
      </c>
      <c r="M2401" s="2">
        <f>IF(LEN(Tabella14[[#This Row],[OmniClass Number]])=11,1,IF(LEN(Tabella14[[#This Row],[OmniClass Number]])=14,2,IF(LEN(Tabella14[[#This Row],[OmniClass Number]])=17,3,4)))</f>
        <v>2</v>
      </c>
    </row>
    <row r="2402" spans="11:13">
      <c r="K2402" s="2" t="s">
        <v>7011</v>
      </c>
      <c r="L2402" s="2" t="s">
        <v>7012</v>
      </c>
      <c r="M2402" s="2">
        <f>IF(LEN(Tabella14[[#This Row],[OmniClass Number]])=11,1,IF(LEN(Tabella14[[#This Row],[OmniClass Number]])=14,2,IF(LEN(Tabella14[[#This Row],[OmniClass Number]])=17,3,4)))</f>
        <v>3</v>
      </c>
    </row>
    <row r="2403" spans="11:13">
      <c r="K2403" s="2" t="s">
        <v>7013</v>
      </c>
      <c r="L2403" s="2" t="s">
        <v>7014</v>
      </c>
      <c r="M2403" s="2">
        <f>IF(LEN(Tabella14[[#This Row],[OmniClass Number]])=11,1,IF(LEN(Tabella14[[#This Row],[OmniClass Number]])=14,2,IF(LEN(Tabella14[[#This Row],[OmniClass Number]])=17,3,4)))</f>
        <v>2</v>
      </c>
    </row>
    <row r="2404" spans="11:13">
      <c r="K2404" s="2" t="s">
        <v>7015</v>
      </c>
      <c r="L2404" s="2" t="s">
        <v>7016</v>
      </c>
      <c r="M2404" s="2">
        <f>IF(LEN(Tabella14[[#This Row],[OmniClass Number]])=11,1,IF(LEN(Tabella14[[#This Row],[OmniClass Number]])=14,2,IF(LEN(Tabella14[[#This Row],[OmniClass Number]])=17,3,4)))</f>
        <v>2</v>
      </c>
    </row>
    <row r="2405" spans="11:13">
      <c r="K2405" s="2" t="s">
        <v>7017</v>
      </c>
      <c r="L2405" s="2" t="s">
        <v>7018</v>
      </c>
      <c r="M2405" s="2">
        <f>IF(LEN(Tabella14[[#This Row],[OmniClass Number]])=11,1,IF(LEN(Tabella14[[#This Row],[OmniClass Number]])=14,2,IF(LEN(Tabella14[[#This Row],[OmniClass Number]])=17,3,4)))</f>
        <v>3</v>
      </c>
    </row>
    <row r="2406" spans="11:13">
      <c r="K2406" s="2" t="s">
        <v>7019</v>
      </c>
      <c r="L2406" s="2" t="s">
        <v>7020</v>
      </c>
      <c r="M2406" s="2">
        <f>IF(LEN(Tabella14[[#This Row],[OmniClass Number]])=11,1,IF(LEN(Tabella14[[#This Row],[OmniClass Number]])=14,2,IF(LEN(Tabella14[[#This Row],[OmniClass Number]])=17,3,4)))</f>
        <v>3</v>
      </c>
    </row>
    <row r="2407" spans="11:13">
      <c r="K2407" s="2" t="s">
        <v>7021</v>
      </c>
      <c r="L2407" s="2" t="s">
        <v>7022</v>
      </c>
      <c r="M2407" s="2">
        <f>IF(LEN(Tabella14[[#This Row],[OmniClass Number]])=11,1,IF(LEN(Tabella14[[#This Row],[OmniClass Number]])=14,2,IF(LEN(Tabella14[[#This Row],[OmniClass Number]])=17,3,4)))</f>
        <v>1</v>
      </c>
    </row>
    <row r="2408" spans="11:13">
      <c r="K2408" s="2" t="s">
        <v>6435</v>
      </c>
      <c r="L2408" s="2" t="s">
        <v>7023</v>
      </c>
      <c r="M2408" s="2">
        <f>IF(LEN(Tabella14[[#This Row],[OmniClass Number]])=11,1,IF(LEN(Tabella14[[#This Row],[OmniClass Number]])=14,2,IF(LEN(Tabella14[[#This Row],[OmniClass Number]])=17,3,4)))</f>
        <v>2</v>
      </c>
    </row>
    <row r="2409" spans="11:13">
      <c r="K2409" s="2" t="s">
        <v>7024</v>
      </c>
      <c r="L2409" s="2" t="s">
        <v>7025</v>
      </c>
      <c r="M2409" s="2">
        <f>IF(LEN(Tabella14[[#This Row],[OmniClass Number]])=11,1,IF(LEN(Tabella14[[#This Row],[OmniClass Number]])=14,2,IF(LEN(Tabella14[[#This Row],[OmniClass Number]])=17,3,4)))</f>
        <v>3</v>
      </c>
    </row>
    <row r="2410" spans="11:13">
      <c r="K2410" s="2" t="s">
        <v>7026</v>
      </c>
      <c r="L2410" s="2" t="s">
        <v>7027</v>
      </c>
      <c r="M2410" s="2">
        <f>IF(LEN(Tabella14[[#This Row],[OmniClass Number]])=11,1,IF(LEN(Tabella14[[#This Row],[OmniClass Number]])=14,2,IF(LEN(Tabella14[[#This Row],[OmniClass Number]])=17,3,4)))</f>
        <v>3</v>
      </c>
    </row>
    <row r="2411" spans="11:13">
      <c r="K2411" s="2" t="s">
        <v>7028</v>
      </c>
      <c r="L2411" s="2" t="s">
        <v>7029</v>
      </c>
      <c r="M2411" s="2">
        <f>IF(LEN(Tabella14[[#This Row],[OmniClass Number]])=11,1,IF(LEN(Tabella14[[#This Row],[OmniClass Number]])=14,2,IF(LEN(Tabella14[[#This Row],[OmniClass Number]])=17,3,4)))</f>
        <v>2</v>
      </c>
    </row>
    <row r="2412" spans="11:13">
      <c r="K2412" s="2" t="s">
        <v>7030</v>
      </c>
      <c r="L2412" s="2" t="s">
        <v>7031</v>
      </c>
      <c r="M2412" s="2">
        <f>IF(LEN(Tabella14[[#This Row],[OmniClass Number]])=11,1,IF(LEN(Tabella14[[#This Row],[OmniClass Number]])=14,2,IF(LEN(Tabella14[[#This Row],[OmniClass Number]])=17,3,4)))</f>
        <v>3</v>
      </c>
    </row>
    <row r="2413" spans="11:13">
      <c r="K2413" s="2" t="s">
        <v>7032</v>
      </c>
      <c r="L2413" s="2" t="s">
        <v>7033</v>
      </c>
      <c r="M2413" s="2">
        <f>IF(LEN(Tabella14[[#This Row],[OmniClass Number]])=11,1,IF(LEN(Tabella14[[#This Row],[OmniClass Number]])=14,2,IF(LEN(Tabella14[[#This Row],[OmniClass Number]])=17,3,4)))</f>
        <v>2</v>
      </c>
    </row>
    <row r="2414" spans="11:13">
      <c r="K2414" s="2" t="s">
        <v>7034</v>
      </c>
      <c r="L2414" s="2" t="s">
        <v>7035</v>
      </c>
      <c r="M2414" s="2">
        <f>IF(LEN(Tabella14[[#This Row],[OmniClass Number]])=11,1,IF(LEN(Tabella14[[#This Row],[OmniClass Number]])=14,2,IF(LEN(Tabella14[[#This Row],[OmniClass Number]])=17,3,4)))</f>
        <v>1</v>
      </c>
    </row>
    <row r="2415" spans="11:13">
      <c r="K2415" s="2" t="s">
        <v>7036</v>
      </c>
      <c r="L2415" s="2" t="s">
        <v>7037</v>
      </c>
      <c r="M2415" s="2">
        <f>IF(LEN(Tabella14[[#This Row],[OmniClass Number]])=11,1,IF(LEN(Tabella14[[#This Row],[OmniClass Number]])=14,2,IF(LEN(Tabella14[[#This Row],[OmniClass Number]])=17,3,4)))</f>
        <v>2</v>
      </c>
    </row>
    <row r="2416" spans="11:13">
      <c r="K2416" s="2" t="s">
        <v>7038</v>
      </c>
      <c r="L2416" s="2" t="s">
        <v>7039</v>
      </c>
      <c r="M2416" s="2">
        <f>IF(LEN(Tabella14[[#This Row],[OmniClass Number]])=11,1,IF(LEN(Tabella14[[#This Row],[OmniClass Number]])=14,2,IF(LEN(Tabella14[[#This Row],[OmniClass Number]])=17,3,4)))</f>
        <v>2</v>
      </c>
    </row>
    <row r="2417" spans="11:13">
      <c r="K2417" s="2" t="s">
        <v>7040</v>
      </c>
      <c r="L2417" s="2" t="s">
        <v>7041</v>
      </c>
      <c r="M2417" s="2">
        <f>IF(LEN(Tabella14[[#This Row],[OmniClass Number]])=11,1,IF(LEN(Tabella14[[#This Row],[OmniClass Number]])=14,2,IF(LEN(Tabella14[[#This Row],[OmniClass Number]])=17,3,4)))</f>
        <v>3</v>
      </c>
    </row>
    <row r="2418" spans="11:13">
      <c r="K2418" s="2" t="s">
        <v>7042</v>
      </c>
      <c r="L2418" s="2" t="s">
        <v>7043</v>
      </c>
      <c r="M2418" s="2">
        <f>IF(LEN(Tabella14[[#This Row],[OmniClass Number]])=11,1,IF(LEN(Tabella14[[#This Row],[OmniClass Number]])=14,2,IF(LEN(Tabella14[[#This Row],[OmniClass Number]])=17,3,4)))</f>
        <v>3</v>
      </c>
    </row>
    <row r="2419" spans="11:13">
      <c r="K2419" s="2" t="s">
        <v>7044</v>
      </c>
      <c r="L2419" s="2" t="s">
        <v>7045</v>
      </c>
      <c r="M2419" s="2">
        <f>IF(LEN(Tabella14[[#This Row],[OmniClass Number]])=11,1,IF(LEN(Tabella14[[#This Row],[OmniClass Number]])=14,2,IF(LEN(Tabella14[[#This Row],[OmniClass Number]])=17,3,4)))</f>
        <v>1</v>
      </c>
    </row>
    <row r="2420" spans="11:13">
      <c r="K2420" s="2" t="s">
        <v>902</v>
      </c>
      <c r="L2420" s="2" t="s">
        <v>7046</v>
      </c>
      <c r="M2420" s="2">
        <f>IF(LEN(Tabella14[[#This Row],[OmniClass Number]])=11,1,IF(LEN(Tabella14[[#This Row],[OmniClass Number]])=14,2,IF(LEN(Tabella14[[#This Row],[OmniClass Number]])=17,3,4)))</f>
        <v>1</v>
      </c>
    </row>
    <row r="2421" spans="11:13">
      <c r="K2421" s="2" t="s">
        <v>7047</v>
      </c>
      <c r="L2421" s="2" t="s">
        <v>7048</v>
      </c>
      <c r="M2421" s="2">
        <f>IF(LEN(Tabella14[[#This Row],[OmniClass Number]])=11,1,IF(LEN(Tabella14[[#This Row],[OmniClass Number]])=14,2,IF(LEN(Tabella14[[#This Row],[OmniClass Number]])=17,3,4)))</f>
        <v>1</v>
      </c>
    </row>
    <row r="2422" spans="11:13">
      <c r="K2422" s="2" t="s">
        <v>7049</v>
      </c>
      <c r="L2422" s="2" t="s">
        <v>7050</v>
      </c>
      <c r="M2422" s="2">
        <f>IF(LEN(Tabella14[[#This Row],[OmniClass Number]])=11,1,IF(LEN(Tabella14[[#This Row],[OmniClass Number]])=14,2,IF(LEN(Tabella14[[#This Row],[OmniClass Number]])=17,3,4)))</f>
        <v>1</v>
      </c>
    </row>
    <row r="2423" spans="11:13">
      <c r="K2423" s="2" t="s">
        <v>7051</v>
      </c>
      <c r="L2423" s="2" t="s">
        <v>7052</v>
      </c>
      <c r="M2423" s="2">
        <f>IF(LEN(Tabella14[[#This Row],[OmniClass Number]])=11,1,IF(LEN(Tabella14[[#This Row],[OmniClass Number]])=14,2,IF(LEN(Tabella14[[#This Row],[OmniClass Number]])=17,3,4)))</f>
        <v>2</v>
      </c>
    </row>
    <row r="2424" spans="11:13">
      <c r="K2424" s="2" t="s">
        <v>7053</v>
      </c>
      <c r="L2424" s="2" t="s">
        <v>7054</v>
      </c>
      <c r="M2424" s="2">
        <f>IF(LEN(Tabella14[[#This Row],[OmniClass Number]])=11,1,IF(LEN(Tabella14[[#This Row],[OmniClass Number]])=14,2,IF(LEN(Tabella14[[#This Row],[OmniClass Number]])=17,3,4)))</f>
        <v>3</v>
      </c>
    </row>
    <row r="2425" spans="11:13">
      <c r="K2425" s="2" t="s">
        <v>7055</v>
      </c>
      <c r="L2425" s="2" t="s">
        <v>7056</v>
      </c>
      <c r="M2425" s="2">
        <f>IF(LEN(Tabella14[[#This Row],[OmniClass Number]])=11,1,IF(LEN(Tabella14[[#This Row],[OmniClass Number]])=14,2,IF(LEN(Tabella14[[#This Row],[OmniClass Number]])=17,3,4)))</f>
        <v>3</v>
      </c>
    </row>
    <row r="2426" spans="11:13">
      <c r="K2426" s="2" t="s">
        <v>7057</v>
      </c>
      <c r="L2426" s="2" t="s">
        <v>7058</v>
      </c>
      <c r="M2426" s="2">
        <f>IF(LEN(Tabella14[[#This Row],[OmniClass Number]])=11,1,IF(LEN(Tabella14[[#This Row],[OmniClass Number]])=14,2,IF(LEN(Tabella14[[#This Row],[OmniClass Number]])=17,3,4)))</f>
        <v>2</v>
      </c>
    </row>
    <row r="2427" spans="11:13">
      <c r="K2427" s="2" t="s">
        <v>7059</v>
      </c>
      <c r="L2427" s="2" t="s">
        <v>7060</v>
      </c>
      <c r="M2427" s="2">
        <f>IF(LEN(Tabella14[[#This Row],[OmniClass Number]])=11,1,IF(LEN(Tabella14[[#This Row],[OmniClass Number]])=14,2,IF(LEN(Tabella14[[#This Row],[OmniClass Number]])=17,3,4)))</f>
        <v>2</v>
      </c>
    </row>
    <row r="2428" spans="11:13">
      <c r="K2428" s="2" t="s">
        <v>916</v>
      </c>
      <c r="L2428" s="2" t="s">
        <v>7061</v>
      </c>
      <c r="M2428" s="2">
        <f>IF(LEN(Tabella14[[#This Row],[OmniClass Number]])=11,1,IF(LEN(Tabella14[[#This Row],[OmniClass Number]])=14,2,IF(LEN(Tabella14[[#This Row],[OmniClass Number]])=17,3,4)))</f>
        <v>1</v>
      </c>
    </row>
    <row r="2429" spans="11:13">
      <c r="K2429" s="2" t="s">
        <v>7062</v>
      </c>
      <c r="L2429" s="2" t="s">
        <v>7063</v>
      </c>
      <c r="M2429" s="2">
        <f>IF(LEN(Tabella14[[#This Row],[OmniClass Number]])=11,1,IF(LEN(Tabella14[[#This Row],[OmniClass Number]])=14,2,IF(LEN(Tabella14[[#This Row],[OmniClass Number]])=17,3,4)))</f>
        <v>2</v>
      </c>
    </row>
    <row r="2430" spans="11:13">
      <c r="K2430" s="2" t="s">
        <v>7064</v>
      </c>
      <c r="L2430" s="2" t="s">
        <v>7065</v>
      </c>
      <c r="M2430" s="2">
        <f>IF(LEN(Tabella14[[#This Row],[OmniClass Number]])=11,1,IF(LEN(Tabella14[[#This Row],[OmniClass Number]])=14,2,IF(LEN(Tabella14[[#This Row],[OmniClass Number]])=17,3,4)))</f>
        <v>3</v>
      </c>
    </row>
    <row r="2431" spans="11:13">
      <c r="K2431" s="2" t="s">
        <v>7066</v>
      </c>
      <c r="L2431" s="2" t="s">
        <v>7067</v>
      </c>
      <c r="M2431" s="2">
        <f>IF(LEN(Tabella14[[#This Row],[OmniClass Number]])=11,1,IF(LEN(Tabella14[[#This Row],[OmniClass Number]])=14,2,IF(LEN(Tabella14[[#This Row],[OmniClass Number]])=17,3,4)))</f>
        <v>3</v>
      </c>
    </row>
    <row r="2432" spans="11:13">
      <c r="K2432" s="2" t="s">
        <v>7068</v>
      </c>
      <c r="L2432" s="2" t="s">
        <v>7069</v>
      </c>
      <c r="M2432" s="2">
        <f>IF(LEN(Tabella14[[#This Row],[OmniClass Number]])=11,1,IF(LEN(Tabella14[[#This Row],[OmniClass Number]])=14,2,IF(LEN(Tabella14[[#This Row],[OmniClass Number]])=17,3,4)))</f>
        <v>3</v>
      </c>
    </row>
    <row r="2433" spans="11:13">
      <c r="K2433" s="2" t="s">
        <v>7070</v>
      </c>
      <c r="L2433" s="2" t="s">
        <v>7071</v>
      </c>
      <c r="M2433" s="2">
        <f>IF(LEN(Tabella14[[#This Row],[OmniClass Number]])=11,1,IF(LEN(Tabella14[[#This Row],[OmniClass Number]])=14,2,IF(LEN(Tabella14[[#This Row],[OmniClass Number]])=17,3,4)))</f>
        <v>3</v>
      </c>
    </row>
    <row r="2434" spans="11:13">
      <c r="K2434" s="2" t="s">
        <v>7072</v>
      </c>
      <c r="L2434" s="2" t="s">
        <v>7073</v>
      </c>
      <c r="M2434" s="2">
        <f>IF(LEN(Tabella14[[#This Row],[OmniClass Number]])=11,1,IF(LEN(Tabella14[[#This Row],[OmniClass Number]])=14,2,IF(LEN(Tabella14[[#This Row],[OmniClass Number]])=17,3,4)))</f>
        <v>3</v>
      </c>
    </row>
    <row r="2435" spans="11:13">
      <c r="K2435" s="2" t="s">
        <v>7074</v>
      </c>
      <c r="L2435" s="2" t="s">
        <v>7075</v>
      </c>
      <c r="M2435" s="2">
        <f>IF(LEN(Tabella14[[#This Row],[OmniClass Number]])=11,1,IF(LEN(Tabella14[[#This Row],[OmniClass Number]])=14,2,IF(LEN(Tabella14[[#This Row],[OmniClass Number]])=17,3,4)))</f>
        <v>3</v>
      </c>
    </row>
    <row r="2436" spans="11:13">
      <c r="K2436" s="2" t="s">
        <v>7076</v>
      </c>
      <c r="L2436" s="2" t="s">
        <v>7077</v>
      </c>
      <c r="M2436" s="2">
        <f>IF(LEN(Tabella14[[#This Row],[OmniClass Number]])=11,1,IF(LEN(Tabella14[[#This Row],[OmniClass Number]])=14,2,IF(LEN(Tabella14[[#This Row],[OmniClass Number]])=17,3,4)))</f>
        <v>2</v>
      </c>
    </row>
    <row r="2437" spans="11:13">
      <c r="K2437" s="2" t="s">
        <v>7078</v>
      </c>
      <c r="L2437" s="2" t="s">
        <v>7079</v>
      </c>
      <c r="M2437" s="2">
        <f>IF(LEN(Tabella14[[#This Row],[OmniClass Number]])=11,1,IF(LEN(Tabella14[[#This Row],[OmniClass Number]])=14,2,IF(LEN(Tabella14[[#This Row],[OmniClass Number]])=17,3,4)))</f>
        <v>3</v>
      </c>
    </row>
    <row r="2438" spans="11:13">
      <c r="K2438" s="2" t="s">
        <v>7080</v>
      </c>
      <c r="L2438" s="2" t="s">
        <v>7081</v>
      </c>
      <c r="M2438" s="2">
        <f>IF(LEN(Tabella14[[#This Row],[OmniClass Number]])=11,1,IF(LEN(Tabella14[[#This Row],[OmniClass Number]])=14,2,IF(LEN(Tabella14[[#This Row],[OmniClass Number]])=17,3,4)))</f>
        <v>3</v>
      </c>
    </row>
    <row r="2439" spans="11:13">
      <c r="K2439" s="2" t="s">
        <v>7082</v>
      </c>
      <c r="L2439" s="2" t="s">
        <v>7083</v>
      </c>
      <c r="M2439" s="2">
        <f>IF(LEN(Tabella14[[#This Row],[OmniClass Number]])=11,1,IF(LEN(Tabella14[[#This Row],[OmniClass Number]])=14,2,IF(LEN(Tabella14[[#This Row],[OmniClass Number]])=17,3,4)))</f>
        <v>2</v>
      </c>
    </row>
    <row r="2440" spans="11:13">
      <c r="K2440" s="2" t="s">
        <v>7084</v>
      </c>
      <c r="L2440" s="2" t="s">
        <v>7085</v>
      </c>
      <c r="M2440" s="2">
        <f>IF(LEN(Tabella14[[#This Row],[OmniClass Number]])=11,1,IF(LEN(Tabella14[[#This Row],[OmniClass Number]])=14,2,IF(LEN(Tabella14[[#This Row],[OmniClass Number]])=17,3,4)))</f>
        <v>1</v>
      </c>
    </row>
    <row r="2441" spans="11:13">
      <c r="K2441" s="2" t="s">
        <v>7086</v>
      </c>
      <c r="L2441" s="2" t="s">
        <v>7087</v>
      </c>
      <c r="M2441" s="2">
        <f>IF(LEN(Tabella14[[#This Row],[OmniClass Number]])=11,1,IF(LEN(Tabella14[[#This Row],[OmniClass Number]])=14,2,IF(LEN(Tabella14[[#This Row],[OmniClass Number]])=17,3,4)))</f>
        <v>2</v>
      </c>
    </row>
    <row r="2442" spans="11:13">
      <c r="K2442" s="2" t="s">
        <v>7084</v>
      </c>
      <c r="L2442" s="2" t="s">
        <v>7088</v>
      </c>
      <c r="M2442" s="2">
        <f>IF(LEN(Tabella14[[#This Row],[OmniClass Number]])=11,1,IF(LEN(Tabella14[[#This Row],[OmniClass Number]])=14,2,IF(LEN(Tabella14[[#This Row],[OmniClass Number]])=17,3,4)))</f>
        <v>3</v>
      </c>
    </row>
    <row r="2443" spans="11:13">
      <c r="K2443" s="2" t="s">
        <v>7089</v>
      </c>
      <c r="L2443" s="2" t="s">
        <v>7090</v>
      </c>
      <c r="M2443" s="2">
        <f>IF(LEN(Tabella14[[#This Row],[OmniClass Number]])=11,1,IF(LEN(Tabella14[[#This Row],[OmniClass Number]])=14,2,IF(LEN(Tabella14[[#This Row],[OmniClass Number]])=17,3,4)))</f>
        <v>2</v>
      </c>
    </row>
    <row r="2444" spans="11:13">
      <c r="K2444" s="2" t="s">
        <v>7091</v>
      </c>
      <c r="L2444" s="2" t="s">
        <v>7092</v>
      </c>
      <c r="M2444" s="2">
        <f>IF(LEN(Tabella14[[#This Row],[OmniClass Number]])=11,1,IF(LEN(Tabella14[[#This Row],[OmniClass Number]])=14,2,IF(LEN(Tabella14[[#This Row],[OmniClass Number]])=17,3,4)))</f>
        <v>1</v>
      </c>
    </row>
    <row r="2445" spans="11:13">
      <c r="K2445" s="2" t="s">
        <v>7093</v>
      </c>
      <c r="L2445" s="2" t="s">
        <v>7094</v>
      </c>
      <c r="M2445" s="2">
        <f>IF(LEN(Tabella14[[#This Row],[OmniClass Number]])=11,1,IF(LEN(Tabella14[[#This Row],[OmniClass Number]])=14,2,IF(LEN(Tabella14[[#This Row],[OmniClass Number]])=17,3,4)))</f>
        <v>2</v>
      </c>
    </row>
    <row r="2446" spans="11:13">
      <c r="K2446" s="2" t="s">
        <v>7095</v>
      </c>
      <c r="L2446" s="2" t="s">
        <v>7096</v>
      </c>
      <c r="M2446" s="2">
        <f>IF(LEN(Tabella14[[#This Row],[OmniClass Number]])=11,1,IF(LEN(Tabella14[[#This Row],[OmniClass Number]])=14,2,IF(LEN(Tabella14[[#This Row],[OmniClass Number]])=17,3,4)))</f>
        <v>2</v>
      </c>
    </row>
    <row r="2447" spans="11:13">
      <c r="K2447" s="2" t="s">
        <v>7097</v>
      </c>
      <c r="L2447" s="2" t="s">
        <v>7098</v>
      </c>
      <c r="M2447" s="2">
        <f>IF(LEN(Tabella14[[#This Row],[OmniClass Number]])=11,1,IF(LEN(Tabella14[[#This Row],[OmniClass Number]])=14,2,IF(LEN(Tabella14[[#This Row],[OmniClass Number]])=17,3,4)))</f>
        <v>1</v>
      </c>
    </row>
    <row r="2448" spans="11:13">
      <c r="K2448" s="2" t="s">
        <v>7099</v>
      </c>
      <c r="L2448" s="2" t="s">
        <v>7100</v>
      </c>
      <c r="M2448" s="2">
        <f>IF(LEN(Tabella14[[#This Row],[OmniClass Number]])=11,1,IF(LEN(Tabella14[[#This Row],[OmniClass Number]])=14,2,IF(LEN(Tabella14[[#This Row],[OmniClass Number]])=17,3,4)))</f>
        <v>1</v>
      </c>
    </row>
    <row r="2449" spans="11:13">
      <c r="K2449" s="2" t="s">
        <v>7101</v>
      </c>
      <c r="L2449" s="2" t="s">
        <v>7102</v>
      </c>
      <c r="M2449" s="2">
        <f>IF(LEN(Tabella14[[#This Row],[OmniClass Number]])=11,1,IF(LEN(Tabella14[[#This Row],[OmniClass Number]])=14,2,IF(LEN(Tabella14[[#This Row],[OmniClass Number]])=17,3,4)))</f>
        <v>2</v>
      </c>
    </row>
    <row r="2450" spans="11:13">
      <c r="K2450" s="2" t="s">
        <v>7103</v>
      </c>
      <c r="L2450" s="2" t="s">
        <v>7104</v>
      </c>
      <c r="M2450" s="2">
        <f>IF(LEN(Tabella14[[#This Row],[OmniClass Number]])=11,1,IF(LEN(Tabella14[[#This Row],[OmniClass Number]])=14,2,IF(LEN(Tabella14[[#This Row],[OmniClass Number]])=17,3,4)))</f>
        <v>3</v>
      </c>
    </row>
    <row r="2451" spans="11:13">
      <c r="K2451" s="2" t="s">
        <v>7105</v>
      </c>
      <c r="L2451" s="2" t="s">
        <v>7106</v>
      </c>
      <c r="M2451" s="2">
        <f>IF(LEN(Tabella14[[#This Row],[OmniClass Number]])=11,1,IF(LEN(Tabella14[[#This Row],[OmniClass Number]])=14,2,IF(LEN(Tabella14[[#This Row],[OmniClass Number]])=17,3,4)))</f>
        <v>3</v>
      </c>
    </row>
    <row r="2452" spans="11:13">
      <c r="K2452" s="2" t="s">
        <v>7107</v>
      </c>
      <c r="L2452" s="2" t="s">
        <v>7108</v>
      </c>
      <c r="M2452" s="2">
        <f>IF(LEN(Tabella14[[#This Row],[OmniClass Number]])=11,1,IF(LEN(Tabella14[[#This Row],[OmniClass Number]])=14,2,IF(LEN(Tabella14[[#This Row],[OmniClass Number]])=17,3,4)))</f>
        <v>3</v>
      </c>
    </row>
    <row r="2453" spans="11:13">
      <c r="K2453" s="2" t="s">
        <v>7109</v>
      </c>
      <c r="L2453" s="2" t="s">
        <v>7110</v>
      </c>
      <c r="M2453" s="2">
        <f>IF(LEN(Tabella14[[#This Row],[OmniClass Number]])=11,1,IF(LEN(Tabella14[[#This Row],[OmniClass Number]])=14,2,IF(LEN(Tabella14[[#This Row],[OmniClass Number]])=17,3,4)))</f>
        <v>3</v>
      </c>
    </row>
    <row r="2454" spans="11:13">
      <c r="K2454" s="2" t="s">
        <v>7111</v>
      </c>
      <c r="L2454" s="2" t="s">
        <v>7112</v>
      </c>
      <c r="M2454" s="2">
        <f>IF(LEN(Tabella14[[#This Row],[OmniClass Number]])=11,1,IF(LEN(Tabella14[[#This Row],[OmniClass Number]])=14,2,IF(LEN(Tabella14[[#This Row],[OmniClass Number]])=17,3,4)))</f>
        <v>1</v>
      </c>
    </row>
    <row r="2455" spans="11:13">
      <c r="K2455" s="2" t="s">
        <v>7113</v>
      </c>
      <c r="L2455" s="2" t="s">
        <v>7114</v>
      </c>
      <c r="M2455" s="2">
        <f>IF(LEN(Tabella14[[#This Row],[OmniClass Number]])=11,1,IF(LEN(Tabella14[[#This Row],[OmniClass Number]])=14,2,IF(LEN(Tabella14[[#This Row],[OmniClass Number]])=17,3,4)))</f>
        <v>2</v>
      </c>
    </row>
    <row r="2456" spans="11:13">
      <c r="K2456" s="2" t="s">
        <v>7115</v>
      </c>
      <c r="L2456" s="2" t="s">
        <v>7116</v>
      </c>
      <c r="M2456" s="2">
        <f>IF(LEN(Tabella14[[#This Row],[OmniClass Number]])=11,1,IF(LEN(Tabella14[[#This Row],[OmniClass Number]])=14,2,IF(LEN(Tabella14[[#This Row],[OmniClass Number]])=17,3,4)))</f>
        <v>2</v>
      </c>
    </row>
    <row r="2457" spans="11:13">
      <c r="K2457" s="2" t="s">
        <v>7117</v>
      </c>
      <c r="L2457" s="2" t="s">
        <v>7118</v>
      </c>
      <c r="M2457" s="2">
        <f>IF(LEN(Tabella14[[#This Row],[OmniClass Number]])=11,1,IF(LEN(Tabella14[[#This Row],[OmniClass Number]])=14,2,IF(LEN(Tabella14[[#This Row],[OmniClass Number]])=17,3,4)))</f>
        <v>2</v>
      </c>
    </row>
    <row r="2458" spans="11:13">
      <c r="K2458" s="2" t="s">
        <v>7119</v>
      </c>
      <c r="L2458" s="2" t="s">
        <v>7120</v>
      </c>
      <c r="M2458" s="2">
        <f>IF(LEN(Tabella14[[#This Row],[OmniClass Number]])=11,1,IF(LEN(Tabella14[[#This Row],[OmniClass Number]])=14,2,IF(LEN(Tabella14[[#This Row],[OmniClass Number]])=17,3,4)))</f>
        <v>1</v>
      </c>
    </row>
    <row r="2459" spans="11:13">
      <c r="K2459" s="2" t="s">
        <v>7121</v>
      </c>
      <c r="L2459" s="2" t="s">
        <v>7122</v>
      </c>
      <c r="M2459" s="2">
        <f>IF(LEN(Tabella14[[#This Row],[OmniClass Number]])=11,1,IF(LEN(Tabella14[[#This Row],[OmniClass Number]])=14,2,IF(LEN(Tabella14[[#This Row],[OmniClass Number]])=17,3,4)))</f>
        <v>2</v>
      </c>
    </row>
    <row r="2460" spans="11:13">
      <c r="K2460" s="2" t="s">
        <v>7123</v>
      </c>
      <c r="L2460" s="2" t="s">
        <v>7124</v>
      </c>
      <c r="M2460" s="2">
        <f>IF(LEN(Tabella14[[#This Row],[OmniClass Number]])=11,1,IF(LEN(Tabella14[[#This Row],[OmniClass Number]])=14,2,IF(LEN(Tabella14[[#This Row],[OmniClass Number]])=17,3,4)))</f>
        <v>3</v>
      </c>
    </row>
    <row r="2461" spans="11:13">
      <c r="K2461" s="2" t="s">
        <v>7125</v>
      </c>
      <c r="L2461" s="2" t="s">
        <v>7126</v>
      </c>
      <c r="M2461" s="2">
        <f>IF(LEN(Tabella14[[#This Row],[OmniClass Number]])=11,1,IF(LEN(Tabella14[[#This Row],[OmniClass Number]])=14,2,IF(LEN(Tabella14[[#This Row],[OmniClass Number]])=17,3,4)))</f>
        <v>2</v>
      </c>
    </row>
    <row r="2462" spans="11:13">
      <c r="K2462" s="2" t="s">
        <v>7127</v>
      </c>
      <c r="L2462" s="2" t="s">
        <v>7128</v>
      </c>
      <c r="M2462" s="2">
        <f>IF(LEN(Tabella14[[#This Row],[OmniClass Number]])=11,1,IF(LEN(Tabella14[[#This Row],[OmniClass Number]])=14,2,IF(LEN(Tabella14[[#This Row],[OmniClass Number]])=17,3,4)))</f>
        <v>2</v>
      </c>
    </row>
    <row r="2463" spans="11:13">
      <c r="K2463" s="2" t="s">
        <v>7129</v>
      </c>
      <c r="L2463" s="2" t="s">
        <v>7130</v>
      </c>
      <c r="M2463" s="2">
        <f>IF(LEN(Tabella14[[#This Row],[OmniClass Number]])=11,1,IF(LEN(Tabella14[[#This Row],[OmniClass Number]])=14,2,IF(LEN(Tabella14[[#This Row],[OmniClass Number]])=17,3,4)))</f>
        <v>2</v>
      </c>
    </row>
    <row r="2464" spans="11:13">
      <c r="K2464" s="2" t="s">
        <v>7131</v>
      </c>
      <c r="L2464" s="2" t="s">
        <v>7132</v>
      </c>
      <c r="M2464" s="2">
        <f>IF(LEN(Tabella14[[#This Row],[OmniClass Number]])=11,1,IF(LEN(Tabella14[[#This Row],[OmniClass Number]])=14,2,IF(LEN(Tabella14[[#This Row],[OmniClass Number]])=17,3,4)))</f>
        <v>3</v>
      </c>
    </row>
    <row r="2465" spans="11:13">
      <c r="K2465" s="2" t="s">
        <v>7133</v>
      </c>
      <c r="L2465" s="2" t="s">
        <v>7134</v>
      </c>
      <c r="M2465" s="2">
        <f>IF(LEN(Tabella14[[#This Row],[OmniClass Number]])=11,1,IF(LEN(Tabella14[[#This Row],[OmniClass Number]])=14,2,IF(LEN(Tabella14[[#This Row],[OmniClass Number]])=17,3,4)))</f>
        <v>1</v>
      </c>
    </row>
    <row r="2466" spans="11:13">
      <c r="K2466" s="2" t="s">
        <v>7135</v>
      </c>
      <c r="L2466" s="2" t="s">
        <v>7136</v>
      </c>
      <c r="M2466" s="2">
        <f>IF(LEN(Tabella14[[#This Row],[OmniClass Number]])=11,1,IF(LEN(Tabella14[[#This Row],[OmniClass Number]])=14,2,IF(LEN(Tabella14[[#This Row],[OmniClass Number]])=17,3,4)))</f>
        <v>1</v>
      </c>
    </row>
    <row r="2467" spans="11:13">
      <c r="K2467" s="2" t="s">
        <v>7137</v>
      </c>
      <c r="L2467" s="2" t="s">
        <v>7138</v>
      </c>
      <c r="M2467" s="2">
        <f>IF(LEN(Tabella14[[#This Row],[OmniClass Number]])=11,1,IF(LEN(Tabella14[[#This Row],[OmniClass Number]])=14,2,IF(LEN(Tabella14[[#This Row],[OmniClass Number]])=17,3,4)))</f>
        <v>1</v>
      </c>
    </row>
    <row r="2468" spans="11:13">
      <c r="K2468" s="2" t="s">
        <v>7139</v>
      </c>
      <c r="L2468" s="2" t="s">
        <v>7140</v>
      </c>
      <c r="M2468" s="2">
        <f>IF(LEN(Tabella14[[#This Row],[OmniClass Number]])=11,1,IF(LEN(Tabella14[[#This Row],[OmniClass Number]])=14,2,IF(LEN(Tabella14[[#This Row],[OmniClass Number]])=17,3,4)))</f>
        <v>1</v>
      </c>
    </row>
    <row r="2469" spans="11:13">
      <c r="K2469" s="2" t="s">
        <v>7141</v>
      </c>
      <c r="L2469" s="2" t="s">
        <v>7142</v>
      </c>
      <c r="M2469" s="2">
        <f>IF(LEN(Tabella14[[#This Row],[OmniClass Number]])=11,1,IF(LEN(Tabella14[[#This Row],[OmniClass Number]])=14,2,IF(LEN(Tabella14[[#This Row],[OmniClass Number]])=17,3,4)))</f>
        <v>1</v>
      </c>
    </row>
    <row r="2470" spans="11:13">
      <c r="K2470" s="2" t="s">
        <v>7143</v>
      </c>
      <c r="L2470" s="2" t="s">
        <v>7144</v>
      </c>
      <c r="M2470" s="2">
        <f>IF(LEN(Tabella14[[#This Row],[OmniClass Number]])=11,1,IF(LEN(Tabella14[[#This Row],[OmniClass Number]])=14,2,IF(LEN(Tabella14[[#This Row],[OmniClass Number]])=17,3,4)))</f>
        <v>1</v>
      </c>
    </row>
    <row r="2471" spans="11:13">
      <c r="K2471" s="2" t="s">
        <v>7145</v>
      </c>
      <c r="L2471" s="2" t="s">
        <v>7146</v>
      </c>
      <c r="M2471" s="2">
        <f>IF(LEN(Tabella14[[#This Row],[OmniClass Number]])=11,1,IF(LEN(Tabella14[[#This Row],[OmniClass Number]])=14,2,IF(LEN(Tabella14[[#This Row],[OmniClass Number]])=17,3,4)))</f>
        <v>1</v>
      </c>
    </row>
    <row r="2472" spans="11:13">
      <c r="K2472" s="2" t="s">
        <v>7147</v>
      </c>
      <c r="L2472" s="2" t="s">
        <v>7148</v>
      </c>
      <c r="M2472" s="2">
        <f>IF(LEN(Tabella14[[#This Row],[OmniClass Number]])=11,1,IF(LEN(Tabella14[[#This Row],[OmniClass Number]])=14,2,IF(LEN(Tabella14[[#This Row],[OmniClass Number]])=17,3,4)))</f>
        <v>2</v>
      </c>
    </row>
    <row r="2473" spans="11:13">
      <c r="K2473" s="2" t="s">
        <v>7149</v>
      </c>
      <c r="L2473" s="2" t="s">
        <v>7150</v>
      </c>
      <c r="M2473" s="2">
        <f>IF(LEN(Tabella14[[#This Row],[OmniClass Number]])=11,1,IF(LEN(Tabella14[[#This Row],[OmniClass Number]])=14,2,IF(LEN(Tabella14[[#This Row],[OmniClass Number]])=17,3,4)))</f>
        <v>2</v>
      </c>
    </row>
    <row r="2474" spans="11:13">
      <c r="K2474" s="2" t="s">
        <v>7151</v>
      </c>
      <c r="L2474" s="2" t="s">
        <v>7152</v>
      </c>
      <c r="M2474" s="2">
        <f>IF(LEN(Tabella14[[#This Row],[OmniClass Number]])=11,1,IF(LEN(Tabella14[[#This Row],[OmniClass Number]])=14,2,IF(LEN(Tabella14[[#This Row],[OmniClass Number]])=17,3,4)))</f>
        <v>2</v>
      </c>
    </row>
    <row r="2475" spans="11:13">
      <c r="K2475" s="2" t="s">
        <v>7153</v>
      </c>
      <c r="L2475" s="2" t="s">
        <v>7154</v>
      </c>
      <c r="M2475" s="2">
        <f>IF(LEN(Tabella14[[#This Row],[OmniClass Number]])=11,1,IF(LEN(Tabella14[[#This Row],[OmniClass Number]])=14,2,IF(LEN(Tabella14[[#This Row],[OmniClass Number]])=17,3,4)))</f>
        <v>2</v>
      </c>
    </row>
    <row r="2476" spans="11:13">
      <c r="K2476" s="2" t="s">
        <v>2278</v>
      </c>
      <c r="L2476" s="2" t="s">
        <v>7155</v>
      </c>
      <c r="M2476" s="2">
        <f>IF(LEN(Tabella14[[#This Row],[OmniClass Number]])=11,1,IF(LEN(Tabella14[[#This Row],[OmniClass Number]])=14,2,IF(LEN(Tabella14[[#This Row],[OmniClass Number]])=17,3,4)))</f>
        <v>1</v>
      </c>
    </row>
    <row r="2477" spans="11:13">
      <c r="K2477" s="2" t="s">
        <v>7156</v>
      </c>
      <c r="L2477" s="2" t="s">
        <v>7157</v>
      </c>
      <c r="M2477" s="2">
        <f>IF(LEN(Tabella14[[#This Row],[OmniClass Number]])=11,1,IF(LEN(Tabella14[[#This Row],[OmniClass Number]])=14,2,IF(LEN(Tabella14[[#This Row],[OmniClass Number]])=17,3,4)))</f>
        <v>1</v>
      </c>
    </row>
    <row r="2478" spans="11:13">
      <c r="K2478" s="2" t="s">
        <v>7158</v>
      </c>
      <c r="L2478" s="2" t="s">
        <v>7159</v>
      </c>
      <c r="M2478" s="2">
        <f>IF(LEN(Tabella14[[#This Row],[OmniClass Number]])=11,1,IF(LEN(Tabella14[[#This Row],[OmniClass Number]])=14,2,IF(LEN(Tabella14[[#This Row],[OmniClass Number]])=17,3,4)))</f>
        <v>1</v>
      </c>
    </row>
    <row r="2479" spans="11:13">
      <c r="K2479" s="2" t="s">
        <v>7160</v>
      </c>
      <c r="L2479" s="2" t="s">
        <v>7161</v>
      </c>
      <c r="M2479" s="2">
        <f>IF(LEN(Tabella14[[#This Row],[OmniClass Number]])=11,1,IF(LEN(Tabella14[[#This Row],[OmniClass Number]])=14,2,IF(LEN(Tabella14[[#This Row],[OmniClass Number]])=17,3,4)))</f>
        <v>1</v>
      </c>
    </row>
    <row r="2480" spans="11:13">
      <c r="K2480" s="2" t="s">
        <v>7162</v>
      </c>
      <c r="L2480" s="2" t="s">
        <v>7163</v>
      </c>
      <c r="M2480" s="2">
        <f>IF(LEN(Tabella14[[#This Row],[OmniClass Number]])=11,1,IF(LEN(Tabella14[[#This Row],[OmniClass Number]])=14,2,IF(LEN(Tabella14[[#This Row],[OmniClass Number]])=17,3,4)))</f>
        <v>1</v>
      </c>
    </row>
    <row r="2481" spans="11:13">
      <c r="K2481" s="2" t="s">
        <v>7164</v>
      </c>
      <c r="L2481" s="2" t="s">
        <v>7165</v>
      </c>
      <c r="M2481" s="2">
        <f>IF(LEN(Tabella14[[#This Row],[OmniClass Number]])=11,1,IF(LEN(Tabella14[[#This Row],[OmniClass Number]])=14,2,IF(LEN(Tabella14[[#This Row],[OmniClass Number]])=17,3,4)))</f>
        <v>1</v>
      </c>
    </row>
    <row r="2482" spans="11:13">
      <c r="K2482" s="2" t="s">
        <v>7166</v>
      </c>
      <c r="L2482" s="2" t="s">
        <v>7167</v>
      </c>
      <c r="M2482" s="2">
        <f>IF(LEN(Tabella14[[#This Row],[OmniClass Number]])=11,1,IF(LEN(Tabella14[[#This Row],[OmniClass Number]])=14,2,IF(LEN(Tabella14[[#This Row],[OmniClass Number]])=17,3,4)))</f>
        <v>1</v>
      </c>
    </row>
    <row r="2483" spans="11:13">
      <c r="K2483" s="2" t="s">
        <v>7168</v>
      </c>
      <c r="L2483" s="2" t="s">
        <v>7169</v>
      </c>
      <c r="M2483" s="2">
        <f>IF(LEN(Tabella14[[#This Row],[OmniClass Number]])=11,1,IF(LEN(Tabella14[[#This Row],[OmniClass Number]])=14,2,IF(LEN(Tabella14[[#This Row],[OmniClass Number]])=17,3,4)))</f>
        <v>1</v>
      </c>
    </row>
    <row r="2484" spans="11:13">
      <c r="K2484" s="2" t="s">
        <v>7170</v>
      </c>
      <c r="L2484" s="2" t="s">
        <v>7171</v>
      </c>
      <c r="M2484" s="2">
        <f>IF(LEN(Tabella14[[#This Row],[OmniClass Number]])=11,1,IF(LEN(Tabella14[[#This Row],[OmniClass Number]])=14,2,IF(LEN(Tabella14[[#This Row],[OmniClass Number]])=17,3,4)))</f>
        <v>1</v>
      </c>
    </row>
    <row r="2485" spans="11:13">
      <c r="K2485" s="2" t="s">
        <v>7172</v>
      </c>
      <c r="L2485" s="2" t="s">
        <v>7173</v>
      </c>
      <c r="M2485" s="2">
        <f>IF(LEN(Tabella14[[#This Row],[OmniClass Number]])=11,1,IF(LEN(Tabella14[[#This Row],[OmniClass Number]])=14,2,IF(LEN(Tabella14[[#This Row],[OmniClass Number]])=17,3,4)))</f>
        <v>1</v>
      </c>
    </row>
    <row r="2486" spans="11:13">
      <c r="K2486" s="2" t="s">
        <v>7174</v>
      </c>
      <c r="L2486" s="2" t="s">
        <v>7175</v>
      </c>
      <c r="M2486" s="2">
        <f>IF(LEN(Tabella14[[#This Row],[OmniClass Number]])=11,1,IF(LEN(Tabella14[[#This Row],[OmniClass Number]])=14,2,IF(LEN(Tabella14[[#This Row],[OmniClass Number]])=17,3,4)))</f>
        <v>1</v>
      </c>
    </row>
    <row r="2487" spans="11:13">
      <c r="K2487" s="2" t="s">
        <v>7176</v>
      </c>
      <c r="L2487" s="2" t="s">
        <v>7177</v>
      </c>
      <c r="M2487" s="2">
        <f>IF(LEN(Tabella14[[#This Row],[OmniClass Number]])=11,1,IF(LEN(Tabella14[[#This Row],[OmniClass Number]])=14,2,IF(LEN(Tabella14[[#This Row],[OmniClass Number]])=17,3,4)))</f>
        <v>1</v>
      </c>
    </row>
    <row r="2488" spans="11:13">
      <c r="K2488" s="2" t="s">
        <v>7178</v>
      </c>
      <c r="L2488" s="2" t="s">
        <v>7179</v>
      </c>
      <c r="M2488" s="2">
        <f>IF(LEN(Tabella14[[#This Row],[OmniClass Number]])=11,1,IF(LEN(Tabella14[[#This Row],[OmniClass Number]])=14,2,IF(LEN(Tabella14[[#This Row],[OmniClass Number]])=17,3,4)))</f>
        <v>1</v>
      </c>
    </row>
    <row r="2489" spans="11:13">
      <c r="K2489" s="2" t="s">
        <v>7180</v>
      </c>
      <c r="L2489" s="2" t="s">
        <v>7181</v>
      </c>
      <c r="M2489" s="2">
        <f>IF(LEN(Tabella14[[#This Row],[OmniClass Number]])=11,1,IF(LEN(Tabella14[[#This Row],[OmniClass Number]])=14,2,IF(LEN(Tabella14[[#This Row],[OmniClass Number]])=17,3,4)))</f>
        <v>1</v>
      </c>
    </row>
    <row r="2490" spans="11:13">
      <c r="K2490" s="2" t="s">
        <v>7182</v>
      </c>
      <c r="L2490" s="2" t="s">
        <v>7183</v>
      </c>
      <c r="M2490" s="2">
        <f>IF(LEN(Tabella14[[#This Row],[OmniClass Number]])=11,1,IF(LEN(Tabella14[[#This Row],[OmniClass Number]])=14,2,IF(LEN(Tabella14[[#This Row],[OmniClass Number]])=17,3,4)))</f>
        <v>1</v>
      </c>
    </row>
    <row r="2491" spans="11:13">
      <c r="K2491" s="2" t="s">
        <v>7184</v>
      </c>
      <c r="L2491" s="2" t="s">
        <v>7185</v>
      </c>
      <c r="M2491" s="2">
        <f>IF(LEN(Tabella14[[#This Row],[OmniClass Number]])=11,1,IF(LEN(Tabella14[[#This Row],[OmniClass Number]])=14,2,IF(LEN(Tabella14[[#This Row],[OmniClass Number]])=17,3,4)))</f>
        <v>1</v>
      </c>
    </row>
    <row r="2492" spans="11:13">
      <c r="K2492" s="2" t="s">
        <v>7186</v>
      </c>
      <c r="L2492" s="2" t="s">
        <v>7187</v>
      </c>
      <c r="M2492" s="2">
        <f>IF(LEN(Tabella14[[#This Row],[OmniClass Number]])=11,1,IF(LEN(Tabella14[[#This Row],[OmniClass Number]])=14,2,IF(LEN(Tabella14[[#This Row],[OmniClass Number]])=17,3,4)))</f>
        <v>1</v>
      </c>
    </row>
    <row r="2493" spans="11:13">
      <c r="K2493" s="2" t="s">
        <v>7188</v>
      </c>
      <c r="L2493" s="2" t="s">
        <v>7189</v>
      </c>
      <c r="M2493" s="2">
        <f>IF(LEN(Tabella14[[#This Row],[OmniClass Number]])=11,1,IF(LEN(Tabella14[[#This Row],[OmniClass Number]])=14,2,IF(LEN(Tabella14[[#This Row],[OmniClass Number]])=17,3,4)))</f>
        <v>1</v>
      </c>
    </row>
    <row r="2494" spans="11:13">
      <c r="K2494" s="2" t="s">
        <v>7190</v>
      </c>
      <c r="L2494" s="2" t="s">
        <v>7191</v>
      </c>
      <c r="M2494" s="2">
        <f>IF(LEN(Tabella14[[#This Row],[OmniClass Number]])=11,1,IF(LEN(Tabella14[[#This Row],[OmniClass Number]])=14,2,IF(LEN(Tabella14[[#This Row],[OmniClass Number]])=17,3,4)))</f>
        <v>1</v>
      </c>
    </row>
    <row r="2495" spans="11:13">
      <c r="K2495" s="2" t="s">
        <v>7192</v>
      </c>
      <c r="L2495" s="2" t="s">
        <v>7193</v>
      </c>
      <c r="M2495" s="2">
        <f>IF(LEN(Tabella14[[#This Row],[OmniClass Number]])=11,1,IF(LEN(Tabella14[[#This Row],[OmniClass Number]])=14,2,IF(LEN(Tabella14[[#This Row],[OmniClass Number]])=17,3,4)))</f>
        <v>1</v>
      </c>
    </row>
    <row r="2496" spans="11:13">
      <c r="K2496" s="2" t="s">
        <v>7194</v>
      </c>
      <c r="L2496" s="2" t="s">
        <v>7195</v>
      </c>
      <c r="M2496" s="2">
        <f>IF(LEN(Tabella14[[#This Row],[OmniClass Number]])=11,1,IF(LEN(Tabella14[[#This Row],[OmniClass Number]])=14,2,IF(LEN(Tabella14[[#This Row],[OmniClass Number]])=17,3,4)))</f>
        <v>1</v>
      </c>
    </row>
    <row r="2497" spans="11:13">
      <c r="K2497" s="2" t="s">
        <v>7196</v>
      </c>
      <c r="L2497" s="2" t="s">
        <v>7197</v>
      </c>
      <c r="M2497" s="2">
        <f>IF(LEN(Tabella14[[#This Row],[OmniClass Number]])=11,1,IF(LEN(Tabella14[[#This Row],[OmniClass Number]])=14,2,IF(LEN(Tabella14[[#This Row],[OmniClass Number]])=17,3,4)))</f>
        <v>1</v>
      </c>
    </row>
    <row r="2498" spans="11:13">
      <c r="K2498" s="2" t="s">
        <v>7198</v>
      </c>
      <c r="L2498" s="2" t="s">
        <v>7199</v>
      </c>
      <c r="M2498" s="2">
        <f>IF(LEN(Tabella14[[#This Row],[OmniClass Number]])=11,1,IF(LEN(Tabella14[[#This Row],[OmniClass Number]])=14,2,IF(LEN(Tabella14[[#This Row],[OmniClass Number]])=17,3,4)))</f>
        <v>1</v>
      </c>
    </row>
    <row r="2499" spans="11:13">
      <c r="K2499" s="2" t="s">
        <v>7200</v>
      </c>
      <c r="L2499" s="2" t="s">
        <v>7201</v>
      </c>
      <c r="M2499" s="2">
        <f>IF(LEN(Tabella14[[#This Row],[OmniClass Number]])=11,1,IF(LEN(Tabella14[[#This Row],[OmniClass Number]])=14,2,IF(LEN(Tabella14[[#This Row],[OmniClass Number]])=17,3,4)))</f>
        <v>1</v>
      </c>
    </row>
    <row r="2500" spans="11:13">
      <c r="K2500" s="2" t="s">
        <v>7202</v>
      </c>
      <c r="L2500" s="2" t="s">
        <v>7203</v>
      </c>
      <c r="M2500" s="2">
        <f>IF(LEN(Tabella14[[#This Row],[OmniClass Number]])=11,1,IF(LEN(Tabella14[[#This Row],[OmniClass Number]])=14,2,IF(LEN(Tabella14[[#This Row],[OmniClass Number]])=17,3,4)))</f>
        <v>1</v>
      </c>
    </row>
    <row r="2501" spans="11:13">
      <c r="K2501" s="2" t="s">
        <v>7204</v>
      </c>
      <c r="L2501" s="2" t="s">
        <v>7205</v>
      </c>
      <c r="M2501" s="2">
        <f>IF(LEN(Tabella14[[#This Row],[OmniClass Number]])=11,1,IF(LEN(Tabella14[[#This Row],[OmniClass Number]])=14,2,IF(LEN(Tabella14[[#This Row],[OmniClass Number]])=17,3,4)))</f>
        <v>1</v>
      </c>
    </row>
    <row r="2502" spans="11:13">
      <c r="K2502" s="2" t="s">
        <v>7206</v>
      </c>
      <c r="L2502" s="2" t="s">
        <v>7207</v>
      </c>
      <c r="M2502" s="2">
        <f>IF(LEN(Tabella14[[#This Row],[OmniClass Number]])=11,1,IF(LEN(Tabella14[[#This Row],[OmniClass Number]])=14,2,IF(LEN(Tabella14[[#This Row],[OmniClass Number]])=17,3,4)))</f>
        <v>1</v>
      </c>
    </row>
    <row r="2503" spans="11:13">
      <c r="K2503" s="2" t="s">
        <v>7208</v>
      </c>
      <c r="L2503" s="2" t="s">
        <v>7209</v>
      </c>
      <c r="M2503" s="2">
        <f>IF(LEN(Tabella14[[#This Row],[OmniClass Number]])=11,1,IF(LEN(Tabella14[[#This Row],[OmniClass Number]])=14,2,IF(LEN(Tabella14[[#This Row],[OmniClass Number]])=17,3,4)))</f>
        <v>2</v>
      </c>
    </row>
    <row r="2504" spans="11:13">
      <c r="K2504" s="2" t="s">
        <v>7210</v>
      </c>
      <c r="L2504" s="2" t="s">
        <v>7211</v>
      </c>
      <c r="M2504" s="2">
        <f>IF(LEN(Tabella14[[#This Row],[OmniClass Number]])=11,1,IF(LEN(Tabella14[[#This Row],[OmniClass Number]])=14,2,IF(LEN(Tabella14[[#This Row],[OmniClass Number]])=17,3,4)))</f>
        <v>2</v>
      </c>
    </row>
    <row r="2505" spans="11:13">
      <c r="K2505" s="2" t="s">
        <v>7212</v>
      </c>
      <c r="L2505" s="2" t="s">
        <v>7213</v>
      </c>
      <c r="M2505" s="2">
        <f>IF(LEN(Tabella14[[#This Row],[OmniClass Number]])=11,1,IF(LEN(Tabella14[[#This Row],[OmniClass Number]])=14,2,IF(LEN(Tabella14[[#This Row],[OmniClass Number]])=17,3,4)))</f>
        <v>2</v>
      </c>
    </row>
    <row r="2506" spans="11:13">
      <c r="K2506" s="2" t="s">
        <v>7214</v>
      </c>
      <c r="L2506" s="2" t="s">
        <v>7215</v>
      </c>
      <c r="M2506" s="2">
        <f>IF(LEN(Tabella14[[#This Row],[OmniClass Number]])=11,1,IF(LEN(Tabella14[[#This Row],[OmniClass Number]])=14,2,IF(LEN(Tabella14[[#This Row],[OmniClass Number]])=17,3,4)))</f>
        <v>2</v>
      </c>
    </row>
    <row r="2507" spans="11:13">
      <c r="K2507" s="2" t="s">
        <v>7216</v>
      </c>
      <c r="L2507" s="2" t="s">
        <v>7217</v>
      </c>
      <c r="M2507" s="2">
        <f>IF(LEN(Tabella14[[#This Row],[OmniClass Number]])=11,1,IF(LEN(Tabella14[[#This Row],[OmniClass Number]])=14,2,IF(LEN(Tabella14[[#This Row],[OmniClass Number]])=17,3,4)))</f>
        <v>1</v>
      </c>
    </row>
    <row r="2508" spans="11:13">
      <c r="K2508" s="2" t="s">
        <v>7218</v>
      </c>
      <c r="L2508" s="2" t="s">
        <v>7219</v>
      </c>
      <c r="M2508" s="2">
        <f>IF(LEN(Tabella14[[#This Row],[OmniClass Number]])=11,1,IF(LEN(Tabella14[[#This Row],[OmniClass Number]])=14,2,IF(LEN(Tabella14[[#This Row],[OmniClass Number]])=17,3,4)))</f>
        <v>2</v>
      </c>
    </row>
    <row r="2509" spans="11:13">
      <c r="K2509" s="2" t="s">
        <v>7220</v>
      </c>
      <c r="L2509" s="2" t="s">
        <v>7221</v>
      </c>
      <c r="M2509" s="2">
        <f>IF(LEN(Tabella14[[#This Row],[OmniClass Number]])=11,1,IF(LEN(Tabella14[[#This Row],[OmniClass Number]])=14,2,IF(LEN(Tabella14[[#This Row],[OmniClass Number]])=17,3,4)))</f>
        <v>2</v>
      </c>
    </row>
    <row r="2510" spans="11:13">
      <c r="K2510" s="2" t="s">
        <v>7222</v>
      </c>
      <c r="L2510" s="2" t="s">
        <v>7223</v>
      </c>
      <c r="M2510" s="2">
        <f>IF(LEN(Tabella14[[#This Row],[OmniClass Number]])=11,1,IF(LEN(Tabella14[[#This Row],[OmniClass Number]])=14,2,IF(LEN(Tabella14[[#This Row],[OmniClass Number]])=17,3,4)))</f>
        <v>2</v>
      </c>
    </row>
    <row r="2511" spans="11:13">
      <c r="K2511" s="2" t="s">
        <v>7224</v>
      </c>
      <c r="L2511" s="2" t="s">
        <v>7225</v>
      </c>
      <c r="M2511" s="2">
        <f>IF(LEN(Tabella14[[#This Row],[OmniClass Number]])=11,1,IF(LEN(Tabella14[[#This Row],[OmniClass Number]])=14,2,IF(LEN(Tabella14[[#This Row],[OmniClass Number]])=17,3,4)))</f>
        <v>2</v>
      </c>
    </row>
    <row r="2512" spans="11:13">
      <c r="K2512" s="2" t="s">
        <v>7226</v>
      </c>
      <c r="L2512" s="2" t="s">
        <v>7227</v>
      </c>
      <c r="M2512" s="2">
        <f>IF(LEN(Tabella14[[#This Row],[OmniClass Number]])=11,1,IF(LEN(Tabella14[[#This Row],[OmniClass Number]])=14,2,IF(LEN(Tabella14[[#This Row],[OmniClass Number]])=17,3,4)))</f>
        <v>2</v>
      </c>
    </row>
    <row r="2513" spans="11:13">
      <c r="K2513" s="2" t="s">
        <v>7228</v>
      </c>
      <c r="L2513" s="2" t="s">
        <v>7229</v>
      </c>
      <c r="M2513" s="2">
        <f>IF(LEN(Tabella14[[#This Row],[OmniClass Number]])=11,1,IF(LEN(Tabella14[[#This Row],[OmniClass Number]])=14,2,IF(LEN(Tabella14[[#This Row],[OmniClass Number]])=17,3,4)))</f>
        <v>1</v>
      </c>
    </row>
    <row r="2514" spans="11:13">
      <c r="K2514" s="2" t="s">
        <v>7230</v>
      </c>
      <c r="L2514" s="2" t="s">
        <v>7231</v>
      </c>
      <c r="M2514" s="2">
        <f>IF(LEN(Tabella14[[#This Row],[OmniClass Number]])=11,1,IF(LEN(Tabella14[[#This Row],[OmniClass Number]])=14,2,IF(LEN(Tabella14[[#This Row],[OmniClass Number]])=17,3,4)))</f>
        <v>2</v>
      </c>
    </row>
    <row r="2515" spans="11:13">
      <c r="K2515" s="2" t="s">
        <v>7232</v>
      </c>
      <c r="L2515" s="2" t="s">
        <v>7233</v>
      </c>
      <c r="M2515" s="2">
        <f>IF(LEN(Tabella14[[#This Row],[OmniClass Number]])=11,1,IF(LEN(Tabella14[[#This Row],[OmniClass Number]])=14,2,IF(LEN(Tabella14[[#This Row],[OmniClass Number]])=17,3,4)))</f>
        <v>2</v>
      </c>
    </row>
    <row r="2516" spans="11:13">
      <c r="K2516" s="2" t="s">
        <v>7234</v>
      </c>
      <c r="L2516" s="2" t="s">
        <v>7235</v>
      </c>
      <c r="M2516" s="2">
        <f>IF(LEN(Tabella14[[#This Row],[OmniClass Number]])=11,1,IF(LEN(Tabella14[[#This Row],[OmniClass Number]])=14,2,IF(LEN(Tabella14[[#This Row],[OmniClass Number]])=17,3,4)))</f>
        <v>2</v>
      </c>
    </row>
    <row r="2517" spans="11:13">
      <c r="K2517" s="2" t="s">
        <v>7236</v>
      </c>
      <c r="L2517" s="2" t="s">
        <v>7237</v>
      </c>
      <c r="M2517" s="2">
        <f>IF(LEN(Tabella14[[#This Row],[OmniClass Number]])=11,1,IF(LEN(Tabella14[[#This Row],[OmniClass Number]])=14,2,IF(LEN(Tabella14[[#This Row],[OmniClass Number]])=17,3,4)))</f>
        <v>2</v>
      </c>
    </row>
    <row r="2518" spans="11:13">
      <c r="K2518" s="2" t="s">
        <v>7238</v>
      </c>
      <c r="L2518" s="2" t="s">
        <v>7239</v>
      </c>
      <c r="M2518" s="2">
        <f>IF(LEN(Tabella14[[#This Row],[OmniClass Number]])=11,1,IF(LEN(Tabella14[[#This Row],[OmniClass Number]])=14,2,IF(LEN(Tabella14[[#This Row],[OmniClass Number]])=17,3,4)))</f>
        <v>2</v>
      </c>
    </row>
    <row r="2519" spans="11:13">
      <c r="K2519" s="2" t="s">
        <v>7240</v>
      </c>
      <c r="L2519" s="2" t="s">
        <v>7241</v>
      </c>
      <c r="M2519" s="2">
        <f>IF(LEN(Tabella14[[#This Row],[OmniClass Number]])=11,1,IF(LEN(Tabella14[[#This Row],[OmniClass Number]])=14,2,IF(LEN(Tabella14[[#This Row],[OmniClass Number]])=17,3,4)))</f>
        <v>2</v>
      </c>
    </row>
    <row r="2520" spans="11:13">
      <c r="K2520" s="2" t="s">
        <v>7242</v>
      </c>
      <c r="L2520" s="2" t="s">
        <v>7243</v>
      </c>
      <c r="M2520" s="2">
        <f>IF(LEN(Tabella14[[#This Row],[OmniClass Number]])=11,1,IF(LEN(Tabella14[[#This Row],[OmniClass Number]])=14,2,IF(LEN(Tabella14[[#This Row],[OmniClass Number]])=17,3,4)))</f>
        <v>2</v>
      </c>
    </row>
    <row r="2521" spans="11:13">
      <c r="K2521" s="2" t="s">
        <v>7244</v>
      </c>
      <c r="L2521" s="2" t="s">
        <v>7245</v>
      </c>
      <c r="M2521" s="2">
        <f>IF(LEN(Tabella14[[#This Row],[OmniClass Number]])=11,1,IF(LEN(Tabella14[[#This Row],[OmniClass Number]])=14,2,IF(LEN(Tabella14[[#This Row],[OmniClass Number]])=17,3,4)))</f>
        <v>2</v>
      </c>
    </row>
    <row r="2522" spans="11:13">
      <c r="K2522" s="2" t="s">
        <v>7246</v>
      </c>
      <c r="L2522" s="2" t="s">
        <v>7247</v>
      </c>
      <c r="M2522" s="2">
        <f>IF(LEN(Tabella14[[#This Row],[OmniClass Number]])=11,1,IF(LEN(Tabella14[[#This Row],[OmniClass Number]])=14,2,IF(LEN(Tabella14[[#This Row],[OmniClass Number]])=17,3,4)))</f>
        <v>1</v>
      </c>
    </row>
    <row r="2523" spans="11:13">
      <c r="K2523" s="2" t="s">
        <v>7248</v>
      </c>
      <c r="L2523" s="2" t="s">
        <v>7249</v>
      </c>
      <c r="M2523" s="2">
        <f>IF(LEN(Tabella14[[#This Row],[OmniClass Number]])=11,1,IF(LEN(Tabella14[[#This Row],[OmniClass Number]])=14,2,IF(LEN(Tabella14[[#This Row],[OmniClass Number]])=17,3,4)))</f>
        <v>1</v>
      </c>
    </row>
    <row r="2524" spans="11:13">
      <c r="K2524" s="2" t="s">
        <v>7250</v>
      </c>
      <c r="L2524" s="2" t="s">
        <v>7251</v>
      </c>
      <c r="M2524" s="2">
        <f>IF(LEN(Tabella14[[#This Row],[OmniClass Number]])=11,1,IF(LEN(Tabella14[[#This Row],[OmniClass Number]])=14,2,IF(LEN(Tabella14[[#This Row],[OmniClass Number]])=17,3,4)))</f>
        <v>1</v>
      </c>
    </row>
    <row r="2525" spans="11:13">
      <c r="K2525" s="2" t="s">
        <v>7252</v>
      </c>
      <c r="L2525" s="2" t="s">
        <v>7253</v>
      </c>
      <c r="M2525" s="2">
        <f>IF(LEN(Tabella14[[#This Row],[OmniClass Number]])=11,1,IF(LEN(Tabella14[[#This Row],[OmniClass Number]])=14,2,IF(LEN(Tabella14[[#This Row],[OmniClass Number]])=17,3,4)))</f>
        <v>1</v>
      </c>
    </row>
    <row r="2526" spans="11:13">
      <c r="K2526" s="2" t="s">
        <v>7254</v>
      </c>
      <c r="L2526" s="2" t="s">
        <v>7255</v>
      </c>
      <c r="M2526" s="2">
        <f>IF(LEN(Tabella14[[#This Row],[OmniClass Number]])=11,1,IF(LEN(Tabella14[[#This Row],[OmniClass Number]])=14,2,IF(LEN(Tabella14[[#This Row],[OmniClass Number]])=17,3,4)))</f>
        <v>2</v>
      </c>
    </row>
    <row r="2527" spans="11:13">
      <c r="K2527" s="2" t="s">
        <v>7256</v>
      </c>
      <c r="L2527" s="2" t="s">
        <v>7257</v>
      </c>
      <c r="M2527" s="2">
        <f>IF(LEN(Tabella14[[#This Row],[OmniClass Number]])=11,1,IF(LEN(Tabella14[[#This Row],[OmniClass Number]])=14,2,IF(LEN(Tabella14[[#This Row],[OmniClass Number]])=17,3,4)))</f>
        <v>3</v>
      </c>
    </row>
    <row r="2528" spans="11:13">
      <c r="K2528" s="2" t="s">
        <v>7258</v>
      </c>
      <c r="L2528" s="2" t="s">
        <v>7259</v>
      </c>
      <c r="M2528" s="2">
        <f>IF(LEN(Tabella14[[#This Row],[OmniClass Number]])=11,1,IF(LEN(Tabella14[[#This Row],[OmniClass Number]])=14,2,IF(LEN(Tabella14[[#This Row],[OmniClass Number]])=17,3,4)))</f>
        <v>3</v>
      </c>
    </row>
    <row r="2529" spans="11:13">
      <c r="K2529" s="2" t="s">
        <v>7260</v>
      </c>
      <c r="L2529" s="2" t="s">
        <v>7261</v>
      </c>
      <c r="M2529" s="2">
        <f>IF(LEN(Tabella14[[#This Row],[OmniClass Number]])=11,1,IF(LEN(Tabella14[[#This Row],[OmniClass Number]])=14,2,IF(LEN(Tabella14[[#This Row],[OmniClass Number]])=17,3,4)))</f>
        <v>3</v>
      </c>
    </row>
    <row r="2530" spans="11:13">
      <c r="K2530" s="2" t="s">
        <v>7262</v>
      </c>
      <c r="L2530" s="2" t="s">
        <v>7263</v>
      </c>
      <c r="M2530" s="2">
        <f>IF(LEN(Tabella14[[#This Row],[OmniClass Number]])=11,1,IF(LEN(Tabella14[[#This Row],[OmniClass Number]])=14,2,IF(LEN(Tabella14[[#This Row],[OmniClass Number]])=17,3,4)))</f>
        <v>2</v>
      </c>
    </row>
    <row r="2531" spans="11:13">
      <c r="K2531" s="2" t="s">
        <v>7264</v>
      </c>
      <c r="L2531" s="2" t="s">
        <v>7265</v>
      </c>
      <c r="M2531" s="2">
        <f>IF(LEN(Tabella14[[#This Row],[OmniClass Number]])=11,1,IF(LEN(Tabella14[[#This Row],[OmniClass Number]])=14,2,IF(LEN(Tabella14[[#This Row],[OmniClass Number]])=17,3,4)))</f>
        <v>2</v>
      </c>
    </row>
    <row r="2532" spans="11:13">
      <c r="K2532" s="2" t="s">
        <v>7266</v>
      </c>
      <c r="L2532" s="2" t="s">
        <v>7267</v>
      </c>
      <c r="M2532" s="2">
        <f>IF(LEN(Tabella14[[#This Row],[OmniClass Number]])=11,1,IF(LEN(Tabella14[[#This Row],[OmniClass Number]])=14,2,IF(LEN(Tabella14[[#This Row],[OmniClass Number]])=17,3,4)))</f>
        <v>3</v>
      </c>
    </row>
    <row r="2533" spans="11:13">
      <c r="K2533" s="2" t="s">
        <v>7268</v>
      </c>
      <c r="L2533" s="2" t="s">
        <v>7269</v>
      </c>
      <c r="M2533" s="2">
        <f>IF(LEN(Tabella14[[#This Row],[OmniClass Number]])=11,1,IF(LEN(Tabella14[[#This Row],[OmniClass Number]])=14,2,IF(LEN(Tabella14[[#This Row],[OmniClass Number]])=17,3,4)))</f>
        <v>3</v>
      </c>
    </row>
    <row r="2534" spans="11:13">
      <c r="K2534" s="2" t="s">
        <v>7270</v>
      </c>
      <c r="L2534" s="2" t="s">
        <v>7271</v>
      </c>
      <c r="M2534" s="2">
        <f>IF(LEN(Tabella14[[#This Row],[OmniClass Number]])=11,1,IF(LEN(Tabella14[[#This Row],[OmniClass Number]])=14,2,IF(LEN(Tabella14[[#This Row],[OmniClass Number]])=17,3,4)))</f>
        <v>3</v>
      </c>
    </row>
    <row r="2535" spans="11:13">
      <c r="K2535" s="2" t="s">
        <v>7272</v>
      </c>
      <c r="L2535" s="2" t="s">
        <v>7273</v>
      </c>
      <c r="M2535" s="2">
        <f>IF(LEN(Tabella14[[#This Row],[OmniClass Number]])=11,1,IF(LEN(Tabella14[[#This Row],[OmniClass Number]])=14,2,IF(LEN(Tabella14[[#This Row],[OmniClass Number]])=17,3,4)))</f>
        <v>2</v>
      </c>
    </row>
    <row r="2536" spans="11:13">
      <c r="K2536" s="2" t="s">
        <v>7274</v>
      </c>
      <c r="L2536" s="2" t="s">
        <v>7275</v>
      </c>
      <c r="M2536" s="2">
        <f>IF(LEN(Tabella14[[#This Row],[OmniClass Number]])=11,1,IF(LEN(Tabella14[[#This Row],[OmniClass Number]])=14,2,IF(LEN(Tabella14[[#This Row],[OmniClass Number]])=17,3,4)))</f>
        <v>2</v>
      </c>
    </row>
    <row r="2537" spans="11:13">
      <c r="K2537" s="2" t="s">
        <v>7276</v>
      </c>
      <c r="L2537" s="2" t="s">
        <v>7277</v>
      </c>
      <c r="M2537" s="2">
        <f>IF(LEN(Tabella14[[#This Row],[OmniClass Number]])=11,1,IF(LEN(Tabella14[[#This Row],[OmniClass Number]])=14,2,IF(LEN(Tabella14[[#This Row],[OmniClass Number]])=17,3,4)))</f>
        <v>3</v>
      </c>
    </row>
    <row r="2538" spans="11:13">
      <c r="K2538" s="2" t="s">
        <v>7278</v>
      </c>
      <c r="L2538" s="2" t="s">
        <v>7279</v>
      </c>
      <c r="M2538" s="2">
        <f>IF(LEN(Tabella14[[#This Row],[OmniClass Number]])=11,1,IF(LEN(Tabella14[[#This Row],[OmniClass Number]])=14,2,IF(LEN(Tabella14[[#This Row],[OmniClass Number]])=17,3,4)))</f>
        <v>3</v>
      </c>
    </row>
    <row r="2539" spans="11:13">
      <c r="K2539" s="2" t="s">
        <v>7280</v>
      </c>
      <c r="L2539" s="2" t="s">
        <v>7281</v>
      </c>
      <c r="M2539" s="2">
        <f>IF(LEN(Tabella14[[#This Row],[OmniClass Number]])=11,1,IF(LEN(Tabella14[[#This Row],[OmniClass Number]])=14,2,IF(LEN(Tabella14[[#This Row],[OmniClass Number]])=17,3,4)))</f>
        <v>3</v>
      </c>
    </row>
    <row r="2540" spans="11:13">
      <c r="K2540" s="2" t="s">
        <v>7282</v>
      </c>
      <c r="L2540" s="2" t="s">
        <v>7283</v>
      </c>
      <c r="M2540" s="2">
        <f>IF(LEN(Tabella14[[#This Row],[OmniClass Number]])=11,1,IF(LEN(Tabella14[[#This Row],[OmniClass Number]])=14,2,IF(LEN(Tabella14[[#This Row],[OmniClass Number]])=17,3,4)))</f>
        <v>3</v>
      </c>
    </row>
    <row r="2541" spans="11:13">
      <c r="K2541" s="2" t="s">
        <v>7284</v>
      </c>
      <c r="L2541" s="2" t="s">
        <v>7285</v>
      </c>
      <c r="M2541" s="2">
        <f>IF(LEN(Tabella14[[#This Row],[OmniClass Number]])=11,1,IF(LEN(Tabella14[[#This Row],[OmniClass Number]])=14,2,IF(LEN(Tabella14[[#This Row],[OmniClass Number]])=17,3,4)))</f>
        <v>3</v>
      </c>
    </row>
    <row r="2542" spans="11:13">
      <c r="K2542" s="2" t="s">
        <v>7286</v>
      </c>
      <c r="L2542" s="2" t="s">
        <v>7287</v>
      </c>
      <c r="M2542" s="2">
        <f>IF(LEN(Tabella14[[#This Row],[OmniClass Number]])=11,1,IF(LEN(Tabella14[[#This Row],[OmniClass Number]])=14,2,IF(LEN(Tabella14[[#This Row],[OmniClass Number]])=17,3,4)))</f>
        <v>3</v>
      </c>
    </row>
    <row r="2543" spans="11:13">
      <c r="K2543" s="2" t="s">
        <v>7288</v>
      </c>
      <c r="L2543" s="2" t="s">
        <v>7289</v>
      </c>
      <c r="M2543" s="2">
        <f>IF(LEN(Tabella14[[#This Row],[OmniClass Number]])=11,1,IF(LEN(Tabella14[[#This Row],[OmniClass Number]])=14,2,IF(LEN(Tabella14[[#This Row],[OmniClass Number]])=17,3,4)))</f>
        <v>1</v>
      </c>
    </row>
    <row r="2544" spans="11:13">
      <c r="K2544" s="2" t="s">
        <v>7290</v>
      </c>
      <c r="L2544" s="2" t="s">
        <v>7291</v>
      </c>
      <c r="M2544" s="2">
        <f>IF(LEN(Tabella14[[#This Row],[OmniClass Number]])=11,1,IF(LEN(Tabella14[[#This Row],[OmniClass Number]])=14,2,IF(LEN(Tabella14[[#This Row],[OmniClass Number]])=17,3,4)))</f>
        <v>2</v>
      </c>
    </row>
    <row r="2545" spans="11:13">
      <c r="K2545" s="2" t="s">
        <v>7292</v>
      </c>
      <c r="L2545" s="2" t="s">
        <v>7293</v>
      </c>
      <c r="M2545" s="2">
        <f>IF(LEN(Tabella14[[#This Row],[OmniClass Number]])=11,1,IF(LEN(Tabella14[[#This Row],[OmniClass Number]])=14,2,IF(LEN(Tabella14[[#This Row],[OmniClass Number]])=17,3,4)))</f>
        <v>3</v>
      </c>
    </row>
    <row r="2546" spans="11:13">
      <c r="K2546" s="2" t="s">
        <v>7294</v>
      </c>
      <c r="L2546" s="2" t="s">
        <v>7295</v>
      </c>
      <c r="M2546" s="2">
        <f>IF(LEN(Tabella14[[#This Row],[OmniClass Number]])=11,1,IF(LEN(Tabella14[[#This Row],[OmniClass Number]])=14,2,IF(LEN(Tabella14[[#This Row],[OmniClass Number]])=17,3,4)))</f>
        <v>3</v>
      </c>
    </row>
    <row r="2547" spans="11:13">
      <c r="K2547" s="2" t="s">
        <v>7296</v>
      </c>
      <c r="L2547" s="2" t="s">
        <v>7297</v>
      </c>
      <c r="M2547" s="2">
        <f>IF(LEN(Tabella14[[#This Row],[OmniClass Number]])=11,1,IF(LEN(Tabella14[[#This Row],[OmniClass Number]])=14,2,IF(LEN(Tabella14[[#This Row],[OmniClass Number]])=17,3,4)))</f>
        <v>3</v>
      </c>
    </row>
    <row r="2548" spans="11:13">
      <c r="K2548" s="2" t="s">
        <v>7298</v>
      </c>
      <c r="L2548" s="2" t="s">
        <v>7299</v>
      </c>
      <c r="M2548" s="2">
        <f>IF(LEN(Tabella14[[#This Row],[OmniClass Number]])=11,1,IF(LEN(Tabella14[[#This Row],[OmniClass Number]])=14,2,IF(LEN(Tabella14[[#This Row],[OmniClass Number]])=17,3,4)))</f>
        <v>3</v>
      </c>
    </row>
    <row r="2549" spans="11:13">
      <c r="K2549" s="2" t="s">
        <v>7300</v>
      </c>
      <c r="L2549" s="2" t="s">
        <v>7301</v>
      </c>
      <c r="M2549" s="2">
        <f>IF(LEN(Tabella14[[#This Row],[OmniClass Number]])=11,1,IF(LEN(Tabella14[[#This Row],[OmniClass Number]])=14,2,IF(LEN(Tabella14[[#This Row],[OmniClass Number]])=17,3,4)))</f>
        <v>3</v>
      </c>
    </row>
    <row r="2550" spans="11:13">
      <c r="K2550" s="2" t="s">
        <v>7302</v>
      </c>
      <c r="L2550" s="2" t="s">
        <v>7303</v>
      </c>
      <c r="M2550" s="2">
        <f>IF(LEN(Tabella14[[#This Row],[OmniClass Number]])=11,1,IF(LEN(Tabella14[[#This Row],[OmniClass Number]])=14,2,IF(LEN(Tabella14[[#This Row],[OmniClass Number]])=17,3,4)))</f>
        <v>2</v>
      </c>
    </row>
    <row r="2551" spans="11:13">
      <c r="K2551" s="2" t="s">
        <v>7304</v>
      </c>
      <c r="L2551" s="2" t="s">
        <v>7305</v>
      </c>
      <c r="M2551" s="2">
        <f>IF(LEN(Tabella14[[#This Row],[OmniClass Number]])=11,1,IF(LEN(Tabella14[[#This Row],[OmniClass Number]])=14,2,IF(LEN(Tabella14[[#This Row],[OmniClass Number]])=17,3,4)))</f>
        <v>2</v>
      </c>
    </row>
    <row r="2552" spans="11:13">
      <c r="K2552" s="2" t="s">
        <v>7306</v>
      </c>
      <c r="L2552" s="2" t="s">
        <v>7307</v>
      </c>
      <c r="M2552" s="2">
        <f>IF(LEN(Tabella14[[#This Row],[OmniClass Number]])=11,1,IF(LEN(Tabella14[[#This Row],[OmniClass Number]])=14,2,IF(LEN(Tabella14[[#This Row],[OmniClass Number]])=17,3,4)))</f>
        <v>2</v>
      </c>
    </row>
    <row r="2553" spans="11:13">
      <c r="K2553" s="2" t="s">
        <v>7308</v>
      </c>
      <c r="L2553" s="2" t="s">
        <v>7309</v>
      </c>
      <c r="M2553" s="2">
        <f>IF(LEN(Tabella14[[#This Row],[OmniClass Number]])=11,1,IF(LEN(Tabella14[[#This Row],[OmniClass Number]])=14,2,IF(LEN(Tabella14[[#This Row],[OmniClass Number]])=17,3,4)))</f>
        <v>2</v>
      </c>
    </row>
    <row r="2554" spans="11:13">
      <c r="K2554" s="2" t="s">
        <v>7310</v>
      </c>
      <c r="L2554" s="2" t="s">
        <v>7311</v>
      </c>
      <c r="M2554" s="2">
        <f>IF(LEN(Tabella14[[#This Row],[OmniClass Number]])=11,1,IF(LEN(Tabella14[[#This Row],[OmniClass Number]])=14,2,IF(LEN(Tabella14[[#This Row],[OmniClass Number]])=17,3,4)))</f>
        <v>2</v>
      </c>
    </row>
    <row r="2555" spans="11:13">
      <c r="K2555" s="2" t="s">
        <v>7312</v>
      </c>
      <c r="L2555" s="2" t="s">
        <v>7313</v>
      </c>
      <c r="M2555" s="2">
        <f>IF(LEN(Tabella14[[#This Row],[OmniClass Number]])=11,1,IF(LEN(Tabella14[[#This Row],[OmniClass Number]])=14,2,IF(LEN(Tabella14[[#This Row],[OmniClass Number]])=17,3,4)))</f>
        <v>3</v>
      </c>
    </row>
    <row r="2556" spans="11:13">
      <c r="K2556" s="2" t="s">
        <v>7314</v>
      </c>
      <c r="L2556" s="2" t="s">
        <v>7315</v>
      </c>
      <c r="M2556" s="2">
        <f>IF(LEN(Tabella14[[#This Row],[OmniClass Number]])=11,1,IF(LEN(Tabella14[[#This Row],[OmniClass Number]])=14,2,IF(LEN(Tabella14[[#This Row],[OmniClass Number]])=17,3,4)))</f>
        <v>3</v>
      </c>
    </row>
    <row r="2557" spans="11:13">
      <c r="K2557" s="2" t="s">
        <v>7316</v>
      </c>
      <c r="L2557" s="2" t="s">
        <v>7317</v>
      </c>
      <c r="M2557" s="2">
        <f>IF(LEN(Tabella14[[#This Row],[OmniClass Number]])=11,1,IF(LEN(Tabella14[[#This Row],[OmniClass Number]])=14,2,IF(LEN(Tabella14[[#This Row],[OmniClass Number]])=17,3,4)))</f>
        <v>3</v>
      </c>
    </row>
    <row r="2558" spans="11:13">
      <c r="K2558" s="2" t="s">
        <v>7318</v>
      </c>
      <c r="L2558" s="2" t="s">
        <v>7319</v>
      </c>
      <c r="M2558" s="2">
        <f>IF(LEN(Tabella14[[#This Row],[OmniClass Number]])=11,1,IF(LEN(Tabella14[[#This Row],[OmniClass Number]])=14,2,IF(LEN(Tabella14[[#This Row],[OmniClass Number]])=17,3,4)))</f>
        <v>3</v>
      </c>
    </row>
    <row r="2559" spans="11:13">
      <c r="K2559" s="2" t="s">
        <v>7320</v>
      </c>
      <c r="L2559" s="2" t="s">
        <v>7321</v>
      </c>
      <c r="M2559" s="2">
        <f>IF(LEN(Tabella14[[#This Row],[OmniClass Number]])=11,1,IF(LEN(Tabella14[[#This Row],[OmniClass Number]])=14,2,IF(LEN(Tabella14[[#This Row],[OmniClass Number]])=17,3,4)))</f>
        <v>3</v>
      </c>
    </row>
    <row r="2560" spans="11:13">
      <c r="K2560" s="2" t="s">
        <v>7322</v>
      </c>
      <c r="L2560" s="2" t="s">
        <v>7323</v>
      </c>
      <c r="M2560" s="2">
        <f>IF(LEN(Tabella14[[#This Row],[OmniClass Number]])=11,1,IF(LEN(Tabella14[[#This Row],[OmniClass Number]])=14,2,IF(LEN(Tabella14[[#This Row],[OmniClass Number]])=17,3,4)))</f>
        <v>1</v>
      </c>
    </row>
    <row r="2561" spans="11:13">
      <c r="K2561" s="2" t="s">
        <v>7324</v>
      </c>
      <c r="L2561" s="2" t="s">
        <v>7325</v>
      </c>
      <c r="M2561" s="2">
        <f>IF(LEN(Tabella14[[#This Row],[OmniClass Number]])=11,1,IF(LEN(Tabella14[[#This Row],[OmniClass Number]])=14,2,IF(LEN(Tabella14[[#This Row],[OmniClass Number]])=17,3,4)))</f>
        <v>2</v>
      </c>
    </row>
    <row r="2562" spans="11:13">
      <c r="K2562" s="2" t="s">
        <v>7326</v>
      </c>
      <c r="L2562" s="2" t="s">
        <v>7327</v>
      </c>
      <c r="M2562" s="2">
        <f>IF(LEN(Tabella14[[#This Row],[OmniClass Number]])=11,1,IF(LEN(Tabella14[[#This Row],[OmniClass Number]])=14,2,IF(LEN(Tabella14[[#This Row],[OmniClass Number]])=17,3,4)))</f>
        <v>3</v>
      </c>
    </row>
    <row r="2563" spans="11:13">
      <c r="K2563" s="2" t="s">
        <v>7328</v>
      </c>
      <c r="L2563" s="2" t="s">
        <v>7329</v>
      </c>
      <c r="M2563" s="2">
        <f>IF(LEN(Tabella14[[#This Row],[OmniClass Number]])=11,1,IF(LEN(Tabella14[[#This Row],[OmniClass Number]])=14,2,IF(LEN(Tabella14[[#This Row],[OmniClass Number]])=17,3,4)))</f>
        <v>3</v>
      </c>
    </row>
    <row r="2564" spans="11:13">
      <c r="K2564" s="2" t="s">
        <v>7330</v>
      </c>
      <c r="L2564" s="2" t="s">
        <v>7331</v>
      </c>
      <c r="M2564" s="2">
        <f>IF(LEN(Tabella14[[#This Row],[OmniClass Number]])=11,1,IF(LEN(Tabella14[[#This Row],[OmniClass Number]])=14,2,IF(LEN(Tabella14[[#This Row],[OmniClass Number]])=17,3,4)))</f>
        <v>3</v>
      </c>
    </row>
    <row r="2565" spans="11:13">
      <c r="K2565" s="2" t="s">
        <v>7332</v>
      </c>
      <c r="L2565" s="2" t="s">
        <v>7333</v>
      </c>
      <c r="M2565" s="2">
        <f>IF(LEN(Tabella14[[#This Row],[OmniClass Number]])=11,1,IF(LEN(Tabella14[[#This Row],[OmniClass Number]])=14,2,IF(LEN(Tabella14[[#This Row],[OmniClass Number]])=17,3,4)))</f>
        <v>3</v>
      </c>
    </row>
    <row r="2566" spans="11:13">
      <c r="K2566" s="2" t="s">
        <v>7334</v>
      </c>
      <c r="L2566" s="2" t="s">
        <v>7335</v>
      </c>
      <c r="M2566" s="2">
        <f>IF(LEN(Tabella14[[#This Row],[OmniClass Number]])=11,1,IF(LEN(Tabella14[[#This Row],[OmniClass Number]])=14,2,IF(LEN(Tabella14[[#This Row],[OmniClass Number]])=17,3,4)))</f>
        <v>2</v>
      </c>
    </row>
    <row r="2567" spans="11:13">
      <c r="K2567" s="2" t="s">
        <v>7336</v>
      </c>
      <c r="L2567" s="2" t="s">
        <v>7337</v>
      </c>
      <c r="M2567" s="2">
        <f>IF(LEN(Tabella14[[#This Row],[OmniClass Number]])=11,1,IF(LEN(Tabella14[[#This Row],[OmniClass Number]])=14,2,IF(LEN(Tabella14[[#This Row],[OmniClass Number]])=17,3,4)))</f>
        <v>2</v>
      </c>
    </row>
    <row r="2568" spans="11:13">
      <c r="K2568" s="2" t="s">
        <v>7338</v>
      </c>
      <c r="L2568" s="2" t="s">
        <v>7339</v>
      </c>
      <c r="M2568" s="2">
        <f>IF(LEN(Tabella14[[#This Row],[OmniClass Number]])=11,1,IF(LEN(Tabella14[[#This Row],[OmniClass Number]])=14,2,IF(LEN(Tabella14[[#This Row],[OmniClass Number]])=17,3,4)))</f>
        <v>2</v>
      </c>
    </row>
    <row r="2569" spans="11:13">
      <c r="K2569" s="2" t="s">
        <v>7340</v>
      </c>
      <c r="L2569" s="2" t="s">
        <v>7341</v>
      </c>
      <c r="M2569" s="2">
        <f>IF(LEN(Tabella14[[#This Row],[OmniClass Number]])=11,1,IF(LEN(Tabella14[[#This Row],[OmniClass Number]])=14,2,IF(LEN(Tabella14[[#This Row],[OmniClass Number]])=17,3,4)))</f>
        <v>2</v>
      </c>
    </row>
    <row r="2570" spans="11:13">
      <c r="K2570" s="2" t="s">
        <v>7342</v>
      </c>
      <c r="L2570" s="2" t="s">
        <v>7343</v>
      </c>
      <c r="M2570" s="2">
        <f>IF(LEN(Tabella14[[#This Row],[OmniClass Number]])=11,1,IF(LEN(Tabella14[[#This Row],[OmniClass Number]])=14,2,IF(LEN(Tabella14[[#This Row],[OmniClass Number]])=17,3,4)))</f>
        <v>2</v>
      </c>
    </row>
    <row r="2571" spans="11:13">
      <c r="K2571" s="2" t="s">
        <v>7344</v>
      </c>
      <c r="L2571" s="2" t="s">
        <v>7345</v>
      </c>
      <c r="M2571" s="2">
        <f>IF(LEN(Tabella14[[#This Row],[OmniClass Number]])=11,1,IF(LEN(Tabella14[[#This Row],[OmniClass Number]])=14,2,IF(LEN(Tabella14[[#This Row],[OmniClass Number]])=17,3,4)))</f>
        <v>2</v>
      </c>
    </row>
    <row r="2572" spans="11:13">
      <c r="K2572" s="2" t="s">
        <v>7346</v>
      </c>
      <c r="L2572" s="2" t="s">
        <v>7347</v>
      </c>
      <c r="M2572" s="2">
        <f>IF(LEN(Tabella14[[#This Row],[OmniClass Number]])=11,1,IF(LEN(Tabella14[[#This Row],[OmniClass Number]])=14,2,IF(LEN(Tabella14[[#This Row],[OmniClass Number]])=17,3,4)))</f>
        <v>1</v>
      </c>
    </row>
    <row r="2573" spans="11:13">
      <c r="K2573" s="2" t="s">
        <v>7348</v>
      </c>
      <c r="L2573" s="2" t="s">
        <v>7349</v>
      </c>
      <c r="M2573" s="2">
        <f>IF(LEN(Tabella14[[#This Row],[OmniClass Number]])=11,1,IF(LEN(Tabella14[[#This Row],[OmniClass Number]])=14,2,IF(LEN(Tabella14[[#This Row],[OmniClass Number]])=17,3,4)))</f>
        <v>1</v>
      </c>
    </row>
    <row r="2574" spans="11:13">
      <c r="K2574" s="2" t="s">
        <v>7350</v>
      </c>
      <c r="L2574" s="2" t="s">
        <v>7351</v>
      </c>
      <c r="M2574" s="2">
        <f>IF(LEN(Tabella14[[#This Row],[OmniClass Number]])=11,1,IF(LEN(Tabella14[[#This Row],[OmniClass Number]])=14,2,IF(LEN(Tabella14[[#This Row],[OmniClass Number]])=17,3,4)))</f>
        <v>1</v>
      </c>
    </row>
    <row r="2575" spans="11:13">
      <c r="K2575" s="2" t="s">
        <v>7352</v>
      </c>
      <c r="L2575" s="2" t="s">
        <v>7353</v>
      </c>
      <c r="M2575" s="2">
        <f>IF(LEN(Tabella14[[#This Row],[OmniClass Number]])=11,1,IF(LEN(Tabella14[[#This Row],[OmniClass Number]])=14,2,IF(LEN(Tabella14[[#This Row],[OmniClass Number]])=17,3,4)))</f>
        <v>1</v>
      </c>
    </row>
    <row r="2576" spans="11:13">
      <c r="K2576" s="2" t="s">
        <v>7354</v>
      </c>
      <c r="L2576" s="2" t="s">
        <v>7355</v>
      </c>
      <c r="M2576" s="2">
        <f>IF(LEN(Tabella14[[#This Row],[OmniClass Number]])=11,1,IF(LEN(Tabella14[[#This Row],[OmniClass Number]])=14,2,IF(LEN(Tabella14[[#This Row],[OmniClass Number]])=17,3,4)))</f>
        <v>1</v>
      </c>
    </row>
    <row r="2577" spans="11:13">
      <c r="K2577" s="2" t="s">
        <v>7356</v>
      </c>
      <c r="L2577" s="2" t="s">
        <v>7357</v>
      </c>
      <c r="M2577" s="2">
        <f>IF(LEN(Tabella14[[#This Row],[OmniClass Number]])=11,1,IF(LEN(Tabella14[[#This Row],[OmniClass Number]])=14,2,IF(LEN(Tabella14[[#This Row],[OmniClass Number]])=17,3,4)))</f>
        <v>1</v>
      </c>
    </row>
    <row r="2578" spans="11:13">
      <c r="K2578" s="2" t="s">
        <v>7358</v>
      </c>
      <c r="L2578" s="2" t="s">
        <v>7359</v>
      </c>
      <c r="M2578" s="2">
        <f>IF(LEN(Tabella14[[#This Row],[OmniClass Number]])=11,1,IF(LEN(Tabella14[[#This Row],[OmniClass Number]])=14,2,IF(LEN(Tabella14[[#This Row],[OmniClass Number]])=17,3,4)))</f>
        <v>1</v>
      </c>
    </row>
    <row r="2579" spans="11:13">
      <c r="K2579" s="2" t="s">
        <v>7360</v>
      </c>
      <c r="L2579" s="2" t="s">
        <v>7361</v>
      </c>
      <c r="M2579" s="2">
        <f>IF(LEN(Tabella14[[#This Row],[OmniClass Number]])=11,1,IF(LEN(Tabella14[[#This Row],[OmniClass Number]])=14,2,IF(LEN(Tabella14[[#This Row],[OmniClass Number]])=17,3,4)))</f>
        <v>1</v>
      </c>
    </row>
    <row r="2580" spans="11:13">
      <c r="K2580" s="2" t="s">
        <v>7360</v>
      </c>
      <c r="L2580" s="2" t="s">
        <v>7362</v>
      </c>
      <c r="M2580" s="2">
        <f>IF(LEN(Tabella14[[#This Row],[OmniClass Number]])=11,1,IF(LEN(Tabella14[[#This Row],[OmniClass Number]])=14,2,IF(LEN(Tabella14[[#This Row],[OmniClass Number]])=17,3,4)))</f>
        <v>2</v>
      </c>
    </row>
    <row r="2581" spans="11:13">
      <c r="K2581" s="2" t="s">
        <v>7363</v>
      </c>
      <c r="L2581" s="2" t="s">
        <v>7364</v>
      </c>
      <c r="M2581" s="2">
        <f>IF(LEN(Tabella14[[#This Row],[OmniClass Number]])=11,1,IF(LEN(Tabella14[[#This Row],[OmniClass Number]])=14,2,IF(LEN(Tabella14[[#This Row],[OmniClass Number]])=17,3,4)))</f>
        <v>2</v>
      </c>
    </row>
    <row r="2582" spans="11:13">
      <c r="K2582" s="2" t="s">
        <v>7365</v>
      </c>
      <c r="L2582" s="2" t="s">
        <v>7366</v>
      </c>
      <c r="M2582" s="2">
        <f>IF(LEN(Tabella14[[#This Row],[OmniClass Number]])=11,1,IF(LEN(Tabella14[[#This Row],[OmniClass Number]])=14,2,IF(LEN(Tabella14[[#This Row],[OmniClass Number]])=17,3,4)))</f>
        <v>2</v>
      </c>
    </row>
    <row r="2583" spans="11:13">
      <c r="K2583" s="2" t="s">
        <v>7367</v>
      </c>
      <c r="L2583" s="2" t="s">
        <v>7368</v>
      </c>
      <c r="M2583" s="2">
        <f>IF(LEN(Tabella14[[#This Row],[OmniClass Number]])=11,1,IF(LEN(Tabella14[[#This Row],[OmniClass Number]])=14,2,IF(LEN(Tabella14[[#This Row],[OmniClass Number]])=17,3,4)))</f>
        <v>1</v>
      </c>
    </row>
    <row r="2584" spans="11:13">
      <c r="K2584" s="2" t="s">
        <v>7369</v>
      </c>
      <c r="L2584" s="2" t="s">
        <v>7370</v>
      </c>
      <c r="M2584" s="2">
        <f>IF(LEN(Tabella14[[#This Row],[OmniClass Number]])=11,1,IF(LEN(Tabella14[[#This Row],[OmniClass Number]])=14,2,IF(LEN(Tabella14[[#This Row],[OmniClass Number]])=17,3,4)))</f>
        <v>2</v>
      </c>
    </row>
    <row r="2585" spans="11:13">
      <c r="K2585" s="2" t="s">
        <v>7371</v>
      </c>
      <c r="L2585" s="2" t="s">
        <v>7372</v>
      </c>
      <c r="M2585" s="2">
        <f>IF(LEN(Tabella14[[#This Row],[OmniClass Number]])=11,1,IF(LEN(Tabella14[[#This Row],[OmniClass Number]])=14,2,IF(LEN(Tabella14[[#This Row],[OmniClass Number]])=17,3,4)))</f>
        <v>2</v>
      </c>
    </row>
    <row r="2586" spans="11:13">
      <c r="K2586" s="2" t="s">
        <v>7373</v>
      </c>
      <c r="L2586" s="2" t="s">
        <v>7374</v>
      </c>
      <c r="M2586" s="2">
        <f>IF(LEN(Tabella14[[#This Row],[OmniClass Number]])=11,1,IF(LEN(Tabella14[[#This Row],[OmniClass Number]])=14,2,IF(LEN(Tabella14[[#This Row],[OmniClass Number]])=17,3,4)))</f>
        <v>2</v>
      </c>
    </row>
    <row r="2587" spans="11:13">
      <c r="K2587" s="2" t="s">
        <v>7375</v>
      </c>
      <c r="L2587" s="2" t="s">
        <v>7376</v>
      </c>
      <c r="M2587" s="2">
        <f>IF(LEN(Tabella14[[#This Row],[OmniClass Number]])=11,1,IF(LEN(Tabella14[[#This Row],[OmniClass Number]])=14,2,IF(LEN(Tabella14[[#This Row],[OmniClass Number]])=17,3,4)))</f>
        <v>2</v>
      </c>
    </row>
    <row r="2588" spans="11:13">
      <c r="K2588" s="2" t="s">
        <v>7377</v>
      </c>
      <c r="L2588" s="2" t="s">
        <v>7378</v>
      </c>
      <c r="M2588" s="2">
        <f>IF(LEN(Tabella14[[#This Row],[OmniClass Number]])=11,1,IF(LEN(Tabella14[[#This Row],[OmniClass Number]])=14,2,IF(LEN(Tabella14[[#This Row],[OmniClass Number]])=17,3,4)))</f>
        <v>1</v>
      </c>
    </row>
    <row r="2589" spans="11:13">
      <c r="K2589" s="2" t="s">
        <v>7379</v>
      </c>
      <c r="L2589" s="2" t="s">
        <v>7380</v>
      </c>
      <c r="M2589" s="2">
        <f>IF(LEN(Tabella14[[#This Row],[OmniClass Number]])=11,1,IF(LEN(Tabella14[[#This Row],[OmniClass Number]])=14,2,IF(LEN(Tabella14[[#This Row],[OmniClass Number]])=17,3,4)))</f>
        <v>1</v>
      </c>
    </row>
    <row r="2590" spans="11:13">
      <c r="K2590" s="2" t="s">
        <v>7381</v>
      </c>
      <c r="L2590" s="2" t="s">
        <v>7382</v>
      </c>
      <c r="M2590" s="2">
        <f>IF(LEN(Tabella14[[#This Row],[OmniClass Number]])=11,1,IF(LEN(Tabella14[[#This Row],[OmniClass Number]])=14,2,IF(LEN(Tabella14[[#This Row],[OmniClass Number]])=17,3,4)))</f>
        <v>1</v>
      </c>
    </row>
    <row r="2591" spans="11:13">
      <c r="K2591" s="2" t="s">
        <v>7383</v>
      </c>
      <c r="L2591" s="2" t="s">
        <v>7384</v>
      </c>
      <c r="M2591" s="2">
        <f>IF(LEN(Tabella14[[#This Row],[OmniClass Number]])=11,1,IF(LEN(Tabella14[[#This Row],[OmniClass Number]])=14,2,IF(LEN(Tabella14[[#This Row],[OmniClass Number]])=17,3,4)))</f>
        <v>2</v>
      </c>
    </row>
    <row r="2592" spans="11:13">
      <c r="K2592" s="2" t="s">
        <v>7385</v>
      </c>
      <c r="L2592" s="2" t="s">
        <v>7386</v>
      </c>
      <c r="M2592" s="2">
        <f>IF(LEN(Tabella14[[#This Row],[OmniClass Number]])=11,1,IF(LEN(Tabella14[[#This Row],[OmniClass Number]])=14,2,IF(LEN(Tabella14[[#This Row],[OmniClass Number]])=17,3,4)))</f>
        <v>3</v>
      </c>
    </row>
    <row r="2593" spans="11:13">
      <c r="K2593" s="2" t="s">
        <v>7387</v>
      </c>
      <c r="L2593" s="2" t="s">
        <v>7388</v>
      </c>
      <c r="M2593" s="2">
        <f>IF(LEN(Tabella14[[#This Row],[OmniClass Number]])=11,1,IF(LEN(Tabella14[[#This Row],[OmniClass Number]])=14,2,IF(LEN(Tabella14[[#This Row],[OmniClass Number]])=17,3,4)))</f>
        <v>2</v>
      </c>
    </row>
    <row r="2594" spans="11:13">
      <c r="K2594" s="2" t="s">
        <v>7389</v>
      </c>
      <c r="L2594" s="2" t="s">
        <v>7390</v>
      </c>
      <c r="M2594" s="2">
        <f>IF(LEN(Tabella14[[#This Row],[OmniClass Number]])=11,1,IF(LEN(Tabella14[[#This Row],[OmniClass Number]])=14,2,IF(LEN(Tabella14[[#This Row],[OmniClass Number]])=17,3,4)))</f>
        <v>2</v>
      </c>
    </row>
    <row r="2595" spans="11:13">
      <c r="K2595" s="2" t="s">
        <v>7391</v>
      </c>
      <c r="L2595" s="2" t="s">
        <v>7392</v>
      </c>
      <c r="M2595" s="2">
        <f>IF(LEN(Tabella14[[#This Row],[OmniClass Number]])=11,1,IF(LEN(Tabella14[[#This Row],[OmniClass Number]])=14,2,IF(LEN(Tabella14[[#This Row],[OmniClass Number]])=17,3,4)))</f>
        <v>2</v>
      </c>
    </row>
    <row r="2596" spans="11:13">
      <c r="K2596" s="2" t="s">
        <v>7393</v>
      </c>
      <c r="L2596" s="2" t="s">
        <v>7394</v>
      </c>
      <c r="M2596" s="2">
        <f>IF(LEN(Tabella14[[#This Row],[OmniClass Number]])=11,1,IF(LEN(Tabella14[[#This Row],[OmniClass Number]])=14,2,IF(LEN(Tabella14[[#This Row],[OmniClass Number]])=17,3,4)))</f>
        <v>2</v>
      </c>
    </row>
    <row r="2597" spans="11:13">
      <c r="K2597" s="2" t="s">
        <v>7395</v>
      </c>
      <c r="L2597" s="2" t="s">
        <v>7396</v>
      </c>
      <c r="M2597" s="2">
        <f>IF(LEN(Tabella14[[#This Row],[OmniClass Number]])=11,1,IF(LEN(Tabella14[[#This Row],[OmniClass Number]])=14,2,IF(LEN(Tabella14[[#This Row],[OmniClass Number]])=17,3,4)))</f>
        <v>2</v>
      </c>
    </row>
    <row r="2598" spans="11:13">
      <c r="K2598" s="2" t="s">
        <v>7397</v>
      </c>
      <c r="L2598" s="2" t="s">
        <v>7398</v>
      </c>
      <c r="M2598" s="2">
        <f>IF(LEN(Tabella14[[#This Row],[OmniClass Number]])=11,1,IF(LEN(Tabella14[[#This Row],[OmniClass Number]])=14,2,IF(LEN(Tabella14[[#This Row],[OmniClass Number]])=17,3,4)))</f>
        <v>2</v>
      </c>
    </row>
    <row r="2599" spans="11:13">
      <c r="K2599" s="2" t="s">
        <v>7399</v>
      </c>
      <c r="L2599" s="2" t="s">
        <v>7400</v>
      </c>
      <c r="M2599" s="2">
        <f>IF(LEN(Tabella14[[#This Row],[OmniClass Number]])=11,1,IF(LEN(Tabella14[[#This Row],[OmniClass Number]])=14,2,IF(LEN(Tabella14[[#This Row],[OmniClass Number]])=17,3,4)))</f>
        <v>2</v>
      </c>
    </row>
    <row r="2600" spans="11:13">
      <c r="K2600" s="2" t="s">
        <v>7401</v>
      </c>
      <c r="L2600" s="2" t="s">
        <v>7402</v>
      </c>
      <c r="M2600" s="2">
        <f>IF(LEN(Tabella14[[#This Row],[OmniClass Number]])=11,1,IF(LEN(Tabella14[[#This Row],[OmniClass Number]])=14,2,IF(LEN(Tabella14[[#This Row],[OmniClass Number]])=17,3,4)))</f>
        <v>2</v>
      </c>
    </row>
    <row r="2601" spans="11:13">
      <c r="K2601" s="2" t="s">
        <v>7403</v>
      </c>
      <c r="L2601" s="2" t="s">
        <v>7404</v>
      </c>
      <c r="M2601" s="2">
        <f>IF(LEN(Tabella14[[#This Row],[OmniClass Number]])=11,1,IF(LEN(Tabella14[[#This Row],[OmniClass Number]])=14,2,IF(LEN(Tabella14[[#This Row],[OmniClass Number]])=17,3,4)))</f>
        <v>2</v>
      </c>
    </row>
    <row r="2602" spans="11:13">
      <c r="K2602" s="2" t="s">
        <v>7405</v>
      </c>
      <c r="L2602" s="2" t="s">
        <v>7406</v>
      </c>
      <c r="M2602" s="2">
        <f>IF(LEN(Tabella14[[#This Row],[OmniClass Number]])=11,1,IF(LEN(Tabella14[[#This Row],[OmniClass Number]])=14,2,IF(LEN(Tabella14[[#This Row],[OmniClass Number]])=17,3,4)))</f>
        <v>1</v>
      </c>
    </row>
    <row r="2603" spans="11:13">
      <c r="K2603" s="2" t="s">
        <v>7407</v>
      </c>
      <c r="L2603" s="2" t="s">
        <v>7408</v>
      </c>
      <c r="M2603" s="2">
        <f>IF(LEN(Tabella14[[#This Row],[OmniClass Number]])=11,1,IF(LEN(Tabella14[[#This Row],[OmniClass Number]])=14,2,IF(LEN(Tabella14[[#This Row],[OmniClass Number]])=17,3,4)))</f>
        <v>2</v>
      </c>
    </row>
    <row r="2604" spans="11:13">
      <c r="K2604" s="2" t="s">
        <v>7409</v>
      </c>
      <c r="L2604" s="2" t="s">
        <v>7410</v>
      </c>
      <c r="M2604" s="2">
        <f>IF(LEN(Tabella14[[#This Row],[OmniClass Number]])=11,1,IF(LEN(Tabella14[[#This Row],[OmniClass Number]])=14,2,IF(LEN(Tabella14[[#This Row],[OmniClass Number]])=17,3,4)))</f>
        <v>2</v>
      </c>
    </row>
    <row r="2605" spans="11:13">
      <c r="K2605" s="2" t="s">
        <v>7411</v>
      </c>
      <c r="L2605" s="2" t="s">
        <v>7412</v>
      </c>
      <c r="M2605" s="2">
        <f>IF(LEN(Tabella14[[#This Row],[OmniClass Number]])=11,1,IF(LEN(Tabella14[[#This Row],[OmniClass Number]])=14,2,IF(LEN(Tabella14[[#This Row],[OmniClass Number]])=17,3,4)))</f>
        <v>3</v>
      </c>
    </row>
    <row r="2606" spans="11:13">
      <c r="K2606" s="2" t="s">
        <v>7413</v>
      </c>
      <c r="L2606" s="2" t="s">
        <v>7414</v>
      </c>
      <c r="M2606" s="2">
        <f>IF(LEN(Tabella14[[#This Row],[OmniClass Number]])=11,1,IF(LEN(Tabella14[[#This Row],[OmniClass Number]])=14,2,IF(LEN(Tabella14[[#This Row],[OmniClass Number]])=17,3,4)))</f>
        <v>3</v>
      </c>
    </row>
    <row r="2607" spans="11:13">
      <c r="K2607" s="2" t="s">
        <v>7415</v>
      </c>
      <c r="L2607" s="2" t="s">
        <v>7416</v>
      </c>
      <c r="M2607" s="2">
        <f>IF(LEN(Tabella14[[#This Row],[OmniClass Number]])=11,1,IF(LEN(Tabella14[[#This Row],[OmniClass Number]])=14,2,IF(LEN(Tabella14[[#This Row],[OmniClass Number]])=17,3,4)))</f>
        <v>2</v>
      </c>
    </row>
    <row r="2608" spans="11:13">
      <c r="K2608" s="2" t="s">
        <v>7417</v>
      </c>
      <c r="L2608" s="2" t="s">
        <v>7418</v>
      </c>
      <c r="M2608" s="2">
        <f>IF(LEN(Tabella14[[#This Row],[OmniClass Number]])=11,1,IF(LEN(Tabella14[[#This Row],[OmniClass Number]])=14,2,IF(LEN(Tabella14[[#This Row],[OmniClass Number]])=17,3,4)))</f>
        <v>2</v>
      </c>
    </row>
    <row r="2609" spans="11:13">
      <c r="K2609" s="2" t="s">
        <v>7419</v>
      </c>
      <c r="L2609" s="2" t="s">
        <v>7420</v>
      </c>
      <c r="M2609" s="2">
        <f>IF(LEN(Tabella14[[#This Row],[OmniClass Number]])=11,1,IF(LEN(Tabella14[[#This Row],[OmniClass Number]])=14,2,IF(LEN(Tabella14[[#This Row],[OmniClass Number]])=17,3,4)))</f>
        <v>2</v>
      </c>
    </row>
    <row r="2610" spans="11:13">
      <c r="K2610" s="2" t="s">
        <v>7421</v>
      </c>
      <c r="L2610" s="2" t="s">
        <v>7422</v>
      </c>
      <c r="M2610" s="2">
        <f>IF(LEN(Tabella14[[#This Row],[OmniClass Number]])=11,1,IF(LEN(Tabella14[[#This Row],[OmniClass Number]])=14,2,IF(LEN(Tabella14[[#This Row],[OmniClass Number]])=17,3,4)))</f>
        <v>3</v>
      </c>
    </row>
    <row r="2611" spans="11:13">
      <c r="K2611" s="2" t="s">
        <v>7423</v>
      </c>
      <c r="L2611" s="2" t="s">
        <v>7424</v>
      </c>
      <c r="M2611" s="2">
        <f>IF(LEN(Tabella14[[#This Row],[OmniClass Number]])=11,1,IF(LEN(Tabella14[[#This Row],[OmniClass Number]])=14,2,IF(LEN(Tabella14[[#This Row],[OmniClass Number]])=17,3,4)))</f>
        <v>2</v>
      </c>
    </row>
    <row r="2612" spans="11:13">
      <c r="K2612" s="2" t="s">
        <v>7425</v>
      </c>
      <c r="L2612" s="2" t="s">
        <v>7426</v>
      </c>
      <c r="M2612" s="2">
        <f>IF(LEN(Tabella14[[#This Row],[OmniClass Number]])=11,1,IF(LEN(Tabella14[[#This Row],[OmniClass Number]])=14,2,IF(LEN(Tabella14[[#This Row],[OmniClass Number]])=17,3,4)))</f>
        <v>2</v>
      </c>
    </row>
    <row r="2613" spans="11:13">
      <c r="K2613" s="2" t="s">
        <v>7427</v>
      </c>
      <c r="L2613" s="2" t="s">
        <v>7428</v>
      </c>
      <c r="M2613" s="2">
        <f>IF(LEN(Tabella14[[#This Row],[OmniClass Number]])=11,1,IF(LEN(Tabella14[[#This Row],[OmniClass Number]])=14,2,IF(LEN(Tabella14[[#This Row],[OmniClass Number]])=17,3,4)))</f>
        <v>2</v>
      </c>
    </row>
    <row r="2614" spans="11:13">
      <c r="K2614" s="2" t="s">
        <v>7429</v>
      </c>
      <c r="L2614" s="2" t="s">
        <v>7430</v>
      </c>
      <c r="M2614" s="2">
        <f>IF(LEN(Tabella14[[#This Row],[OmniClass Number]])=11,1,IF(LEN(Tabella14[[#This Row],[OmniClass Number]])=14,2,IF(LEN(Tabella14[[#This Row],[OmniClass Number]])=17,3,4)))</f>
        <v>1</v>
      </c>
    </row>
    <row r="2615" spans="11:13">
      <c r="K2615" s="2" t="s">
        <v>7431</v>
      </c>
      <c r="L2615" s="2" t="s">
        <v>7432</v>
      </c>
      <c r="M2615" s="2">
        <f>IF(LEN(Tabella14[[#This Row],[OmniClass Number]])=11,1,IF(LEN(Tabella14[[#This Row],[OmniClass Number]])=14,2,IF(LEN(Tabella14[[#This Row],[OmniClass Number]])=17,3,4)))</f>
        <v>2</v>
      </c>
    </row>
    <row r="2616" spans="11:13">
      <c r="K2616" s="2" t="s">
        <v>7433</v>
      </c>
      <c r="L2616" s="2" t="s">
        <v>7434</v>
      </c>
      <c r="M2616" s="2">
        <f>IF(LEN(Tabella14[[#This Row],[OmniClass Number]])=11,1,IF(LEN(Tabella14[[#This Row],[OmniClass Number]])=14,2,IF(LEN(Tabella14[[#This Row],[OmniClass Number]])=17,3,4)))</f>
        <v>2</v>
      </c>
    </row>
    <row r="2617" spans="11:13">
      <c r="K2617" s="2" t="s">
        <v>7435</v>
      </c>
      <c r="L2617" s="2" t="s">
        <v>7436</v>
      </c>
      <c r="M2617" s="2">
        <f>IF(LEN(Tabella14[[#This Row],[OmniClass Number]])=11,1,IF(LEN(Tabella14[[#This Row],[OmniClass Number]])=14,2,IF(LEN(Tabella14[[#This Row],[OmniClass Number]])=17,3,4)))</f>
        <v>2</v>
      </c>
    </row>
    <row r="2618" spans="11:13">
      <c r="K2618" s="2" t="s">
        <v>7437</v>
      </c>
      <c r="L2618" s="2" t="s">
        <v>7438</v>
      </c>
      <c r="M2618" s="2">
        <f>IF(LEN(Tabella14[[#This Row],[OmniClass Number]])=11,1,IF(LEN(Tabella14[[#This Row],[OmniClass Number]])=14,2,IF(LEN(Tabella14[[#This Row],[OmniClass Number]])=17,3,4)))</f>
        <v>3</v>
      </c>
    </row>
    <row r="2619" spans="11:13">
      <c r="K2619" s="2" t="s">
        <v>7439</v>
      </c>
      <c r="L2619" s="2" t="s">
        <v>7440</v>
      </c>
      <c r="M2619" s="2">
        <f>IF(LEN(Tabella14[[#This Row],[OmniClass Number]])=11,1,IF(LEN(Tabella14[[#This Row],[OmniClass Number]])=14,2,IF(LEN(Tabella14[[#This Row],[OmniClass Number]])=17,3,4)))</f>
        <v>2</v>
      </c>
    </row>
    <row r="2620" spans="11:13">
      <c r="K2620" s="2" t="s">
        <v>7441</v>
      </c>
      <c r="L2620" s="2" t="s">
        <v>7442</v>
      </c>
      <c r="M2620" s="2">
        <f>IF(LEN(Tabella14[[#This Row],[OmniClass Number]])=11,1,IF(LEN(Tabella14[[#This Row],[OmniClass Number]])=14,2,IF(LEN(Tabella14[[#This Row],[OmniClass Number]])=17,3,4)))</f>
        <v>3</v>
      </c>
    </row>
    <row r="2621" spans="11:13">
      <c r="K2621" s="2" t="s">
        <v>7443</v>
      </c>
      <c r="L2621" s="2" t="s">
        <v>7444</v>
      </c>
      <c r="M2621" s="2">
        <f>IF(LEN(Tabella14[[#This Row],[OmniClass Number]])=11,1,IF(LEN(Tabella14[[#This Row],[OmniClass Number]])=14,2,IF(LEN(Tabella14[[#This Row],[OmniClass Number]])=17,3,4)))</f>
        <v>3</v>
      </c>
    </row>
    <row r="2622" spans="11:13">
      <c r="K2622" s="2" t="s">
        <v>7445</v>
      </c>
      <c r="L2622" s="2" t="s">
        <v>7446</v>
      </c>
      <c r="M2622" s="2">
        <f>IF(LEN(Tabella14[[#This Row],[OmniClass Number]])=11,1,IF(LEN(Tabella14[[#This Row],[OmniClass Number]])=14,2,IF(LEN(Tabella14[[#This Row],[OmniClass Number]])=17,3,4)))</f>
        <v>2</v>
      </c>
    </row>
    <row r="2623" spans="11:13">
      <c r="K2623" s="2" t="s">
        <v>7447</v>
      </c>
      <c r="L2623" s="2" t="s">
        <v>7448</v>
      </c>
      <c r="M2623" s="2">
        <f>IF(LEN(Tabella14[[#This Row],[OmniClass Number]])=11,1,IF(LEN(Tabella14[[#This Row],[OmniClass Number]])=14,2,IF(LEN(Tabella14[[#This Row],[OmniClass Number]])=17,3,4)))</f>
        <v>2</v>
      </c>
    </row>
    <row r="2624" spans="11:13">
      <c r="K2624" s="2" t="s">
        <v>7449</v>
      </c>
      <c r="L2624" s="2" t="s">
        <v>7450</v>
      </c>
      <c r="M2624" s="2">
        <f>IF(LEN(Tabella14[[#This Row],[OmniClass Number]])=11,1,IF(LEN(Tabella14[[#This Row],[OmniClass Number]])=14,2,IF(LEN(Tabella14[[#This Row],[OmniClass Number]])=17,3,4)))</f>
        <v>2</v>
      </c>
    </row>
    <row r="2625" spans="11:13">
      <c r="K2625" s="2" t="s">
        <v>7451</v>
      </c>
      <c r="L2625" s="2" t="s">
        <v>7452</v>
      </c>
      <c r="M2625" s="2">
        <f>IF(LEN(Tabella14[[#This Row],[OmniClass Number]])=11,1,IF(LEN(Tabella14[[#This Row],[OmniClass Number]])=14,2,IF(LEN(Tabella14[[#This Row],[OmniClass Number]])=17,3,4)))</f>
        <v>2</v>
      </c>
    </row>
    <row r="2626" spans="11:13">
      <c r="K2626" s="2" t="s">
        <v>7453</v>
      </c>
      <c r="L2626" s="2" t="s">
        <v>7454</v>
      </c>
      <c r="M2626" s="2">
        <f>IF(LEN(Tabella14[[#This Row],[OmniClass Number]])=11,1,IF(LEN(Tabella14[[#This Row],[OmniClass Number]])=14,2,IF(LEN(Tabella14[[#This Row],[OmniClass Number]])=17,3,4)))</f>
        <v>3</v>
      </c>
    </row>
    <row r="2627" spans="11:13">
      <c r="K2627" s="2" t="s">
        <v>7455</v>
      </c>
      <c r="L2627" s="2" t="s">
        <v>7456</v>
      </c>
      <c r="M2627" s="2">
        <f>IF(LEN(Tabella14[[#This Row],[OmniClass Number]])=11,1,IF(LEN(Tabella14[[#This Row],[OmniClass Number]])=14,2,IF(LEN(Tabella14[[#This Row],[OmniClass Number]])=17,3,4)))</f>
        <v>2</v>
      </c>
    </row>
    <row r="2628" spans="11:13">
      <c r="K2628" s="2" t="s">
        <v>7457</v>
      </c>
      <c r="L2628" s="2" t="s">
        <v>7458</v>
      </c>
      <c r="M2628" s="2">
        <f>IF(LEN(Tabella14[[#This Row],[OmniClass Number]])=11,1,IF(LEN(Tabella14[[#This Row],[OmniClass Number]])=14,2,IF(LEN(Tabella14[[#This Row],[OmniClass Number]])=17,3,4)))</f>
        <v>3</v>
      </c>
    </row>
    <row r="2629" spans="11:13">
      <c r="K2629" s="2" t="s">
        <v>7459</v>
      </c>
      <c r="L2629" s="2" t="s">
        <v>7460</v>
      </c>
      <c r="M2629" s="2">
        <f>IF(LEN(Tabella14[[#This Row],[OmniClass Number]])=11,1,IF(LEN(Tabella14[[#This Row],[OmniClass Number]])=14,2,IF(LEN(Tabella14[[#This Row],[OmniClass Number]])=17,3,4)))</f>
        <v>3</v>
      </c>
    </row>
    <row r="2630" spans="11:13">
      <c r="K2630" s="2" t="s">
        <v>7461</v>
      </c>
      <c r="L2630" s="2" t="s">
        <v>7462</v>
      </c>
      <c r="M2630" s="2">
        <f>IF(LEN(Tabella14[[#This Row],[OmniClass Number]])=11,1,IF(LEN(Tabella14[[#This Row],[OmniClass Number]])=14,2,IF(LEN(Tabella14[[#This Row],[OmniClass Number]])=17,3,4)))</f>
        <v>3</v>
      </c>
    </row>
    <row r="2631" spans="11:13">
      <c r="K2631" s="2" t="s">
        <v>7463</v>
      </c>
      <c r="L2631" s="2" t="s">
        <v>7464</v>
      </c>
      <c r="M2631" s="2">
        <f>IF(LEN(Tabella14[[#This Row],[OmniClass Number]])=11,1,IF(LEN(Tabella14[[#This Row],[OmniClass Number]])=14,2,IF(LEN(Tabella14[[#This Row],[OmniClass Number]])=17,3,4)))</f>
        <v>3</v>
      </c>
    </row>
    <row r="2632" spans="11:13">
      <c r="K2632" s="2" t="s">
        <v>7465</v>
      </c>
      <c r="L2632" s="2" t="s">
        <v>7466</v>
      </c>
      <c r="M2632" s="2">
        <f>IF(LEN(Tabella14[[#This Row],[OmniClass Number]])=11,1,IF(LEN(Tabella14[[#This Row],[OmniClass Number]])=14,2,IF(LEN(Tabella14[[#This Row],[OmniClass Number]])=17,3,4)))</f>
        <v>3</v>
      </c>
    </row>
    <row r="2633" spans="11:13">
      <c r="K2633" s="2" t="s">
        <v>7467</v>
      </c>
      <c r="L2633" s="2" t="s">
        <v>7468</v>
      </c>
      <c r="M2633" s="2">
        <f>IF(LEN(Tabella14[[#This Row],[OmniClass Number]])=11,1,IF(LEN(Tabella14[[#This Row],[OmniClass Number]])=14,2,IF(LEN(Tabella14[[#This Row],[OmniClass Number]])=17,3,4)))</f>
        <v>1</v>
      </c>
    </row>
    <row r="2634" spans="11:13">
      <c r="K2634" s="2" t="s">
        <v>7469</v>
      </c>
      <c r="L2634" s="2" t="s">
        <v>7470</v>
      </c>
      <c r="M2634" s="2">
        <f>IF(LEN(Tabella14[[#This Row],[OmniClass Number]])=11,1,IF(LEN(Tabella14[[#This Row],[OmniClass Number]])=14,2,IF(LEN(Tabella14[[#This Row],[OmniClass Number]])=17,3,4)))</f>
        <v>2</v>
      </c>
    </row>
    <row r="2635" spans="11:13">
      <c r="K2635" s="2" t="s">
        <v>7471</v>
      </c>
      <c r="L2635" s="2" t="s">
        <v>7472</v>
      </c>
      <c r="M2635" s="2">
        <f>IF(LEN(Tabella14[[#This Row],[OmniClass Number]])=11,1,IF(LEN(Tabella14[[#This Row],[OmniClass Number]])=14,2,IF(LEN(Tabella14[[#This Row],[OmniClass Number]])=17,3,4)))</f>
        <v>2</v>
      </c>
    </row>
    <row r="2636" spans="11:13">
      <c r="K2636" s="2" t="s">
        <v>7473</v>
      </c>
      <c r="L2636" s="2" t="s">
        <v>7474</v>
      </c>
      <c r="M2636" s="2">
        <f>IF(LEN(Tabella14[[#This Row],[OmniClass Number]])=11,1,IF(LEN(Tabella14[[#This Row],[OmniClass Number]])=14,2,IF(LEN(Tabella14[[#This Row],[OmniClass Number]])=17,3,4)))</f>
        <v>2</v>
      </c>
    </row>
    <row r="2637" spans="11:13">
      <c r="K2637" s="2" t="s">
        <v>7475</v>
      </c>
      <c r="L2637" s="2" t="s">
        <v>7476</v>
      </c>
      <c r="M2637" s="2">
        <f>IF(LEN(Tabella14[[#This Row],[OmniClass Number]])=11,1,IF(LEN(Tabella14[[#This Row],[OmniClass Number]])=14,2,IF(LEN(Tabella14[[#This Row],[OmniClass Number]])=17,3,4)))</f>
        <v>1</v>
      </c>
    </row>
    <row r="2638" spans="11:13">
      <c r="K2638" s="2" t="s">
        <v>7477</v>
      </c>
      <c r="L2638" s="2" t="s">
        <v>7478</v>
      </c>
      <c r="M2638" s="2">
        <f>IF(LEN(Tabella14[[#This Row],[OmniClass Number]])=11,1,IF(LEN(Tabella14[[#This Row],[OmniClass Number]])=14,2,IF(LEN(Tabella14[[#This Row],[OmniClass Number]])=17,3,4)))</f>
        <v>2</v>
      </c>
    </row>
    <row r="2639" spans="11:13">
      <c r="K2639" s="2" t="s">
        <v>7479</v>
      </c>
      <c r="L2639" s="2" t="s">
        <v>7480</v>
      </c>
      <c r="M2639" s="2">
        <f>IF(LEN(Tabella14[[#This Row],[OmniClass Number]])=11,1,IF(LEN(Tabella14[[#This Row],[OmniClass Number]])=14,2,IF(LEN(Tabella14[[#This Row],[OmniClass Number]])=17,3,4)))</f>
        <v>3</v>
      </c>
    </row>
    <row r="2640" spans="11:13">
      <c r="K2640" s="2" t="s">
        <v>7481</v>
      </c>
      <c r="L2640" s="2" t="s">
        <v>7482</v>
      </c>
      <c r="M2640" s="2">
        <f>IF(LEN(Tabella14[[#This Row],[OmniClass Number]])=11,1,IF(LEN(Tabella14[[#This Row],[OmniClass Number]])=14,2,IF(LEN(Tabella14[[#This Row],[OmniClass Number]])=17,3,4)))</f>
        <v>1</v>
      </c>
    </row>
    <row r="2641" spans="11:13">
      <c r="K2641" s="2" t="s">
        <v>7483</v>
      </c>
      <c r="L2641" s="2" t="s">
        <v>7484</v>
      </c>
      <c r="M2641" s="2">
        <f>IF(LEN(Tabella14[[#This Row],[OmniClass Number]])=11,1,IF(LEN(Tabella14[[#This Row],[OmniClass Number]])=14,2,IF(LEN(Tabella14[[#This Row],[OmniClass Number]])=17,3,4)))</f>
        <v>1</v>
      </c>
    </row>
    <row r="2642" spans="11:13">
      <c r="K2642" s="2" t="s">
        <v>7485</v>
      </c>
      <c r="L2642" s="2" t="s">
        <v>7486</v>
      </c>
      <c r="M2642" s="2">
        <f>IF(LEN(Tabella14[[#This Row],[OmniClass Number]])=11,1,IF(LEN(Tabella14[[#This Row],[OmniClass Number]])=14,2,IF(LEN(Tabella14[[#This Row],[OmniClass Number]])=17,3,4)))</f>
        <v>2</v>
      </c>
    </row>
    <row r="2643" spans="11:13">
      <c r="K2643" s="2" t="s">
        <v>7487</v>
      </c>
      <c r="L2643" s="2" t="s">
        <v>7488</v>
      </c>
      <c r="M2643" s="2">
        <f>IF(LEN(Tabella14[[#This Row],[OmniClass Number]])=11,1,IF(LEN(Tabella14[[#This Row],[OmniClass Number]])=14,2,IF(LEN(Tabella14[[#This Row],[OmniClass Number]])=17,3,4)))</f>
        <v>1</v>
      </c>
    </row>
    <row r="2644" spans="11:13">
      <c r="K2644" s="2" t="s">
        <v>7489</v>
      </c>
      <c r="L2644" s="2" t="s">
        <v>7490</v>
      </c>
      <c r="M2644" s="2">
        <f>IF(LEN(Tabella14[[#This Row],[OmniClass Number]])=11,1,IF(LEN(Tabella14[[#This Row],[OmniClass Number]])=14,2,IF(LEN(Tabella14[[#This Row],[OmniClass Number]])=17,3,4)))</f>
        <v>1</v>
      </c>
    </row>
    <row r="2645" spans="11:13">
      <c r="K2645" s="2" t="s">
        <v>2837</v>
      </c>
      <c r="L2645" s="2" t="s">
        <v>7491</v>
      </c>
      <c r="M2645" s="2">
        <f>IF(LEN(Tabella14[[#This Row],[OmniClass Number]])=11,1,IF(LEN(Tabella14[[#This Row],[OmniClass Number]])=14,2,IF(LEN(Tabella14[[#This Row],[OmniClass Number]])=17,3,4)))</f>
        <v>2</v>
      </c>
    </row>
    <row r="2646" spans="11:13">
      <c r="K2646" s="2" t="s">
        <v>7492</v>
      </c>
      <c r="L2646" s="2" t="s">
        <v>7493</v>
      </c>
      <c r="M2646" s="2">
        <f>IF(LEN(Tabella14[[#This Row],[OmniClass Number]])=11,1,IF(LEN(Tabella14[[#This Row],[OmniClass Number]])=14,2,IF(LEN(Tabella14[[#This Row],[OmniClass Number]])=17,3,4)))</f>
        <v>3</v>
      </c>
    </row>
    <row r="2647" spans="11:13">
      <c r="K2647" s="2" t="s">
        <v>7494</v>
      </c>
      <c r="L2647" s="2" t="s">
        <v>7495</v>
      </c>
      <c r="M2647" s="2">
        <f>IF(LEN(Tabella14[[#This Row],[OmniClass Number]])=11,1,IF(LEN(Tabella14[[#This Row],[OmniClass Number]])=14,2,IF(LEN(Tabella14[[#This Row],[OmniClass Number]])=17,3,4)))</f>
        <v>2</v>
      </c>
    </row>
    <row r="2648" spans="11:13">
      <c r="K2648" s="2" t="s">
        <v>7496</v>
      </c>
      <c r="L2648" s="2" t="s">
        <v>7497</v>
      </c>
      <c r="M2648" s="2">
        <f>IF(LEN(Tabella14[[#This Row],[OmniClass Number]])=11,1,IF(LEN(Tabella14[[#This Row],[OmniClass Number]])=14,2,IF(LEN(Tabella14[[#This Row],[OmniClass Number]])=17,3,4)))</f>
        <v>3</v>
      </c>
    </row>
    <row r="2649" spans="11:13">
      <c r="K2649" s="2" t="s">
        <v>7498</v>
      </c>
      <c r="L2649" s="2" t="s">
        <v>7499</v>
      </c>
      <c r="M2649" s="2">
        <f>IF(LEN(Tabella14[[#This Row],[OmniClass Number]])=11,1,IF(LEN(Tabella14[[#This Row],[OmniClass Number]])=14,2,IF(LEN(Tabella14[[#This Row],[OmniClass Number]])=17,3,4)))</f>
        <v>2</v>
      </c>
    </row>
    <row r="2650" spans="11:13">
      <c r="K2650" s="2" t="s">
        <v>7500</v>
      </c>
      <c r="L2650" s="2" t="s">
        <v>7501</v>
      </c>
      <c r="M2650" s="2">
        <f>IF(LEN(Tabella14[[#This Row],[OmniClass Number]])=11,1,IF(LEN(Tabella14[[#This Row],[OmniClass Number]])=14,2,IF(LEN(Tabella14[[#This Row],[OmniClass Number]])=17,3,4)))</f>
        <v>2</v>
      </c>
    </row>
    <row r="2651" spans="11:13">
      <c r="K2651" s="2" t="s">
        <v>7502</v>
      </c>
      <c r="L2651" s="2" t="s">
        <v>7503</v>
      </c>
      <c r="M2651" s="2">
        <f>IF(LEN(Tabella14[[#This Row],[OmniClass Number]])=11,1,IF(LEN(Tabella14[[#This Row],[OmniClass Number]])=14,2,IF(LEN(Tabella14[[#This Row],[OmniClass Number]])=17,3,4)))</f>
        <v>2</v>
      </c>
    </row>
    <row r="2652" spans="11:13">
      <c r="K2652" s="2" t="s">
        <v>7504</v>
      </c>
      <c r="L2652" s="2" t="s">
        <v>7505</v>
      </c>
      <c r="M2652" s="2">
        <f>IF(LEN(Tabella14[[#This Row],[OmniClass Number]])=11,1,IF(LEN(Tabella14[[#This Row],[OmniClass Number]])=14,2,IF(LEN(Tabella14[[#This Row],[OmniClass Number]])=17,3,4)))</f>
        <v>1</v>
      </c>
    </row>
    <row r="2653" spans="11:13">
      <c r="K2653" s="2" t="s">
        <v>7506</v>
      </c>
      <c r="L2653" s="2" t="s">
        <v>7507</v>
      </c>
      <c r="M2653" s="2">
        <f>IF(LEN(Tabella14[[#This Row],[OmniClass Number]])=11,1,IF(LEN(Tabella14[[#This Row],[OmniClass Number]])=14,2,IF(LEN(Tabella14[[#This Row],[OmniClass Number]])=17,3,4)))</f>
        <v>2</v>
      </c>
    </row>
    <row r="2654" spans="11:13">
      <c r="K2654" s="2" t="s">
        <v>7508</v>
      </c>
      <c r="L2654" s="2" t="s">
        <v>7509</v>
      </c>
      <c r="M2654" s="2">
        <f>IF(LEN(Tabella14[[#This Row],[OmniClass Number]])=11,1,IF(LEN(Tabella14[[#This Row],[OmniClass Number]])=14,2,IF(LEN(Tabella14[[#This Row],[OmniClass Number]])=17,3,4)))</f>
        <v>2</v>
      </c>
    </row>
    <row r="2655" spans="11:13">
      <c r="K2655" s="2" t="s">
        <v>7510</v>
      </c>
      <c r="L2655" s="2" t="s">
        <v>7511</v>
      </c>
      <c r="M2655" s="2">
        <f>IF(LEN(Tabella14[[#This Row],[OmniClass Number]])=11,1,IF(LEN(Tabella14[[#This Row],[OmniClass Number]])=14,2,IF(LEN(Tabella14[[#This Row],[OmniClass Number]])=17,3,4)))</f>
        <v>1</v>
      </c>
    </row>
    <row r="2656" spans="11:13">
      <c r="K2656" s="2" t="s">
        <v>7512</v>
      </c>
      <c r="L2656" s="2" t="s">
        <v>7513</v>
      </c>
      <c r="M2656" s="2">
        <f>IF(LEN(Tabella14[[#This Row],[OmniClass Number]])=11,1,IF(LEN(Tabella14[[#This Row],[OmniClass Number]])=14,2,IF(LEN(Tabella14[[#This Row],[OmniClass Number]])=17,3,4)))</f>
        <v>2</v>
      </c>
    </row>
    <row r="2657" spans="11:13">
      <c r="K2657" s="2" t="s">
        <v>7514</v>
      </c>
      <c r="L2657" s="2" t="s">
        <v>7515</v>
      </c>
      <c r="M2657" s="2">
        <f>IF(LEN(Tabella14[[#This Row],[OmniClass Number]])=11,1,IF(LEN(Tabella14[[#This Row],[OmniClass Number]])=14,2,IF(LEN(Tabella14[[#This Row],[OmniClass Number]])=17,3,4)))</f>
        <v>2</v>
      </c>
    </row>
    <row r="2658" spans="11:13">
      <c r="K2658" s="2" t="s">
        <v>2861</v>
      </c>
      <c r="L2658" s="2" t="s">
        <v>7516</v>
      </c>
      <c r="M2658" s="2">
        <f>IF(LEN(Tabella14[[#This Row],[OmniClass Number]])=11,1,IF(LEN(Tabella14[[#This Row],[OmniClass Number]])=14,2,IF(LEN(Tabella14[[#This Row],[OmniClass Number]])=17,3,4)))</f>
        <v>3</v>
      </c>
    </row>
    <row r="2659" spans="11:13">
      <c r="K2659" s="2" t="s">
        <v>7517</v>
      </c>
      <c r="L2659" s="2" t="s">
        <v>7518</v>
      </c>
      <c r="M2659" s="2">
        <f>IF(LEN(Tabella14[[#This Row],[OmniClass Number]])=11,1,IF(LEN(Tabella14[[#This Row],[OmniClass Number]])=14,2,IF(LEN(Tabella14[[#This Row],[OmniClass Number]])=17,3,4)))</f>
        <v>2</v>
      </c>
    </row>
    <row r="2660" spans="11:13">
      <c r="K2660" s="2" t="s">
        <v>7519</v>
      </c>
      <c r="L2660" s="2" t="s">
        <v>7520</v>
      </c>
      <c r="M2660" s="2">
        <f>IF(LEN(Tabella14[[#This Row],[OmniClass Number]])=11,1,IF(LEN(Tabella14[[#This Row],[OmniClass Number]])=14,2,IF(LEN(Tabella14[[#This Row],[OmniClass Number]])=17,3,4)))</f>
        <v>3</v>
      </c>
    </row>
    <row r="2661" spans="11:13">
      <c r="K2661" s="2" t="s">
        <v>2853</v>
      </c>
      <c r="L2661" s="2" t="s">
        <v>7521</v>
      </c>
      <c r="M2661" s="2">
        <f>IF(LEN(Tabella14[[#This Row],[OmniClass Number]])=11,1,IF(LEN(Tabella14[[#This Row],[OmniClass Number]])=14,2,IF(LEN(Tabella14[[#This Row],[OmniClass Number]])=17,3,4)))</f>
        <v>2</v>
      </c>
    </row>
    <row r="2662" spans="11:13">
      <c r="K2662" s="2" t="s">
        <v>7522</v>
      </c>
      <c r="L2662" s="2" t="s">
        <v>7523</v>
      </c>
      <c r="M2662" s="2">
        <f>IF(LEN(Tabella14[[#This Row],[OmniClass Number]])=11,1,IF(LEN(Tabella14[[#This Row],[OmniClass Number]])=14,2,IF(LEN(Tabella14[[#This Row],[OmniClass Number]])=17,3,4)))</f>
        <v>2</v>
      </c>
    </row>
    <row r="2663" spans="11:13">
      <c r="K2663" s="2" t="s">
        <v>7524</v>
      </c>
      <c r="L2663" s="2" t="s">
        <v>7525</v>
      </c>
      <c r="M2663" s="2">
        <f>IF(LEN(Tabella14[[#This Row],[OmniClass Number]])=11,1,IF(LEN(Tabella14[[#This Row],[OmniClass Number]])=14,2,IF(LEN(Tabella14[[#This Row],[OmniClass Number]])=17,3,4)))</f>
        <v>3</v>
      </c>
    </row>
    <row r="2664" spans="11:13">
      <c r="K2664" s="2" t="s">
        <v>7526</v>
      </c>
      <c r="L2664" s="2" t="s">
        <v>7527</v>
      </c>
      <c r="M2664" s="2">
        <f>IF(LEN(Tabella14[[#This Row],[OmniClass Number]])=11,1,IF(LEN(Tabella14[[#This Row],[OmniClass Number]])=14,2,IF(LEN(Tabella14[[#This Row],[OmniClass Number]])=17,3,4)))</f>
        <v>3</v>
      </c>
    </row>
    <row r="2665" spans="11:13">
      <c r="K2665" s="2" t="s">
        <v>7528</v>
      </c>
      <c r="L2665" s="2" t="s">
        <v>7529</v>
      </c>
      <c r="M2665" s="2">
        <f>IF(LEN(Tabella14[[#This Row],[OmniClass Number]])=11,1,IF(LEN(Tabella14[[#This Row],[OmniClass Number]])=14,2,IF(LEN(Tabella14[[#This Row],[OmniClass Number]])=17,3,4)))</f>
        <v>3</v>
      </c>
    </row>
    <row r="2666" spans="11:13">
      <c r="K2666" s="2" t="s">
        <v>7530</v>
      </c>
      <c r="L2666" s="2" t="s">
        <v>7531</v>
      </c>
      <c r="M2666" s="2">
        <f>IF(LEN(Tabella14[[#This Row],[OmniClass Number]])=11,1,IF(LEN(Tabella14[[#This Row],[OmniClass Number]])=14,2,IF(LEN(Tabella14[[#This Row],[OmniClass Number]])=17,3,4)))</f>
        <v>3</v>
      </c>
    </row>
    <row r="2667" spans="11:13">
      <c r="K2667" s="2" t="s">
        <v>7532</v>
      </c>
      <c r="L2667" s="2" t="s">
        <v>7533</v>
      </c>
      <c r="M2667" s="2">
        <f>IF(LEN(Tabella14[[#This Row],[OmniClass Number]])=11,1,IF(LEN(Tabella14[[#This Row],[OmniClass Number]])=14,2,IF(LEN(Tabella14[[#This Row],[OmniClass Number]])=17,3,4)))</f>
        <v>3</v>
      </c>
    </row>
    <row r="2668" spans="11:13">
      <c r="K2668" s="2" t="s">
        <v>7534</v>
      </c>
      <c r="L2668" s="2" t="s">
        <v>7535</v>
      </c>
      <c r="M2668" s="2">
        <f>IF(LEN(Tabella14[[#This Row],[OmniClass Number]])=11,1,IF(LEN(Tabella14[[#This Row],[OmniClass Number]])=14,2,IF(LEN(Tabella14[[#This Row],[OmniClass Number]])=17,3,4)))</f>
        <v>3</v>
      </c>
    </row>
    <row r="2669" spans="11:13">
      <c r="K2669" s="2" t="s">
        <v>7536</v>
      </c>
      <c r="L2669" s="2" t="s">
        <v>7537</v>
      </c>
      <c r="M2669" s="2">
        <f>IF(LEN(Tabella14[[#This Row],[OmniClass Number]])=11,1,IF(LEN(Tabella14[[#This Row],[OmniClass Number]])=14,2,IF(LEN(Tabella14[[#This Row],[OmniClass Number]])=17,3,4)))</f>
        <v>3</v>
      </c>
    </row>
    <row r="2670" spans="11:13">
      <c r="K2670" s="2" t="s">
        <v>7538</v>
      </c>
      <c r="L2670" s="2" t="s">
        <v>7539</v>
      </c>
      <c r="M2670" s="2">
        <f>IF(LEN(Tabella14[[#This Row],[OmniClass Number]])=11,1,IF(LEN(Tabella14[[#This Row],[OmniClass Number]])=14,2,IF(LEN(Tabella14[[#This Row],[OmniClass Number]])=17,3,4)))</f>
        <v>1</v>
      </c>
    </row>
    <row r="2671" spans="11:13">
      <c r="K2671" s="2" t="s">
        <v>7540</v>
      </c>
      <c r="L2671" s="2" t="s">
        <v>7541</v>
      </c>
      <c r="M2671" s="2">
        <f>IF(LEN(Tabella14[[#This Row],[OmniClass Number]])=11,1,IF(LEN(Tabella14[[#This Row],[OmniClass Number]])=14,2,IF(LEN(Tabella14[[#This Row],[OmniClass Number]])=17,3,4)))</f>
        <v>2</v>
      </c>
    </row>
    <row r="2672" spans="11:13">
      <c r="K2672" s="2" t="s">
        <v>7542</v>
      </c>
      <c r="L2672" s="2" t="s">
        <v>7543</v>
      </c>
      <c r="M2672" s="2">
        <f>IF(LEN(Tabella14[[#This Row],[OmniClass Number]])=11,1,IF(LEN(Tabella14[[#This Row],[OmniClass Number]])=14,2,IF(LEN(Tabella14[[#This Row],[OmniClass Number]])=17,3,4)))</f>
        <v>1</v>
      </c>
    </row>
    <row r="2673" spans="11:13">
      <c r="K2673" s="2" t="s">
        <v>7544</v>
      </c>
      <c r="L2673" s="2" t="s">
        <v>7545</v>
      </c>
      <c r="M2673" s="2">
        <f>IF(LEN(Tabella14[[#This Row],[OmniClass Number]])=11,1,IF(LEN(Tabella14[[#This Row],[OmniClass Number]])=14,2,IF(LEN(Tabella14[[#This Row],[OmniClass Number]])=17,3,4)))</f>
        <v>1</v>
      </c>
    </row>
    <row r="2674" spans="11:13">
      <c r="K2674" s="2" t="s">
        <v>7546</v>
      </c>
      <c r="L2674" s="2" t="s">
        <v>7547</v>
      </c>
      <c r="M2674" s="2">
        <f>IF(LEN(Tabella14[[#This Row],[OmniClass Number]])=11,1,IF(LEN(Tabella14[[#This Row],[OmniClass Number]])=14,2,IF(LEN(Tabella14[[#This Row],[OmniClass Number]])=17,3,4)))</f>
        <v>1</v>
      </c>
    </row>
    <row r="2675" spans="11:13">
      <c r="K2675" s="2" t="s">
        <v>7548</v>
      </c>
      <c r="L2675" s="2" t="s">
        <v>7549</v>
      </c>
      <c r="M2675" s="2">
        <f>IF(LEN(Tabella14[[#This Row],[OmniClass Number]])=11,1,IF(LEN(Tabella14[[#This Row],[OmniClass Number]])=14,2,IF(LEN(Tabella14[[#This Row],[OmniClass Number]])=17,3,4)))</f>
        <v>1</v>
      </c>
    </row>
    <row r="2676" spans="11:13">
      <c r="K2676" s="2" t="s">
        <v>7550</v>
      </c>
      <c r="L2676" s="2" t="s">
        <v>7551</v>
      </c>
      <c r="M2676" s="2">
        <f>IF(LEN(Tabella14[[#This Row],[OmniClass Number]])=11,1,IF(LEN(Tabella14[[#This Row],[OmniClass Number]])=14,2,IF(LEN(Tabella14[[#This Row],[OmniClass Number]])=17,3,4)))</f>
        <v>2</v>
      </c>
    </row>
    <row r="2677" spans="11:13">
      <c r="K2677" s="2" t="s">
        <v>7552</v>
      </c>
      <c r="L2677" s="2" t="s">
        <v>7553</v>
      </c>
      <c r="M2677" s="2">
        <f>IF(LEN(Tabella14[[#This Row],[OmniClass Number]])=11,1,IF(LEN(Tabella14[[#This Row],[OmniClass Number]])=14,2,IF(LEN(Tabella14[[#This Row],[OmniClass Number]])=17,3,4)))</f>
        <v>2</v>
      </c>
    </row>
    <row r="2678" spans="11:13">
      <c r="K2678" s="2" t="s">
        <v>7554</v>
      </c>
      <c r="L2678" s="2" t="s">
        <v>7555</v>
      </c>
      <c r="M2678" s="2">
        <f>IF(LEN(Tabella14[[#This Row],[OmniClass Number]])=11,1,IF(LEN(Tabella14[[#This Row],[OmniClass Number]])=14,2,IF(LEN(Tabella14[[#This Row],[OmniClass Number]])=17,3,4)))</f>
        <v>2</v>
      </c>
    </row>
    <row r="2679" spans="11:13">
      <c r="K2679" s="2" t="s">
        <v>7556</v>
      </c>
      <c r="L2679" s="2" t="s">
        <v>7557</v>
      </c>
      <c r="M2679" s="2">
        <f>IF(LEN(Tabella14[[#This Row],[OmniClass Number]])=11,1,IF(LEN(Tabella14[[#This Row],[OmniClass Number]])=14,2,IF(LEN(Tabella14[[#This Row],[OmniClass Number]])=17,3,4)))</f>
        <v>2</v>
      </c>
    </row>
    <row r="2680" spans="11:13">
      <c r="K2680" s="2" t="s">
        <v>7558</v>
      </c>
      <c r="L2680" s="2" t="s">
        <v>7559</v>
      </c>
      <c r="M2680" s="2">
        <f>IF(LEN(Tabella14[[#This Row],[OmniClass Number]])=11,1,IF(LEN(Tabella14[[#This Row],[OmniClass Number]])=14,2,IF(LEN(Tabella14[[#This Row],[OmniClass Number]])=17,3,4)))</f>
        <v>2</v>
      </c>
    </row>
    <row r="2681" spans="11:13">
      <c r="K2681" s="2" t="s">
        <v>7560</v>
      </c>
      <c r="L2681" s="2" t="s">
        <v>7561</v>
      </c>
      <c r="M2681" s="2">
        <f>IF(LEN(Tabella14[[#This Row],[OmniClass Number]])=11,1,IF(LEN(Tabella14[[#This Row],[OmniClass Number]])=14,2,IF(LEN(Tabella14[[#This Row],[OmniClass Number]])=17,3,4)))</f>
        <v>2</v>
      </c>
    </row>
    <row r="2682" spans="11:13">
      <c r="K2682" s="2" t="s">
        <v>7562</v>
      </c>
      <c r="L2682" s="2" t="s">
        <v>7563</v>
      </c>
      <c r="M2682" s="2">
        <f>IF(LEN(Tabella14[[#This Row],[OmniClass Number]])=11,1,IF(LEN(Tabella14[[#This Row],[OmniClass Number]])=14,2,IF(LEN(Tabella14[[#This Row],[OmniClass Number]])=17,3,4)))</f>
        <v>2</v>
      </c>
    </row>
    <row r="2683" spans="11:13">
      <c r="K2683" s="2" t="s">
        <v>7564</v>
      </c>
      <c r="L2683" s="2" t="s">
        <v>7565</v>
      </c>
      <c r="M2683" s="2">
        <f>IF(LEN(Tabella14[[#This Row],[OmniClass Number]])=11,1,IF(LEN(Tabella14[[#This Row],[OmniClass Number]])=14,2,IF(LEN(Tabella14[[#This Row],[OmniClass Number]])=17,3,4)))</f>
        <v>2</v>
      </c>
    </row>
    <row r="2684" spans="11:13">
      <c r="K2684" s="2" t="s">
        <v>7566</v>
      </c>
      <c r="L2684" s="2" t="s">
        <v>7567</v>
      </c>
      <c r="M2684" s="2">
        <f>IF(LEN(Tabella14[[#This Row],[OmniClass Number]])=11,1,IF(LEN(Tabella14[[#This Row],[OmniClass Number]])=14,2,IF(LEN(Tabella14[[#This Row],[OmniClass Number]])=17,3,4)))</f>
        <v>2</v>
      </c>
    </row>
    <row r="2685" spans="11:13">
      <c r="K2685" s="2" t="s">
        <v>7568</v>
      </c>
      <c r="L2685" s="2" t="s">
        <v>7569</v>
      </c>
      <c r="M2685" s="2">
        <f>IF(LEN(Tabella14[[#This Row],[OmniClass Number]])=11,1,IF(LEN(Tabella14[[#This Row],[OmniClass Number]])=14,2,IF(LEN(Tabella14[[#This Row],[OmniClass Number]])=17,3,4)))</f>
        <v>1</v>
      </c>
    </row>
    <row r="2686" spans="11:13">
      <c r="K2686" s="2" t="s">
        <v>2422</v>
      </c>
      <c r="L2686" s="2" t="s">
        <v>7570</v>
      </c>
      <c r="M2686" s="2">
        <f>IF(LEN(Tabella14[[#This Row],[OmniClass Number]])=11,1,IF(LEN(Tabella14[[#This Row],[OmniClass Number]])=14,2,IF(LEN(Tabella14[[#This Row],[OmniClass Number]])=17,3,4)))</f>
        <v>1</v>
      </c>
    </row>
    <row r="2687" spans="11:13">
      <c r="K2687" s="2" t="s">
        <v>7571</v>
      </c>
      <c r="L2687" s="2" t="s">
        <v>7572</v>
      </c>
      <c r="M2687" s="2">
        <f>IF(LEN(Tabella14[[#This Row],[OmniClass Number]])=11,1,IF(LEN(Tabella14[[#This Row],[OmniClass Number]])=14,2,IF(LEN(Tabella14[[#This Row],[OmniClass Number]])=17,3,4)))</f>
        <v>1</v>
      </c>
    </row>
    <row r="2688" spans="11:13">
      <c r="K2688" s="2" t="s">
        <v>7573</v>
      </c>
      <c r="L2688" s="2" t="s">
        <v>7574</v>
      </c>
      <c r="M2688" s="2">
        <f>IF(LEN(Tabella14[[#This Row],[OmniClass Number]])=11,1,IF(LEN(Tabella14[[#This Row],[OmniClass Number]])=14,2,IF(LEN(Tabella14[[#This Row],[OmniClass Number]])=17,3,4)))</f>
        <v>1</v>
      </c>
    </row>
    <row r="2689" spans="11:13">
      <c r="K2689" s="2" t="s">
        <v>7575</v>
      </c>
      <c r="L2689" s="2" t="s">
        <v>7576</v>
      </c>
      <c r="M2689" s="2">
        <f>IF(LEN(Tabella14[[#This Row],[OmniClass Number]])=11,1,IF(LEN(Tabella14[[#This Row],[OmniClass Number]])=14,2,IF(LEN(Tabella14[[#This Row],[OmniClass Number]])=17,3,4)))</f>
        <v>1</v>
      </c>
    </row>
    <row r="2690" spans="11:13">
      <c r="K2690" s="2" t="s">
        <v>7577</v>
      </c>
      <c r="L2690" s="2" t="s">
        <v>7578</v>
      </c>
      <c r="M2690" s="2">
        <f>IF(LEN(Tabella14[[#This Row],[OmniClass Number]])=11,1,IF(LEN(Tabella14[[#This Row],[OmniClass Number]])=14,2,IF(LEN(Tabella14[[#This Row],[OmniClass Number]])=17,3,4)))</f>
        <v>1</v>
      </c>
    </row>
    <row r="2691" spans="11:13">
      <c r="K2691" s="2" t="s">
        <v>7579</v>
      </c>
      <c r="L2691" s="2" t="s">
        <v>7580</v>
      </c>
      <c r="M2691" s="2">
        <f>IF(LEN(Tabella14[[#This Row],[OmniClass Number]])=11,1,IF(LEN(Tabella14[[#This Row],[OmniClass Number]])=14,2,IF(LEN(Tabella14[[#This Row],[OmniClass Number]])=17,3,4)))</f>
        <v>1</v>
      </c>
    </row>
    <row r="2692" spans="11:13">
      <c r="K2692" s="2" t="s">
        <v>7581</v>
      </c>
      <c r="L2692" s="2" t="s">
        <v>7582</v>
      </c>
      <c r="M2692" s="2">
        <f>IF(LEN(Tabella14[[#This Row],[OmniClass Number]])=11,1,IF(LEN(Tabella14[[#This Row],[OmniClass Number]])=14,2,IF(LEN(Tabella14[[#This Row],[OmniClass Number]])=17,3,4)))</f>
        <v>1</v>
      </c>
    </row>
    <row r="2693" spans="11:13">
      <c r="K2693" s="2" t="s">
        <v>7583</v>
      </c>
      <c r="L2693" s="2" t="s">
        <v>7584</v>
      </c>
      <c r="M2693" s="2">
        <f>IF(LEN(Tabella14[[#This Row],[OmniClass Number]])=11,1,IF(LEN(Tabella14[[#This Row],[OmniClass Number]])=14,2,IF(LEN(Tabella14[[#This Row],[OmniClass Number]])=17,3,4)))</f>
        <v>1</v>
      </c>
    </row>
    <row r="2694" spans="11:13">
      <c r="K2694" s="2" t="s">
        <v>7585</v>
      </c>
      <c r="L2694" s="2" t="s">
        <v>7586</v>
      </c>
      <c r="M2694" s="2">
        <f>IF(LEN(Tabella14[[#This Row],[OmniClass Number]])=11,1,IF(LEN(Tabella14[[#This Row],[OmniClass Number]])=14,2,IF(LEN(Tabella14[[#This Row],[OmniClass Number]])=17,3,4)))</f>
        <v>2</v>
      </c>
    </row>
    <row r="2695" spans="11:13">
      <c r="K2695" s="2" t="s">
        <v>7587</v>
      </c>
      <c r="L2695" s="2" t="s">
        <v>7588</v>
      </c>
      <c r="M2695" s="2">
        <f>IF(LEN(Tabella14[[#This Row],[OmniClass Number]])=11,1,IF(LEN(Tabella14[[#This Row],[OmniClass Number]])=14,2,IF(LEN(Tabella14[[#This Row],[OmniClass Number]])=17,3,4)))</f>
        <v>2</v>
      </c>
    </row>
    <row r="2696" spans="11:13">
      <c r="K2696" s="2" t="s">
        <v>7589</v>
      </c>
      <c r="L2696" s="2" t="s">
        <v>7590</v>
      </c>
      <c r="M2696" s="2">
        <f>IF(LEN(Tabella14[[#This Row],[OmniClass Number]])=11,1,IF(LEN(Tabella14[[#This Row],[OmniClass Number]])=14,2,IF(LEN(Tabella14[[#This Row],[OmniClass Number]])=17,3,4)))</f>
        <v>2</v>
      </c>
    </row>
    <row r="2697" spans="11:13">
      <c r="K2697" s="2" t="s">
        <v>7591</v>
      </c>
      <c r="L2697" s="2" t="s">
        <v>7592</v>
      </c>
      <c r="M2697" s="2">
        <f>IF(LEN(Tabella14[[#This Row],[OmniClass Number]])=11,1,IF(LEN(Tabella14[[#This Row],[OmniClass Number]])=14,2,IF(LEN(Tabella14[[#This Row],[OmniClass Number]])=17,3,4)))</f>
        <v>2</v>
      </c>
    </row>
    <row r="2698" spans="11:13">
      <c r="K2698" s="2" t="s">
        <v>7593</v>
      </c>
      <c r="L2698" s="2" t="s">
        <v>7594</v>
      </c>
      <c r="M2698" s="2">
        <f>IF(LEN(Tabella14[[#This Row],[OmniClass Number]])=11,1,IF(LEN(Tabella14[[#This Row],[OmniClass Number]])=14,2,IF(LEN(Tabella14[[#This Row],[OmniClass Number]])=17,3,4)))</f>
        <v>1</v>
      </c>
    </row>
    <row r="2699" spans="11:13">
      <c r="K2699" s="2" t="s">
        <v>7595</v>
      </c>
      <c r="L2699" s="2" t="s">
        <v>7596</v>
      </c>
      <c r="M2699" s="2">
        <f>IF(LEN(Tabella14[[#This Row],[OmniClass Number]])=11,1,IF(LEN(Tabella14[[#This Row],[OmniClass Number]])=14,2,IF(LEN(Tabella14[[#This Row],[OmniClass Number]])=17,3,4)))</f>
        <v>1</v>
      </c>
    </row>
    <row r="2700" spans="11:13">
      <c r="K2700" s="2" t="s">
        <v>7597</v>
      </c>
      <c r="L2700" s="2" t="s">
        <v>7598</v>
      </c>
      <c r="M2700" s="2">
        <f>IF(LEN(Tabella14[[#This Row],[OmniClass Number]])=11,1,IF(LEN(Tabella14[[#This Row],[OmniClass Number]])=14,2,IF(LEN(Tabella14[[#This Row],[OmniClass Number]])=17,3,4)))</f>
        <v>1</v>
      </c>
    </row>
    <row r="2701" spans="11:13">
      <c r="K2701" s="2" t="s">
        <v>7599</v>
      </c>
      <c r="L2701" s="2" t="s">
        <v>7600</v>
      </c>
      <c r="M2701" s="2">
        <f>IF(LEN(Tabella14[[#This Row],[OmniClass Number]])=11,1,IF(LEN(Tabella14[[#This Row],[OmniClass Number]])=14,2,IF(LEN(Tabella14[[#This Row],[OmniClass Number]])=17,3,4)))</f>
        <v>1</v>
      </c>
    </row>
    <row r="2702" spans="11:13">
      <c r="K2702" s="2" t="s">
        <v>7601</v>
      </c>
      <c r="L2702" s="2" t="s">
        <v>7602</v>
      </c>
      <c r="M2702" s="2">
        <f>IF(LEN(Tabella14[[#This Row],[OmniClass Number]])=11,1,IF(LEN(Tabella14[[#This Row],[OmniClass Number]])=14,2,IF(LEN(Tabella14[[#This Row],[OmniClass Number]])=17,3,4)))</f>
        <v>1</v>
      </c>
    </row>
    <row r="2703" spans="11:13">
      <c r="K2703" s="2" t="s">
        <v>7603</v>
      </c>
      <c r="L2703" s="2" t="s">
        <v>7604</v>
      </c>
      <c r="M2703" s="2">
        <f>IF(LEN(Tabella14[[#This Row],[OmniClass Number]])=11,1,IF(LEN(Tabella14[[#This Row],[OmniClass Number]])=14,2,IF(LEN(Tabella14[[#This Row],[OmniClass Number]])=17,3,4)))</f>
        <v>2</v>
      </c>
    </row>
    <row r="2704" spans="11:13">
      <c r="K2704" s="2" t="s">
        <v>7605</v>
      </c>
      <c r="L2704" s="2" t="s">
        <v>7606</v>
      </c>
      <c r="M2704" s="2">
        <f>IF(LEN(Tabella14[[#This Row],[OmniClass Number]])=11,1,IF(LEN(Tabella14[[#This Row],[OmniClass Number]])=14,2,IF(LEN(Tabella14[[#This Row],[OmniClass Number]])=17,3,4)))</f>
        <v>2</v>
      </c>
    </row>
    <row r="2705" spans="11:13">
      <c r="K2705" s="2" t="s">
        <v>7607</v>
      </c>
      <c r="L2705" s="2" t="s">
        <v>7608</v>
      </c>
      <c r="M2705" s="2">
        <f>IF(LEN(Tabella14[[#This Row],[OmniClass Number]])=11,1,IF(LEN(Tabella14[[#This Row],[OmniClass Number]])=14,2,IF(LEN(Tabella14[[#This Row],[OmniClass Number]])=17,3,4)))</f>
        <v>1</v>
      </c>
    </row>
    <row r="2706" spans="11:13">
      <c r="K2706" s="2" t="s">
        <v>7609</v>
      </c>
      <c r="L2706" s="2" t="s">
        <v>7610</v>
      </c>
      <c r="M2706" s="2">
        <f>IF(LEN(Tabella14[[#This Row],[OmniClass Number]])=11,1,IF(LEN(Tabella14[[#This Row],[OmniClass Number]])=14,2,IF(LEN(Tabella14[[#This Row],[OmniClass Number]])=17,3,4)))</f>
        <v>2</v>
      </c>
    </row>
    <row r="2707" spans="11:13">
      <c r="K2707" s="2" t="s">
        <v>7611</v>
      </c>
      <c r="L2707" s="2" t="s">
        <v>7612</v>
      </c>
      <c r="M2707" s="2">
        <f>IF(LEN(Tabella14[[#This Row],[OmniClass Number]])=11,1,IF(LEN(Tabella14[[#This Row],[OmniClass Number]])=14,2,IF(LEN(Tabella14[[#This Row],[OmniClass Number]])=17,3,4)))</f>
        <v>2</v>
      </c>
    </row>
    <row r="2708" spans="11:13">
      <c r="K2708" s="2" t="s">
        <v>7613</v>
      </c>
      <c r="L2708" s="2" t="s">
        <v>7614</v>
      </c>
      <c r="M2708" s="2">
        <f>IF(LEN(Tabella14[[#This Row],[OmniClass Number]])=11,1,IF(LEN(Tabella14[[#This Row],[OmniClass Number]])=14,2,IF(LEN(Tabella14[[#This Row],[OmniClass Number]])=17,3,4)))</f>
        <v>2</v>
      </c>
    </row>
    <row r="2709" spans="11:13">
      <c r="K2709" s="2" t="s">
        <v>7615</v>
      </c>
      <c r="L2709" s="2" t="s">
        <v>7616</v>
      </c>
      <c r="M2709" s="2">
        <f>IF(LEN(Tabella14[[#This Row],[OmniClass Number]])=11,1,IF(LEN(Tabella14[[#This Row],[OmniClass Number]])=14,2,IF(LEN(Tabella14[[#This Row],[OmniClass Number]])=17,3,4)))</f>
        <v>2</v>
      </c>
    </row>
    <row r="2710" spans="11:13">
      <c r="K2710" s="2" t="s">
        <v>7617</v>
      </c>
      <c r="L2710" s="2" t="s">
        <v>7618</v>
      </c>
      <c r="M2710" s="2">
        <f>IF(LEN(Tabella14[[#This Row],[OmniClass Number]])=11,1,IF(LEN(Tabella14[[#This Row],[OmniClass Number]])=14,2,IF(LEN(Tabella14[[#This Row],[OmniClass Number]])=17,3,4)))</f>
        <v>1</v>
      </c>
    </row>
    <row r="2711" spans="11:13">
      <c r="K2711" s="2" t="s">
        <v>7619</v>
      </c>
      <c r="L2711" s="2" t="s">
        <v>7620</v>
      </c>
      <c r="M2711" s="2">
        <f>IF(LEN(Tabella14[[#This Row],[OmniClass Number]])=11,1,IF(LEN(Tabella14[[#This Row],[OmniClass Number]])=14,2,IF(LEN(Tabella14[[#This Row],[OmniClass Number]])=17,3,4)))</f>
        <v>1</v>
      </c>
    </row>
    <row r="2712" spans="11:13">
      <c r="K2712" s="2" t="s">
        <v>7571</v>
      </c>
      <c r="L2712" s="2" t="s">
        <v>7621</v>
      </c>
      <c r="M2712" s="2">
        <f>IF(LEN(Tabella14[[#This Row],[OmniClass Number]])=11,1,IF(LEN(Tabella14[[#This Row],[OmniClass Number]])=14,2,IF(LEN(Tabella14[[#This Row],[OmniClass Number]])=17,3,4)))</f>
        <v>1</v>
      </c>
    </row>
    <row r="2713" spans="11:13">
      <c r="K2713" s="2" t="s">
        <v>7622</v>
      </c>
      <c r="L2713" s="2" t="s">
        <v>7623</v>
      </c>
      <c r="M2713" s="2">
        <f>IF(LEN(Tabella14[[#This Row],[OmniClass Number]])=11,1,IF(LEN(Tabella14[[#This Row],[OmniClass Number]])=14,2,IF(LEN(Tabella14[[#This Row],[OmniClass Number]])=17,3,4)))</f>
        <v>2</v>
      </c>
    </row>
    <row r="2714" spans="11:13">
      <c r="K2714" s="2" t="s">
        <v>7624</v>
      </c>
      <c r="L2714" s="2" t="s">
        <v>7625</v>
      </c>
      <c r="M2714" s="2">
        <f>IF(LEN(Tabella14[[#This Row],[OmniClass Number]])=11,1,IF(LEN(Tabella14[[#This Row],[OmniClass Number]])=14,2,IF(LEN(Tabella14[[#This Row],[OmniClass Number]])=17,3,4)))</f>
        <v>2</v>
      </c>
    </row>
    <row r="2715" spans="11:13">
      <c r="K2715" s="2" t="s">
        <v>7626</v>
      </c>
      <c r="L2715" s="2" t="s">
        <v>7627</v>
      </c>
      <c r="M2715" s="2">
        <f>IF(LEN(Tabella14[[#This Row],[OmniClass Number]])=11,1,IF(LEN(Tabella14[[#This Row],[OmniClass Number]])=14,2,IF(LEN(Tabella14[[#This Row],[OmniClass Number]])=17,3,4)))</f>
        <v>1</v>
      </c>
    </row>
    <row r="2716" spans="11:13">
      <c r="K2716" s="2" t="s">
        <v>7628</v>
      </c>
      <c r="L2716" s="2" t="s">
        <v>7629</v>
      </c>
      <c r="M2716" s="2">
        <f>IF(LEN(Tabella14[[#This Row],[OmniClass Number]])=11,1,IF(LEN(Tabella14[[#This Row],[OmniClass Number]])=14,2,IF(LEN(Tabella14[[#This Row],[OmniClass Number]])=17,3,4)))</f>
        <v>2</v>
      </c>
    </row>
    <row r="2717" spans="11:13">
      <c r="K2717" s="2" t="s">
        <v>7630</v>
      </c>
      <c r="L2717" s="2" t="s">
        <v>7631</v>
      </c>
      <c r="M2717" s="2">
        <f>IF(LEN(Tabella14[[#This Row],[OmniClass Number]])=11,1,IF(LEN(Tabella14[[#This Row],[OmniClass Number]])=14,2,IF(LEN(Tabella14[[#This Row],[OmniClass Number]])=17,3,4)))</f>
        <v>2</v>
      </c>
    </row>
    <row r="2718" spans="11:13">
      <c r="K2718" s="2" t="s">
        <v>7632</v>
      </c>
      <c r="L2718" s="2" t="s">
        <v>7633</v>
      </c>
      <c r="M2718" s="2">
        <f>IF(LEN(Tabella14[[#This Row],[OmniClass Number]])=11,1,IF(LEN(Tabella14[[#This Row],[OmniClass Number]])=14,2,IF(LEN(Tabella14[[#This Row],[OmniClass Number]])=17,3,4)))</f>
        <v>1</v>
      </c>
    </row>
    <row r="2719" spans="11:13">
      <c r="K2719" s="2" t="s">
        <v>7634</v>
      </c>
      <c r="L2719" s="2" t="s">
        <v>7635</v>
      </c>
      <c r="M2719" s="2">
        <f>IF(LEN(Tabella14[[#This Row],[OmniClass Number]])=11,1,IF(LEN(Tabella14[[#This Row],[OmniClass Number]])=14,2,IF(LEN(Tabella14[[#This Row],[OmniClass Number]])=17,3,4)))</f>
        <v>1</v>
      </c>
    </row>
    <row r="2720" spans="11:13">
      <c r="K2720" s="2" t="s">
        <v>7636</v>
      </c>
      <c r="L2720" s="2" t="s">
        <v>7637</v>
      </c>
      <c r="M2720" s="2">
        <f>IF(LEN(Tabella14[[#This Row],[OmniClass Number]])=11,1,IF(LEN(Tabella14[[#This Row],[OmniClass Number]])=14,2,IF(LEN(Tabella14[[#This Row],[OmniClass Number]])=17,3,4)))</f>
        <v>1</v>
      </c>
    </row>
    <row r="2721" spans="11:13">
      <c r="K2721" s="2" t="s">
        <v>7638</v>
      </c>
      <c r="L2721" s="2" t="s">
        <v>7639</v>
      </c>
      <c r="M2721" s="2">
        <f>IF(LEN(Tabella14[[#This Row],[OmniClass Number]])=11,1,IF(LEN(Tabella14[[#This Row],[OmniClass Number]])=14,2,IF(LEN(Tabella14[[#This Row],[OmniClass Number]])=17,3,4)))</f>
        <v>1</v>
      </c>
    </row>
    <row r="2722" spans="11:13">
      <c r="K2722" s="2" t="s">
        <v>925</v>
      </c>
      <c r="L2722" s="2" t="s">
        <v>7640</v>
      </c>
      <c r="M2722" s="2">
        <f>IF(LEN(Tabella14[[#This Row],[OmniClass Number]])=11,1,IF(LEN(Tabella14[[#This Row],[OmniClass Number]])=14,2,IF(LEN(Tabella14[[#This Row],[OmniClass Number]])=17,3,4)))</f>
        <v>1</v>
      </c>
    </row>
    <row r="2723" spans="11:13">
      <c r="K2723" s="2" t="s">
        <v>7641</v>
      </c>
      <c r="L2723" s="2" t="s">
        <v>7642</v>
      </c>
      <c r="M2723" s="2">
        <f>IF(LEN(Tabella14[[#This Row],[OmniClass Number]])=11,1,IF(LEN(Tabella14[[#This Row],[OmniClass Number]])=14,2,IF(LEN(Tabella14[[#This Row],[OmniClass Number]])=17,3,4)))</f>
        <v>1</v>
      </c>
    </row>
    <row r="2724" spans="11:13">
      <c r="K2724" s="2" t="s">
        <v>7643</v>
      </c>
      <c r="L2724" s="2" t="s">
        <v>7644</v>
      </c>
      <c r="M2724" s="2">
        <f>IF(LEN(Tabella14[[#This Row],[OmniClass Number]])=11,1,IF(LEN(Tabella14[[#This Row],[OmniClass Number]])=14,2,IF(LEN(Tabella14[[#This Row],[OmniClass Number]])=17,3,4)))</f>
        <v>2</v>
      </c>
    </row>
    <row r="2725" spans="11:13">
      <c r="K2725" s="2" t="s">
        <v>7645</v>
      </c>
      <c r="L2725" s="2" t="s">
        <v>7646</v>
      </c>
      <c r="M2725" s="2">
        <f>IF(LEN(Tabella14[[#This Row],[OmniClass Number]])=11,1,IF(LEN(Tabella14[[#This Row],[OmniClass Number]])=14,2,IF(LEN(Tabella14[[#This Row],[OmniClass Number]])=17,3,4)))</f>
        <v>2</v>
      </c>
    </row>
    <row r="2726" spans="11:13">
      <c r="K2726" s="2" t="s">
        <v>7647</v>
      </c>
      <c r="L2726" s="2" t="s">
        <v>7648</v>
      </c>
      <c r="M2726" s="2">
        <f>IF(LEN(Tabella14[[#This Row],[OmniClass Number]])=11,1,IF(LEN(Tabella14[[#This Row],[OmniClass Number]])=14,2,IF(LEN(Tabella14[[#This Row],[OmniClass Number]])=17,3,4)))</f>
        <v>2</v>
      </c>
    </row>
    <row r="2727" spans="11:13">
      <c r="K2727" s="2" t="s">
        <v>7649</v>
      </c>
      <c r="L2727" s="2" t="s">
        <v>7650</v>
      </c>
      <c r="M2727" s="2">
        <f>IF(LEN(Tabella14[[#This Row],[OmniClass Number]])=11,1,IF(LEN(Tabella14[[#This Row],[OmniClass Number]])=14,2,IF(LEN(Tabella14[[#This Row],[OmniClass Number]])=17,3,4)))</f>
        <v>1</v>
      </c>
    </row>
    <row r="2728" spans="11:13">
      <c r="K2728" s="2" t="s">
        <v>2674</v>
      </c>
      <c r="L2728" s="2" t="s">
        <v>7651</v>
      </c>
      <c r="M2728" s="2">
        <f>IF(LEN(Tabella14[[#This Row],[OmniClass Number]])=11,1,IF(LEN(Tabella14[[#This Row],[OmniClass Number]])=14,2,IF(LEN(Tabella14[[#This Row],[OmniClass Number]])=17,3,4)))</f>
        <v>1</v>
      </c>
    </row>
    <row r="2729" spans="11:13">
      <c r="K2729" s="2" t="s">
        <v>7652</v>
      </c>
      <c r="L2729" s="2" t="s">
        <v>7653</v>
      </c>
      <c r="M2729" s="2">
        <f>IF(LEN(Tabella14[[#This Row],[OmniClass Number]])=11,1,IF(LEN(Tabella14[[#This Row],[OmniClass Number]])=14,2,IF(LEN(Tabella14[[#This Row],[OmniClass Number]])=17,3,4)))</f>
        <v>2</v>
      </c>
    </row>
    <row r="2730" spans="11:13">
      <c r="K2730" s="2" t="s">
        <v>7654</v>
      </c>
      <c r="L2730" s="2" t="s">
        <v>7655</v>
      </c>
      <c r="M2730" s="2">
        <f>IF(LEN(Tabella14[[#This Row],[OmniClass Number]])=11,1,IF(LEN(Tabella14[[#This Row],[OmniClass Number]])=14,2,IF(LEN(Tabella14[[#This Row],[OmniClass Number]])=17,3,4)))</f>
        <v>2</v>
      </c>
    </row>
    <row r="2731" spans="11:13">
      <c r="K2731" s="2" t="s">
        <v>7656</v>
      </c>
      <c r="L2731" s="2" t="s">
        <v>7657</v>
      </c>
      <c r="M2731" s="2">
        <f>IF(LEN(Tabella14[[#This Row],[OmniClass Number]])=11,1,IF(LEN(Tabella14[[#This Row],[OmniClass Number]])=14,2,IF(LEN(Tabella14[[#This Row],[OmniClass Number]])=17,3,4)))</f>
        <v>2</v>
      </c>
    </row>
    <row r="2732" spans="11:13">
      <c r="K2732" s="2" t="s">
        <v>7658</v>
      </c>
      <c r="L2732" s="2" t="s">
        <v>7659</v>
      </c>
      <c r="M2732" s="2">
        <f>IF(LEN(Tabella14[[#This Row],[OmniClass Number]])=11,1,IF(LEN(Tabella14[[#This Row],[OmniClass Number]])=14,2,IF(LEN(Tabella14[[#This Row],[OmniClass Number]])=17,3,4)))</f>
        <v>3</v>
      </c>
    </row>
    <row r="2733" spans="11:13">
      <c r="K2733" s="2" t="s">
        <v>7660</v>
      </c>
      <c r="L2733" s="2" t="s">
        <v>7661</v>
      </c>
      <c r="M2733" s="2">
        <f>IF(LEN(Tabella14[[#This Row],[OmniClass Number]])=11,1,IF(LEN(Tabella14[[#This Row],[OmniClass Number]])=14,2,IF(LEN(Tabella14[[#This Row],[OmniClass Number]])=17,3,4)))</f>
        <v>3</v>
      </c>
    </row>
    <row r="2734" spans="11:13">
      <c r="K2734" s="2" t="s">
        <v>7662</v>
      </c>
      <c r="L2734" s="2" t="s">
        <v>7663</v>
      </c>
      <c r="M2734" s="2">
        <f>IF(LEN(Tabella14[[#This Row],[OmniClass Number]])=11,1,IF(LEN(Tabella14[[#This Row],[OmniClass Number]])=14,2,IF(LEN(Tabella14[[#This Row],[OmniClass Number]])=17,3,4)))</f>
        <v>3</v>
      </c>
    </row>
    <row r="2735" spans="11:13">
      <c r="K2735" s="2" t="s">
        <v>7664</v>
      </c>
      <c r="L2735" s="2" t="s">
        <v>7665</v>
      </c>
      <c r="M2735" s="2">
        <f>IF(LEN(Tabella14[[#This Row],[OmniClass Number]])=11,1,IF(LEN(Tabella14[[#This Row],[OmniClass Number]])=14,2,IF(LEN(Tabella14[[#This Row],[OmniClass Number]])=17,3,4)))</f>
        <v>3</v>
      </c>
    </row>
    <row r="2736" spans="11:13">
      <c r="K2736" s="2" t="s">
        <v>7666</v>
      </c>
      <c r="L2736" s="2" t="s">
        <v>7667</v>
      </c>
      <c r="M2736" s="2">
        <f>IF(LEN(Tabella14[[#This Row],[OmniClass Number]])=11,1,IF(LEN(Tabella14[[#This Row],[OmniClass Number]])=14,2,IF(LEN(Tabella14[[#This Row],[OmniClass Number]])=17,3,4)))</f>
        <v>3</v>
      </c>
    </row>
    <row r="2737" spans="11:13">
      <c r="K2737" s="2" t="s">
        <v>7668</v>
      </c>
      <c r="L2737" s="2" t="s">
        <v>7669</v>
      </c>
      <c r="M2737" s="2">
        <f>IF(LEN(Tabella14[[#This Row],[OmniClass Number]])=11,1,IF(LEN(Tabella14[[#This Row],[OmniClass Number]])=14,2,IF(LEN(Tabella14[[#This Row],[OmniClass Number]])=17,3,4)))</f>
        <v>2</v>
      </c>
    </row>
    <row r="2738" spans="11:13">
      <c r="K2738" s="2" t="s">
        <v>7670</v>
      </c>
      <c r="L2738" s="2" t="s">
        <v>7671</v>
      </c>
      <c r="M2738" s="2">
        <f>IF(LEN(Tabella14[[#This Row],[OmniClass Number]])=11,1,IF(LEN(Tabella14[[#This Row],[OmniClass Number]])=14,2,IF(LEN(Tabella14[[#This Row],[OmniClass Number]])=17,3,4)))</f>
        <v>2</v>
      </c>
    </row>
    <row r="2739" spans="11:13">
      <c r="K2739" s="2" t="s">
        <v>7672</v>
      </c>
      <c r="L2739" s="2" t="s">
        <v>7673</v>
      </c>
      <c r="M2739" s="2">
        <f>IF(LEN(Tabella14[[#This Row],[OmniClass Number]])=11,1,IF(LEN(Tabella14[[#This Row],[OmniClass Number]])=14,2,IF(LEN(Tabella14[[#This Row],[OmniClass Number]])=17,3,4)))</f>
        <v>2</v>
      </c>
    </row>
    <row r="2740" spans="11:13">
      <c r="K2740" s="2" t="s">
        <v>7674</v>
      </c>
      <c r="L2740" s="2" t="s">
        <v>7675</v>
      </c>
      <c r="M2740" s="2">
        <f>IF(LEN(Tabella14[[#This Row],[OmniClass Number]])=11,1,IF(LEN(Tabella14[[#This Row],[OmniClass Number]])=14,2,IF(LEN(Tabella14[[#This Row],[OmniClass Number]])=17,3,4)))</f>
        <v>3</v>
      </c>
    </row>
    <row r="2741" spans="11:13">
      <c r="K2741" s="2" t="s">
        <v>7676</v>
      </c>
      <c r="L2741" s="2" t="s">
        <v>7677</v>
      </c>
      <c r="M2741" s="2">
        <f>IF(LEN(Tabella14[[#This Row],[OmniClass Number]])=11,1,IF(LEN(Tabella14[[#This Row],[OmniClass Number]])=14,2,IF(LEN(Tabella14[[#This Row],[OmniClass Number]])=17,3,4)))</f>
        <v>3</v>
      </c>
    </row>
    <row r="2742" spans="11:13">
      <c r="K2742" s="2" t="s">
        <v>7678</v>
      </c>
      <c r="L2742" s="2" t="s">
        <v>7679</v>
      </c>
      <c r="M2742" s="2">
        <f>IF(LEN(Tabella14[[#This Row],[OmniClass Number]])=11,1,IF(LEN(Tabella14[[#This Row],[OmniClass Number]])=14,2,IF(LEN(Tabella14[[#This Row],[OmniClass Number]])=17,3,4)))</f>
        <v>3</v>
      </c>
    </row>
    <row r="2743" spans="11:13">
      <c r="K2743" s="2" t="s">
        <v>7680</v>
      </c>
      <c r="L2743" s="2" t="s">
        <v>7681</v>
      </c>
      <c r="M2743" s="2">
        <f>IF(LEN(Tabella14[[#This Row],[OmniClass Number]])=11,1,IF(LEN(Tabella14[[#This Row],[OmniClass Number]])=14,2,IF(LEN(Tabella14[[#This Row],[OmniClass Number]])=17,3,4)))</f>
        <v>2</v>
      </c>
    </row>
    <row r="2744" spans="11:13">
      <c r="K2744" s="2" t="s">
        <v>7682</v>
      </c>
      <c r="L2744" s="2" t="s">
        <v>7683</v>
      </c>
      <c r="M2744" s="2">
        <f>IF(LEN(Tabella14[[#This Row],[OmniClass Number]])=11,1,IF(LEN(Tabella14[[#This Row],[OmniClass Number]])=14,2,IF(LEN(Tabella14[[#This Row],[OmniClass Number]])=17,3,4)))</f>
        <v>3</v>
      </c>
    </row>
    <row r="2745" spans="11:13">
      <c r="K2745" s="2" t="s">
        <v>7684</v>
      </c>
      <c r="L2745" s="2" t="s">
        <v>7685</v>
      </c>
      <c r="M2745" s="2">
        <f>IF(LEN(Tabella14[[#This Row],[OmniClass Number]])=11,1,IF(LEN(Tabella14[[#This Row],[OmniClass Number]])=14,2,IF(LEN(Tabella14[[#This Row],[OmniClass Number]])=17,3,4)))</f>
        <v>2</v>
      </c>
    </row>
    <row r="2746" spans="11:13">
      <c r="K2746" s="2" t="s">
        <v>7686</v>
      </c>
      <c r="L2746" s="2" t="s">
        <v>7687</v>
      </c>
      <c r="M2746" s="2">
        <f>IF(LEN(Tabella14[[#This Row],[OmniClass Number]])=11,1,IF(LEN(Tabella14[[#This Row],[OmniClass Number]])=14,2,IF(LEN(Tabella14[[#This Row],[OmniClass Number]])=17,3,4)))</f>
        <v>3</v>
      </c>
    </row>
    <row r="2747" spans="11:13">
      <c r="K2747" s="2" t="s">
        <v>7688</v>
      </c>
      <c r="L2747" s="2" t="s">
        <v>7689</v>
      </c>
      <c r="M2747" s="2">
        <f>IF(LEN(Tabella14[[#This Row],[OmniClass Number]])=11,1,IF(LEN(Tabella14[[#This Row],[OmniClass Number]])=14,2,IF(LEN(Tabella14[[#This Row],[OmniClass Number]])=17,3,4)))</f>
        <v>3</v>
      </c>
    </row>
    <row r="2748" spans="11:13">
      <c r="K2748" s="2" t="s">
        <v>7690</v>
      </c>
      <c r="L2748" s="2" t="s">
        <v>7691</v>
      </c>
      <c r="M2748" s="2">
        <f>IF(LEN(Tabella14[[#This Row],[OmniClass Number]])=11,1,IF(LEN(Tabella14[[#This Row],[OmniClass Number]])=14,2,IF(LEN(Tabella14[[#This Row],[OmniClass Number]])=17,3,4)))</f>
        <v>3</v>
      </c>
    </row>
    <row r="2749" spans="11:13">
      <c r="K2749" s="2" t="s">
        <v>7692</v>
      </c>
      <c r="L2749" s="2" t="s">
        <v>7693</v>
      </c>
      <c r="M2749" s="2">
        <f>IF(LEN(Tabella14[[#This Row],[OmniClass Number]])=11,1,IF(LEN(Tabella14[[#This Row],[OmniClass Number]])=14,2,IF(LEN(Tabella14[[#This Row],[OmniClass Number]])=17,3,4)))</f>
        <v>3</v>
      </c>
    </row>
    <row r="2750" spans="11:13">
      <c r="K2750" s="2" t="s">
        <v>7694</v>
      </c>
      <c r="L2750" s="2" t="s">
        <v>7695</v>
      </c>
      <c r="M2750" s="2">
        <f>IF(LEN(Tabella14[[#This Row],[OmniClass Number]])=11,1,IF(LEN(Tabella14[[#This Row],[OmniClass Number]])=14,2,IF(LEN(Tabella14[[#This Row],[OmniClass Number]])=17,3,4)))</f>
        <v>2</v>
      </c>
    </row>
    <row r="2751" spans="11:13">
      <c r="K2751" s="2" t="s">
        <v>7696</v>
      </c>
      <c r="L2751" s="2" t="s">
        <v>7697</v>
      </c>
      <c r="M2751" s="2">
        <f>IF(LEN(Tabella14[[#This Row],[OmniClass Number]])=11,1,IF(LEN(Tabella14[[#This Row],[OmniClass Number]])=14,2,IF(LEN(Tabella14[[#This Row],[OmniClass Number]])=17,3,4)))</f>
        <v>2</v>
      </c>
    </row>
    <row r="2752" spans="11:13">
      <c r="K2752" s="2" t="s">
        <v>7698</v>
      </c>
      <c r="L2752" s="2" t="s">
        <v>7699</v>
      </c>
      <c r="M2752" s="2">
        <f>IF(LEN(Tabella14[[#This Row],[OmniClass Number]])=11,1,IF(LEN(Tabella14[[#This Row],[OmniClass Number]])=14,2,IF(LEN(Tabella14[[#This Row],[OmniClass Number]])=17,3,4)))</f>
        <v>2</v>
      </c>
    </row>
    <row r="2753" spans="11:13">
      <c r="K2753" s="2" t="s">
        <v>7700</v>
      </c>
      <c r="L2753" s="2" t="s">
        <v>7701</v>
      </c>
      <c r="M2753" s="2">
        <f>IF(LEN(Tabella14[[#This Row],[OmniClass Number]])=11,1,IF(LEN(Tabella14[[#This Row],[OmniClass Number]])=14,2,IF(LEN(Tabella14[[#This Row],[OmniClass Number]])=17,3,4)))</f>
        <v>2</v>
      </c>
    </row>
    <row r="2754" spans="11:13">
      <c r="K2754" s="2" t="s">
        <v>7702</v>
      </c>
      <c r="L2754" s="2" t="s">
        <v>7703</v>
      </c>
      <c r="M2754" s="2">
        <f>IF(LEN(Tabella14[[#This Row],[OmniClass Number]])=11,1,IF(LEN(Tabella14[[#This Row],[OmniClass Number]])=14,2,IF(LEN(Tabella14[[#This Row],[OmniClass Number]])=17,3,4)))</f>
        <v>3</v>
      </c>
    </row>
    <row r="2755" spans="11:13">
      <c r="K2755" s="2" t="s">
        <v>7704</v>
      </c>
      <c r="L2755" s="2" t="s">
        <v>7705</v>
      </c>
      <c r="M2755" s="2">
        <f>IF(LEN(Tabella14[[#This Row],[OmniClass Number]])=11,1,IF(LEN(Tabella14[[#This Row],[OmniClass Number]])=14,2,IF(LEN(Tabella14[[#This Row],[OmniClass Number]])=17,3,4)))</f>
        <v>3</v>
      </c>
    </row>
    <row r="2756" spans="11:13">
      <c r="K2756" s="2" t="s">
        <v>7706</v>
      </c>
      <c r="L2756" s="2" t="s">
        <v>7707</v>
      </c>
      <c r="M2756" s="2">
        <f>IF(LEN(Tabella14[[#This Row],[OmniClass Number]])=11,1,IF(LEN(Tabella14[[#This Row],[OmniClass Number]])=14,2,IF(LEN(Tabella14[[#This Row],[OmniClass Number]])=17,3,4)))</f>
        <v>3</v>
      </c>
    </row>
    <row r="2757" spans="11:13">
      <c r="K2757" s="2" t="s">
        <v>7708</v>
      </c>
      <c r="L2757" s="2" t="s">
        <v>7709</v>
      </c>
      <c r="M2757" s="2">
        <f>IF(LEN(Tabella14[[#This Row],[OmniClass Number]])=11,1,IF(LEN(Tabella14[[#This Row],[OmniClass Number]])=14,2,IF(LEN(Tabella14[[#This Row],[OmniClass Number]])=17,3,4)))</f>
        <v>2</v>
      </c>
    </row>
    <row r="2758" spans="11:13">
      <c r="K2758" s="2" t="s">
        <v>7710</v>
      </c>
      <c r="L2758" s="2" t="s">
        <v>7711</v>
      </c>
      <c r="M2758" s="2">
        <f>IF(LEN(Tabella14[[#This Row],[OmniClass Number]])=11,1,IF(LEN(Tabella14[[#This Row],[OmniClass Number]])=14,2,IF(LEN(Tabella14[[#This Row],[OmniClass Number]])=17,3,4)))</f>
        <v>2</v>
      </c>
    </row>
    <row r="2759" spans="11:13">
      <c r="K2759" s="2" t="s">
        <v>7712</v>
      </c>
      <c r="L2759" s="2" t="s">
        <v>7713</v>
      </c>
      <c r="M2759" s="2">
        <f>IF(LEN(Tabella14[[#This Row],[OmniClass Number]])=11,1,IF(LEN(Tabella14[[#This Row],[OmniClass Number]])=14,2,IF(LEN(Tabella14[[#This Row],[OmniClass Number]])=17,3,4)))</f>
        <v>1</v>
      </c>
    </row>
    <row r="2760" spans="11:13">
      <c r="K2760" s="2" t="s">
        <v>7714</v>
      </c>
      <c r="L2760" s="2" t="s">
        <v>7715</v>
      </c>
      <c r="M2760" s="2">
        <f>IF(LEN(Tabella14[[#This Row],[OmniClass Number]])=11,1,IF(LEN(Tabella14[[#This Row],[OmniClass Number]])=14,2,IF(LEN(Tabella14[[#This Row],[OmniClass Number]])=17,3,4)))</f>
        <v>2</v>
      </c>
    </row>
    <row r="2761" spans="11:13">
      <c r="K2761" s="2" t="s">
        <v>7716</v>
      </c>
      <c r="L2761" s="2" t="s">
        <v>7717</v>
      </c>
      <c r="M2761" s="2">
        <f>IF(LEN(Tabella14[[#This Row],[OmniClass Number]])=11,1,IF(LEN(Tabella14[[#This Row],[OmniClass Number]])=14,2,IF(LEN(Tabella14[[#This Row],[OmniClass Number]])=17,3,4)))</f>
        <v>2</v>
      </c>
    </row>
    <row r="2762" spans="11:13">
      <c r="K2762" s="2" t="s">
        <v>7718</v>
      </c>
      <c r="L2762" s="2" t="s">
        <v>7719</v>
      </c>
      <c r="M2762" s="2">
        <f>IF(LEN(Tabella14[[#This Row],[OmniClass Number]])=11,1,IF(LEN(Tabella14[[#This Row],[OmniClass Number]])=14,2,IF(LEN(Tabella14[[#This Row],[OmniClass Number]])=17,3,4)))</f>
        <v>2</v>
      </c>
    </row>
    <row r="2763" spans="11:13">
      <c r="K2763" s="2" t="s">
        <v>7720</v>
      </c>
      <c r="L2763" s="2" t="s">
        <v>7721</v>
      </c>
      <c r="M2763" s="2">
        <f>IF(LEN(Tabella14[[#This Row],[OmniClass Number]])=11,1,IF(LEN(Tabella14[[#This Row],[OmniClass Number]])=14,2,IF(LEN(Tabella14[[#This Row],[OmniClass Number]])=17,3,4)))</f>
        <v>1</v>
      </c>
    </row>
    <row r="2764" spans="11:13">
      <c r="K2764" s="2" t="s">
        <v>7722</v>
      </c>
      <c r="L2764" s="2" t="s">
        <v>7723</v>
      </c>
      <c r="M2764" s="2">
        <f>IF(LEN(Tabella14[[#This Row],[OmniClass Number]])=11,1,IF(LEN(Tabella14[[#This Row],[OmniClass Number]])=14,2,IF(LEN(Tabella14[[#This Row],[OmniClass Number]])=17,3,4)))</f>
        <v>1</v>
      </c>
    </row>
    <row r="2765" spans="11:13">
      <c r="K2765" s="2" t="s">
        <v>7724</v>
      </c>
      <c r="L2765" s="2" t="s">
        <v>7725</v>
      </c>
      <c r="M2765" s="2">
        <f>IF(LEN(Tabella14[[#This Row],[OmniClass Number]])=11,1,IF(LEN(Tabella14[[#This Row],[OmniClass Number]])=14,2,IF(LEN(Tabella14[[#This Row],[OmniClass Number]])=17,3,4)))</f>
        <v>2</v>
      </c>
    </row>
    <row r="2766" spans="11:13">
      <c r="K2766" s="2" t="s">
        <v>7726</v>
      </c>
      <c r="L2766" s="2" t="s">
        <v>7727</v>
      </c>
      <c r="M2766" s="2">
        <f>IF(LEN(Tabella14[[#This Row],[OmniClass Number]])=11,1,IF(LEN(Tabella14[[#This Row],[OmniClass Number]])=14,2,IF(LEN(Tabella14[[#This Row],[OmniClass Number]])=17,3,4)))</f>
        <v>2</v>
      </c>
    </row>
    <row r="2767" spans="11:13">
      <c r="K2767" s="2" t="s">
        <v>7728</v>
      </c>
      <c r="L2767" s="2" t="s">
        <v>7729</v>
      </c>
      <c r="M2767" s="2">
        <f>IF(LEN(Tabella14[[#This Row],[OmniClass Number]])=11,1,IF(LEN(Tabella14[[#This Row],[OmniClass Number]])=14,2,IF(LEN(Tabella14[[#This Row],[OmniClass Number]])=17,3,4)))</f>
        <v>2</v>
      </c>
    </row>
    <row r="2768" spans="11:13">
      <c r="K2768" s="2" t="s">
        <v>7730</v>
      </c>
      <c r="L2768" s="2" t="s">
        <v>7731</v>
      </c>
      <c r="M2768" s="2">
        <f>IF(LEN(Tabella14[[#This Row],[OmniClass Number]])=11,1,IF(LEN(Tabella14[[#This Row],[OmniClass Number]])=14,2,IF(LEN(Tabella14[[#This Row],[OmniClass Number]])=17,3,4)))</f>
        <v>2</v>
      </c>
    </row>
    <row r="2769" spans="11:13">
      <c r="K2769" s="2" t="s">
        <v>7732</v>
      </c>
      <c r="L2769" s="2" t="s">
        <v>7733</v>
      </c>
      <c r="M2769" s="2">
        <f>IF(LEN(Tabella14[[#This Row],[OmniClass Number]])=11,1,IF(LEN(Tabella14[[#This Row],[OmniClass Number]])=14,2,IF(LEN(Tabella14[[#This Row],[OmniClass Number]])=17,3,4)))</f>
        <v>2</v>
      </c>
    </row>
    <row r="2770" spans="11:13">
      <c r="K2770" s="2" t="s">
        <v>7734</v>
      </c>
      <c r="L2770" s="2" t="s">
        <v>7735</v>
      </c>
      <c r="M2770" s="2">
        <f>IF(LEN(Tabella14[[#This Row],[OmniClass Number]])=11,1,IF(LEN(Tabella14[[#This Row],[OmniClass Number]])=14,2,IF(LEN(Tabella14[[#This Row],[OmniClass Number]])=17,3,4)))</f>
        <v>2</v>
      </c>
    </row>
    <row r="2771" spans="11:13">
      <c r="K2771" s="2" t="s">
        <v>7736</v>
      </c>
      <c r="L2771" s="2" t="s">
        <v>7737</v>
      </c>
      <c r="M2771" s="2">
        <f>IF(LEN(Tabella14[[#This Row],[OmniClass Number]])=11,1,IF(LEN(Tabella14[[#This Row],[OmniClass Number]])=14,2,IF(LEN(Tabella14[[#This Row],[OmniClass Number]])=17,3,4)))</f>
        <v>1</v>
      </c>
    </row>
    <row r="2772" spans="11:13">
      <c r="K2772" s="2" t="s">
        <v>7738</v>
      </c>
      <c r="L2772" s="2" t="s">
        <v>7739</v>
      </c>
      <c r="M2772" s="2">
        <f>IF(LEN(Tabella14[[#This Row],[OmniClass Number]])=11,1,IF(LEN(Tabella14[[#This Row],[OmniClass Number]])=14,2,IF(LEN(Tabella14[[#This Row],[OmniClass Number]])=17,3,4)))</f>
        <v>2</v>
      </c>
    </row>
    <row r="2773" spans="11:13">
      <c r="K2773" s="2" t="s">
        <v>7740</v>
      </c>
      <c r="L2773" s="2" t="s">
        <v>7741</v>
      </c>
      <c r="M2773" s="2">
        <f>IF(LEN(Tabella14[[#This Row],[OmniClass Number]])=11,1,IF(LEN(Tabella14[[#This Row],[OmniClass Number]])=14,2,IF(LEN(Tabella14[[#This Row],[OmniClass Number]])=17,3,4)))</f>
        <v>2</v>
      </c>
    </row>
    <row r="2774" spans="11:13">
      <c r="K2774" s="2" t="s">
        <v>7742</v>
      </c>
      <c r="L2774" s="2" t="s">
        <v>7743</v>
      </c>
      <c r="M2774" s="2">
        <f>IF(LEN(Tabella14[[#This Row],[OmniClass Number]])=11,1,IF(LEN(Tabella14[[#This Row],[OmniClass Number]])=14,2,IF(LEN(Tabella14[[#This Row],[OmniClass Number]])=17,3,4)))</f>
        <v>3</v>
      </c>
    </row>
    <row r="2775" spans="11:13">
      <c r="K2775" s="2" t="s">
        <v>7744</v>
      </c>
      <c r="L2775" s="2" t="s">
        <v>7745</v>
      </c>
      <c r="M2775" s="2">
        <f>IF(LEN(Tabella14[[#This Row],[OmniClass Number]])=11,1,IF(LEN(Tabella14[[#This Row],[OmniClass Number]])=14,2,IF(LEN(Tabella14[[#This Row],[OmniClass Number]])=17,3,4)))</f>
        <v>3</v>
      </c>
    </row>
    <row r="2776" spans="11:13">
      <c r="K2776" s="2" t="s">
        <v>7746</v>
      </c>
      <c r="L2776" s="2" t="s">
        <v>7747</v>
      </c>
      <c r="M2776" s="2">
        <f>IF(LEN(Tabella14[[#This Row],[OmniClass Number]])=11,1,IF(LEN(Tabella14[[#This Row],[OmniClass Number]])=14,2,IF(LEN(Tabella14[[#This Row],[OmniClass Number]])=17,3,4)))</f>
        <v>3</v>
      </c>
    </row>
    <row r="2777" spans="11:13">
      <c r="K2777" s="2" t="s">
        <v>7748</v>
      </c>
      <c r="L2777" s="2" t="s">
        <v>7749</v>
      </c>
      <c r="M2777" s="2">
        <f>IF(LEN(Tabella14[[#This Row],[OmniClass Number]])=11,1,IF(LEN(Tabella14[[#This Row],[OmniClass Number]])=14,2,IF(LEN(Tabella14[[#This Row],[OmniClass Number]])=17,3,4)))</f>
        <v>2</v>
      </c>
    </row>
    <row r="2778" spans="11:13">
      <c r="K2778" s="2" t="s">
        <v>7750</v>
      </c>
      <c r="L2778" s="2" t="s">
        <v>7751</v>
      </c>
      <c r="M2778" s="2">
        <f>IF(LEN(Tabella14[[#This Row],[OmniClass Number]])=11,1,IF(LEN(Tabella14[[#This Row],[OmniClass Number]])=14,2,IF(LEN(Tabella14[[#This Row],[OmniClass Number]])=17,3,4)))</f>
        <v>3</v>
      </c>
    </row>
    <row r="2779" spans="11:13">
      <c r="K2779" s="2" t="s">
        <v>7752</v>
      </c>
      <c r="L2779" s="2" t="s">
        <v>7753</v>
      </c>
      <c r="M2779" s="2">
        <f>IF(LEN(Tabella14[[#This Row],[OmniClass Number]])=11,1,IF(LEN(Tabella14[[#This Row],[OmniClass Number]])=14,2,IF(LEN(Tabella14[[#This Row],[OmniClass Number]])=17,3,4)))</f>
        <v>3</v>
      </c>
    </row>
    <row r="2780" spans="11:13">
      <c r="K2780" s="2" t="s">
        <v>7754</v>
      </c>
      <c r="L2780" s="2" t="s">
        <v>7755</v>
      </c>
      <c r="M2780" s="2">
        <f>IF(LEN(Tabella14[[#This Row],[OmniClass Number]])=11,1,IF(LEN(Tabella14[[#This Row],[OmniClass Number]])=14,2,IF(LEN(Tabella14[[#This Row],[OmniClass Number]])=17,3,4)))</f>
        <v>3</v>
      </c>
    </row>
    <row r="2781" spans="11:13">
      <c r="K2781" s="2" t="s">
        <v>7756</v>
      </c>
      <c r="L2781" s="2" t="s">
        <v>7757</v>
      </c>
      <c r="M2781" s="2">
        <f>IF(LEN(Tabella14[[#This Row],[OmniClass Number]])=11,1,IF(LEN(Tabella14[[#This Row],[OmniClass Number]])=14,2,IF(LEN(Tabella14[[#This Row],[OmniClass Number]])=17,3,4)))</f>
        <v>2</v>
      </c>
    </row>
    <row r="2782" spans="11:13">
      <c r="K2782" s="2" t="s">
        <v>7758</v>
      </c>
      <c r="L2782" s="2" t="s">
        <v>7759</v>
      </c>
      <c r="M2782" s="2">
        <f>IF(LEN(Tabella14[[#This Row],[OmniClass Number]])=11,1,IF(LEN(Tabella14[[#This Row],[OmniClass Number]])=14,2,IF(LEN(Tabella14[[#This Row],[OmniClass Number]])=17,3,4)))</f>
        <v>3</v>
      </c>
    </row>
    <row r="2783" spans="11:13">
      <c r="K2783" s="2" t="s">
        <v>7760</v>
      </c>
      <c r="L2783" s="2" t="s">
        <v>7761</v>
      </c>
      <c r="M2783" s="2">
        <f>IF(LEN(Tabella14[[#This Row],[OmniClass Number]])=11,1,IF(LEN(Tabella14[[#This Row],[OmniClass Number]])=14,2,IF(LEN(Tabella14[[#This Row],[OmniClass Number]])=17,3,4)))</f>
        <v>3</v>
      </c>
    </row>
    <row r="2784" spans="11:13">
      <c r="K2784" s="2" t="s">
        <v>7762</v>
      </c>
      <c r="L2784" s="2" t="s">
        <v>7763</v>
      </c>
      <c r="M2784" s="2">
        <f>IF(LEN(Tabella14[[#This Row],[OmniClass Number]])=11,1,IF(LEN(Tabella14[[#This Row],[OmniClass Number]])=14,2,IF(LEN(Tabella14[[#This Row],[OmniClass Number]])=17,3,4)))</f>
        <v>3</v>
      </c>
    </row>
    <row r="2785" spans="11:13">
      <c r="K2785" s="2" t="s">
        <v>7764</v>
      </c>
      <c r="L2785" s="2" t="s">
        <v>7765</v>
      </c>
      <c r="M2785" s="2">
        <f>IF(LEN(Tabella14[[#This Row],[OmniClass Number]])=11,1,IF(LEN(Tabella14[[#This Row],[OmniClass Number]])=14,2,IF(LEN(Tabella14[[#This Row],[OmniClass Number]])=17,3,4)))</f>
        <v>3</v>
      </c>
    </row>
    <row r="2786" spans="11:13">
      <c r="K2786" s="2" t="s">
        <v>7766</v>
      </c>
      <c r="L2786" s="2" t="s">
        <v>7767</v>
      </c>
      <c r="M2786" s="2">
        <f>IF(LEN(Tabella14[[#This Row],[OmniClass Number]])=11,1,IF(LEN(Tabella14[[#This Row],[OmniClass Number]])=14,2,IF(LEN(Tabella14[[#This Row],[OmniClass Number]])=17,3,4)))</f>
        <v>2</v>
      </c>
    </row>
    <row r="2787" spans="11:13">
      <c r="K2787" s="2" t="s">
        <v>7768</v>
      </c>
      <c r="L2787" s="2" t="s">
        <v>7769</v>
      </c>
      <c r="M2787" s="2">
        <f>IF(LEN(Tabella14[[#This Row],[OmniClass Number]])=11,1,IF(LEN(Tabella14[[#This Row],[OmniClass Number]])=14,2,IF(LEN(Tabella14[[#This Row],[OmniClass Number]])=17,3,4)))</f>
        <v>2</v>
      </c>
    </row>
    <row r="2788" spans="11:13">
      <c r="K2788" s="2" t="s">
        <v>7770</v>
      </c>
      <c r="L2788" s="2" t="s">
        <v>7771</v>
      </c>
      <c r="M2788" s="2">
        <f>IF(LEN(Tabella14[[#This Row],[OmniClass Number]])=11,1,IF(LEN(Tabella14[[#This Row],[OmniClass Number]])=14,2,IF(LEN(Tabella14[[#This Row],[OmniClass Number]])=17,3,4)))</f>
        <v>3</v>
      </c>
    </row>
    <row r="2789" spans="11:13">
      <c r="K2789" s="2" t="s">
        <v>7772</v>
      </c>
      <c r="L2789" s="2" t="s">
        <v>7773</v>
      </c>
      <c r="M2789" s="2">
        <f>IF(LEN(Tabella14[[#This Row],[OmniClass Number]])=11,1,IF(LEN(Tabella14[[#This Row],[OmniClass Number]])=14,2,IF(LEN(Tabella14[[#This Row],[OmniClass Number]])=17,3,4)))</f>
        <v>3</v>
      </c>
    </row>
    <row r="2790" spans="11:13">
      <c r="K2790" s="2" t="s">
        <v>7774</v>
      </c>
      <c r="L2790" s="2" t="s">
        <v>7775</v>
      </c>
      <c r="M2790" s="2">
        <f>IF(LEN(Tabella14[[#This Row],[OmniClass Number]])=11,1,IF(LEN(Tabella14[[#This Row],[OmniClass Number]])=14,2,IF(LEN(Tabella14[[#This Row],[OmniClass Number]])=17,3,4)))</f>
        <v>2</v>
      </c>
    </row>
    <row r="2791" spans="11:13">
      <c r="K2791" s="2" t="s">
        <v>7776</v>
      </c>
      <c r="L2791" s="2" t="s">
        <v>7777</v>
      </c>
      <c r="M2791" s="2">
        <f>IF(LEN(Tabella14[[#This Row],[OmniClass Number]])=11,1,IF(LEN(Tabella14[[#This Row],[OmniClass Number]])=14,2,IF(LEN(Tabella14[[#This Row],[OmniClass Number]])=17,3,4)))</f>
        <v>3</v>
      </c>
    </row>
    <row r="2792" spans="11:13">
      <c r="K2792" s="2" t="s">
        <v>7778</v>
      </c>
      <c r="L2792" s="2" t="s">
        <v>7779</v>
      </c>
      <c r="M2792" s="2">
        <f>IF(LEN(Tabella14[[#This Row],[OmniClass Number]])=11,1,IF(LEN(Tabella14[[#This Row],[OmniClass Number]])=14,2,IF(LEN(Tabella14[[#This Row],[OmniClass Number]])=17,3,4)))</f>
        <v>2</v>
      </c>
    </row>
    <row r="2793" spans="11:13">
      <c r="K2793" s="2" t="s">
        <v>7780</v>
      </c>
      <c r="L2793" s="2" t="s">
        <v>7781</v>
      </c>
      <c r="M2793" s="2">
        <f>IF(LEN(Tabella14[[#This Row],[OmniClass Number]])=11,1,IF(LEN(Tabella14[[#This Row],[OmniClass Number]])=14,2,IF(LEN(Tabella14[[#This Row],[OmniClass Number]])=17,3,4)))</f>
        <v>2</v>
      </c>
    </row>
    <row r="2794" spans="11:13">
      <c r="K2794" s="2" t="s">
        <v>7782</v>
      </c>
      <c r="L2794" s="2" t="s">
        <v>7783</v>
      </c>
      <c r="M2794" s="2">
        <f>IF(LEN(Tabella14[[#This Row],[OmniClass Number]])=11,1,IF(LEN(Tabella14[[#This Row],[OmniClass Number]])=14,2,IF(LEN(Tabella14[[#This Row],[OmniClass Number]])=17,3,4)))</f>
        <v>3</v>
      </c>
    </row>
    <row r="2795" spans="11:13">
      <c r="K2795" s="2" t="s">
        <v>7784</v>
      </c>
      <c r="L2795" s="2" t="s">
        <v>7785</v>
      </c>
      <c r="M2795" s="2">
        <f>IF(LEN(Tabella14[[#This Row],[OmniClass Number]])=11,1,IF(LEN(Tabella14[[#This Row],[OmniClass Number]])=14,2,IF(LEN(Tabella14[[#This Row],[OmniClass Number]])=17,3,4)))</f>
        <v>3</v>
      </c>
    </row>
    <row r="2796" spans="11:13">
      <c r="K2796" s="2" t="s">
        <v>7786</v>
      </c>
      <c r="L2796" s="2" t="s">
        <v>7787</v>
      </c>
      <c r="M2796" s="2">
        <f>IF(LEN(Tabella14[[#This Row],[OmniClass Number]])=11,1,IF(LEN(Tabella14[[#This Row],[OmniClass Number]])=14,2,IF(LEN(Tabella14[[#This Row],[OmniClass Number]])=17,3,4)))</f>
        <v>3</v>
      </c>
    </row>
    <row r="2797" spans="11:13">
      <c r="K2797" s="2" t="s">
        <v>7788</v>
      </c>
      <c r="L2797" s="2" t="s">
        <v>7789</v>
      </c>
      <c r="M2797" s="2">
        <f>IF(LEN(Tabella14[[#This Row],[OmniClass Number]])=11,1,IF(LEN(Tabella14[[#This Row],[OmniClass Number]])=14,2,IF(LEN(Tabella14[[#This Row],[OmniClass Number]])=17,3,4)))</f>
        <v>2</v>
      </c>
    </row>
    <row r="2798" spans="11:13">
      <c r="K2798" s="2" t="s">
        <v>7790</v>
      </c>
      <c r="L2798" s="2" t="s">
        <v>7791</v>
      </c>
      <c r="M2798" s="2">
        <f>IF(LEN(Tabella14[[#This Row],[OmniClass Number]])=11,1,IF(LEN(Tabella14[[#This Row],[OmniClass Number]])=14,2,IF(LEN(Tabella14[[#This Row],[OmniClass Number]])=17,3,4)))</f>
        <v>3</v>
      </c>
    </row>
    <row r="2799" spans="11:13">
      <c r="K2799" s="2" t="s">
        <v>7792</v>
      </c>
      <c r="L2799" s="2" t="s">
        <v>7793</v>
      </c>
      <c r="M2799" s="2">
        <f>IF(LEN(Tabella14[[#This Row],[OmniClass Number]])=11,1,IF(LEN(Tabella14[[#This Row],[OmniClass Number]])=14,2,IF(LEN(Tabella14[[#This Row],[OmniClass Number]])=17,3,4)))</f>
        <v>3</v>
      </c>
    </row>
    <row r="2800" spans="11:13">
      <c r="K2800" s="2" t="s">
        <v>7794</v>
      </c>
      <c r="L2800" s="2" t="s">
        <v>7795</v>
      </c>
      <c r="M2800" s="2">
        <f>IF(LEN(Tabella14[[#This Row],[OmniClass Number]])=11,1,IF(LEN(Tabella14[[#This Row],[OmniClass Number]])=14,2,IF(LEN(Tabella14[[#This Row],[OmniClass Number]])=17,3,4)))</f>
        <v>2</v>
      </c>
    </row>
    <row r="2801" spans="11:13">
      <c r="K2801" s="2" t="s">
        <v>7796</v>
      </c>
      <c r="L2801" s="2" t="s">
        <v>7797</v>
      </c>
      <c r="M2801" s="2">
        <f>IF(LEN(Tabella14[[#This Row],[OmniClass Number]])=11,1,IF(LEN(Tabella14[[#This Row],[OmniClass Number]])=14,2,IF(LEN(Tabella14[[#This Row],[OmniClass Number]])=17,3,4)))</f>
        <v>3</v>
      </c>
    </row>
    <row r="2802" spans="11:13">
      <c r="K2802" s="2" t="s">
        <v>7798</v>
      </c>
      <c r="L2802" s="2" t="s">
        <v>7799</v>
      </c>
      <c r="M2802" s="2">
        <f>IF(LEN(Tabella14[[#This Row],[OmniClass Number]])=11,1,IF(LEN(Tabella14[[#This Row],[OmniClass Number]])=14,2,IF(LEN(Tabella14[[#This Row],[OmniClass Number]])=17,3,4)))</f>
        <v>3</v>
      </c>
    </row>
    <row r="2803" spans="11:13">
      <c r="K2803" s="2" t="s">
        <v>7800</v>
      </c>
      <c r="L2803" s="2" t="s">
        <v>7801</v>
      </c>
      <c r="M2803" s="2">
        <f>IF(LEN(Tabella14[[#This Row],[OmniClass Number]])=11,1,IF(LEN(Tabella14[[#This Row],[OmniClass Number]])=14,2,IF(LEN(Tabella14[[#This Row],[OmniClass Number]])=17,3,4)))</f>
        <v>3</v>
      </c>
    </row>
    <row r="2804" spans="11:13">
      <c r="K2804" s="2" t="s">
        <v>7802</v>
      </c>
      <c r="L2804" s="2" t="s">
        <v>7803</v>
      </c>
      <c r="M2804" s="2">
        <f>IF(LEN(Tabella14[[#This Row],[OmniClass Number]])=11,1,IF(LEN(Tabella14[[#This Row],[OmniClass Number]])=14,2,IF(LEN(Tabella14[[#This Row],[OmniClass Number]])=17,3,4)))</f>
        <v>3</v>
      </c>
    </row>
    <row r="2805" spans="11:13">
      <c r="K2805" s="2" t="s">
        <v>7804</v>
      </c>
      <c r="L2805" s="2" t="s">
        <v>7805</v>
      </c>
      <c r="M2805" s="2">
        <f>IF(LEN(Tabella14[[#This Row],[OmniClass Number]])=11,1,IF(LEN(Tabella14[[#This Row],[OmniClass Number]])=14,2,IF(LEN(Tabella14[[#This Row],[OmniClass Number]])=17,3,4)))</f>
        <v>3</v>
      </c>
    </row>
    <row r="2806" spans="11:13">
      <c r="K2806" s="2" t="s">
        <v>7806</v>
      </c>
      <c r="L2806" s="2" t="s">
        <v>7807</v>
      </c>
      <c r="M2806" s="2">
        <f>IF(LEN(Tabella14[[#This Row],[OmniClass Number]])=11,1,IF(LEN(Tabella14[[#This Row],[OmniClass Number]])=14,2,IF(LEN(Tabella14[[#This Row],[OmniClass Number]])=17,3,4)))</f>
        <v>3</v>
      </c>
    </row>
    <row r="2807" spans="11:13">
      <c r="K2807" s="2" t="s">
        <v>7808</v>
      </c>
      <c r="L2807" s="2" t="s">
        <v>7809</v>
      </c>
      <c r="M2807" s="2">
        <f>IF(LEN(Tabella14[[#This Row],[OmniClass Number]])=11,1,IF(LEN(Tabella14[[#This Row],[OmniClass Number]])=14,2,IF(LEN(Tabella14[[#This Row],[OmniClass Number]])=17,3,4)))</f>
        <v>3</v>
      </c>
    </row>
    <row r="2808" spans="11:13">
      <c r="K2808" s="2" t="s">
        <v>7810</v>
      </c>
      <c r="L2808" s="2" t="s">
        <v>7811</v>
      </c>
      <c r="M2808" s="2">
        <f>IF(LEN(Tabella14[[#This Row],[OmniClass Number]])=11,1,IF(LEN(Tabella14[[#This Row],[OmniClass Number]])=14,2,IF(LEN(Tabella14[[#This Row],[OmniClass Number]])=17,3,4)))</f>
        <v>3</v>
      </c>
    </row>
    <row r="2809" spans="11:13">
      <c r="K2809" s="2" t="s">
        <v>7812</v>
      </c>
      <c r="L2809" s="2" t="s">
        <v>7813</v>
      </c>
      <c r="M2809" s="2">
        <f>IF(LEN(Tabella14[[#This Row],[OmniClass Number]])=11,1,IF(LEN(Tabella14[[#This Row],[OmniClass Number]])=14,2,IF(LEN(Tabella14[[#This Row],[OmniClass Number]])=17,3,4)))</f>
        <v>2</v>
      </c>
    </row>
    <row r="2810" spans="11:13">
      <c r="K2810" s="2" t="s">
        <v>7814</v>
      </c>
      <c r="L2810" s="2" t="s">
        <v>7815</v>
      </c>
      <c r="M2810" s="2">
        <f>IF(LEN(Tabella14[[#This Row],[OmniClass Number]])=11,1,IF(LEN(Tabella14[[#This Row],[OmniClass Number]])=14,2,IF(LEN(Tabella14[[#This Row],[OmniClass Number]])=17,3,4)))</f>
        <v>2</v>
      </c>
    </row>
    <row r="2811" spans="11:13">
      <c r="K2811" s="2" t="s">
        <v>7816</v>
      </c>
      <c r="L2811" s="2" t="s">
        <v>7817</v>
      </c>
      <c r="M2811" s="2">
        <f>IF(LEN(Tabella14[[#This Row],[OmniClass Number]])=11,1,IF(LEN(Tabella14[[#This Row],[OmniClass Number]])=14,2,IF(LEN(Tabella14[[#This Row],[OmniClass Number]])=17,3,4)))</f>
        <v>2</v>
      </c>
    </row>
    <row r="2812" spans="11:13">
      <c r="K2812" s="2" t="s">
        <v>7818</v>
      </c>
      <c r="L2812" s="2" t="s">
        <v>7819</v>
      </c>
      <c r="M2812" s="2">
        <f>IF(LEN(Tabella14[[#This Row],[OmniClass Number]])=11,1,IF(LEN(Tabella14[[#This Row],[OmniClass Number]])=14,2,IF(LEN(Tabella14[[#This Row],[OmniClass Number]])=17,3,4)))</f>
        <v>2</v>
      </c>
    </row>
    <row r="2813" spans="11:13">
      <c r="K2813" s="2" t="s">
        <v>7820</v>
      </c>
      <c r="L2813" s="2" t="s">
        <v>7821</v>
      </c>
      <c r="M2813" s="2">
        <f>IF(LEN(Tabella14[[#This Row],[OmniClass Number]])=11,1,IF(LEN(Tabella14[[#This Row],[OmniClass Number]])=14,2,IF(LEN(Tabella14[[#This Row],[OmniClass Number]])=17,3,4)))</f>
        <v>3</v>
      </c>
    </row>
    <row r="2814" spans="11:13">
      <c r="K2814" s="2" t="s">
        <v>7822</v>
      </c>
      <c r="L2814" s="2" t="s">
        <v>7823</v>
      </c>
      <c r="M2814" s="2">
        <f>IF(LEN(Tabella14[[#This Row],[OmniClass Number]])=11,1,IF(LEN(Tabella14[[#This Row],[OmniClass Number]])=14,2,IF(LEN(Tabella14[[#This Row],[OmniClass Number]])=17,3,4)))</f>
        <v>2</v>
      </c>
    </row>
    <row r="2815" spans="11:13">
      <c r="K2815" s="2" t="s">
        <v>7824</v>
      </c>
      <c r="L2815" s="2" t="s">
        <v>7825</v>
      </c>
      <c r="M2815" s="2">
        <f>IF(LEN(Tabella14[[#This Row],[OmniClass Number]])=11,1,IF(LEN(Tabella14[[#This Row],[OmniClass Number]])=14,2,IF(LEN(Tabella14[[#This Row],[OmniClass Number]])=17,3,4)))</f>
        <v>3</v>
      </c>
    </row>
    <row r="2816" spans="11:13">
      <c r="K2816" s="2" t="s">
        <v>7826</v>
      </c>
      <c r="L2816" s="2" t="s">
        <v>7827</v>
      </c>
      <c r="M2816" s="2">
        <f>IF(LEN(Tabella14[[#This Row],[OmniClass Number]])=11,1,IF(LEN(Tabella14[[#This Row],[OmniClass Number]])=14,2,IF(LEN(Tabella14[[#This Row],[OmniClass Number]])=17,3,4)))</f>
        <v>2</v>
      </c>
    </row>
    <row r="2817" spans="11:13">
      <c r="K2817" s="2" t="s">
        <v>7828</v>
      </c>
      <c r="L2817" s="2" t="s">
        <v>7829</v>
      </c>
      <c r="M2817" s="2">
        <f>IF(LEN(Tabella14[[#This Row],[OmniClass Number]])=11,1,IF(LEN(Tabella14[[#This Row],[OmniClass Number]])=14,2,IF(LEN(Tabella14[[#This Row],[OmniClass Number]])=17,3,4)))</f>
        <v>2</v>
      </c>
    </row>
    <row r="2818" spans="11:13">
      <c r="K2818" s="2" t="s">
        <v>7830</v>
      </c>
      <c r="L2818" s="2" t="s">
        <v>7831</v>
      </c>
      <c r="M2818" s="2">
        <f>IF(LEN(Tabella14[[#This Row],[OmniClass Number]])=11,1,IF(LEN(Tabella14[[#This Row],[OmniClass Number]])=14,2,IF(LEN(Tabella14[[#This Row],[OmniClass Number]])=17,3,4)))</f>
        <v>3</v>
      </c>
    </row>
    <row r="2819" spans="11:13">
      <c r="K2819" s="2" t="s">
        <v>7832</v>
      </c>
      <c r="L2819" s="2" t="s">
        <v>7833</v>
      </c>
      <c r="M2819" s="2">
        <f>IF(LEN(Tabella14[[#This Row],[OmniClass Number]])=11,1,IF(LEN(Tabella14[[#This Row],[OmniClass Number]])=14,2,IF(LEN(Tabella14[[#This Row],[OmniClass Number]])=17,3,4)))</f>
        <v>2</v>
      </c>
    </row>
    <row r="2820" spans="11:13">
      <c r="K2820" s="2" t="s">
        <v>7834</v>
      </c>
      <c r="L2820" s="2" t="s">
        <v>7835</v>
      </c>
      <c r="M2820" s="2">
        <f>IF(LEN(Tabella14[[#This Row],[OmniClass Number]])=11,1,IF(LEN(Tabella14[[#This Row],[OmniClass Number]])=14,2,IF(LEN(Tabella14[[#This Row],[OmniClass Number]])=17,3,4)))</f>
        <v>2</v>
      </c>
    </row>
    <row r="2821" spans="11:13">
      <c r="K2821" s="2" t="s">
        <v>7836</v>
      </c>
      <c r="L2821" s="2" t="s">
        <v>7837</v>
      </c>
      <c r="M2821" s="2">
        <f>IF(LEN(Tabella14[[#This Row],[OmniClass Number]])=11,1,IF(LEN(Tabella14[[#This Row],[OmniClass Number]])=14,2,IF(LEN(Tabella14[[#This Row],[OmniClass Number]])=17,3,4)))</f>
        <v>1</v>
      </c>
    </row>
    <row r="2822" spans="11:13">
      <c r="K2822" s="2" t="s">
        <v>7838</v>
      </c>
      <c r="L2822" s="2" t="s">
        <v>7839</v>
      </c>
      <c r="M2822" s="2">
        <f>IF(LEN(Tabella14[[#This Row],[OmniClass Number]])=11,1,IF(LEN(Tabella14[[#This Row],[OmniClass Number]])=14,2,IF(LEN(Tabella14[[#This Row],[OmniClass Number]])=17,3,4)))</f>
        <v>2</v>
      </c>
    </row>
    <row r="2823" spans="11:13">
      <c r="K2823" s="2" t="s">
        <v>7840</v>
      </c>
      <c r="L2823" s="2" t="s">
        <v>7841</v>
      </c>
      <c r="M2823" s="2">
        <f>IF(LEN(Tabella14[[#This Row],[OmniClass Number]])=11,1,IF(LEN(Tabella14[[#This Row],[OmniClass Number]])=14,2,IF(LEN(Tabella14[[#This Row],[OmniClass Number]])=17,3,4)))</f>
        <v>2</v>
      </c>
    </row>
    <row r="2824" spans="11:13">
      <c r="K2824" s="2" t="s">
        <v>7842</v>
      </c>
      <c r="L2824" s="2" t="s">
        <v>7843</v>
      </c>
      <c r="M2824" s="2">
        <f>IF(LEN(Tabella14[[#This Row],[OmniClass Number]])=11,1,IF(LEN(Tabella14[[#This Row],[OmniClass Number]])=14,2,IF(LEN(Tabella14[[#This Row],[OmniClass Number]])=17,3,4)))</f>
        <v>2</v>
      </c>
    </row>
    <row r="2825" spans="11:13">
      <c r="K2825" s="2" t="s">
        <v>7844</v>
      </c>
      <c r="L2825" s="2" t="s">
        <v>7845</v>
      </c>
      <c r="M2825" s="2">
        <f>IF(LEN(Tabella14[[#This Row],[OmniClass Number]])=11,1,IF(LEN(Tabella14[[#This Row],[OmniClass Number]])=14,2,IF(LEN(Tabella14[[#This Row],[OmniClass Number]])=17,3,4)))</f>
        <v>2</v>
      </c>
    </row>
    <row r="2826" spans="11:13">
      <c r="K2826" s="2" t="s">
        <v>7846</v>
      </c>
      <c r="L2826" s="2" t="s">
        <v>7847</v>
      </c>
      <c r="M2826" s="2">
        <f>IF(LEN(Tabella14[[#This Row],[OmniClass Number]])=11,1,IF(LEN(Tabella14[[#This Row],[OmniClass Number]])=14,2,IF(LEN(Tabella14[[#This Row],[OmniClass Number]])=17,3,4)))</f>
        <v>1</v>
      </c>
    </row>
    <row r="2827" spans="11:13">
      <c r="K2827" s="2" t="s">
        <v>7848</v>
      </c>
      <c r="L2827" s="2" t="s">
        <v>7849</v>
      </c>
      <c r="M2827" s="2">
        <f>IF(LEN(Tabella14[[#This Row],[OmniClass Number]])=11,1,IF(LEN(Tabella14[[#This Row],[OmniClass Number]])=14,2,IF(LEN(Tabella14[[#This Row],[OmniClass Number]])=17,3,4)))</f>
        <v>2</v>
      </c>
    </row>
    <row r="2828" spans="11:13">
      <c r="K2828" s="2" t="s">
        <v>7850</v>
      </c>
      <c r="L2828" s="2" t="s">
        <v>7851</v>
      </c>
      <c r="M2828" s="2">
        <f>IF(LEN(Tabella14[[#This Row],[OmniClass Number]])=11,1,IF(LEN(Tabella14[[#This Row],[OmniClass Number]])=14,2,IF(LEN(Tabella14[[#This Row],[OmniClass Number]])=17,3,4)))</f>
        <v>1</v>
      </c>
    </row>
    <row r="2829" spans="11:13">
      <c r="K2829" s="2" t="s">
        <v>7852</v>
      </c>
      <c r="L2829" s="2" t="s">
        <v>7853</v>
      </c>
      <c r="M2829" s="2">
        <f>IF(LEN(Tabella14[[#This Row],[OmniClass Number]])=11,1,IF(LEN(Tabella14[[#This Row],[OmniClass Number]])=14,2,IF(LEN(Tabella14[[#This Row],[OmniClass Number]])=17,3,4)))</f>
        <v>2</v>
      </c>
    </row>
    <row r="2830" spans="11:13">
      <c r="K2830" s="2" t="s">
        <v>7854</v>
      </c>
      <c r="L2830" s="2" t="s">
        <v>7855</v>
      </c>
      <c r="M2830" s="2">
        <f>IF(LEN(Tabella14[[#This Row],[OmniClass Number]])=11,1,IF(LEN(Tabella14[[#This Row],[OmniClass Number]])=14,2,IF(LEN(Tabella14[[#This Row],[OmniClass Number]])=17,3,4)))</f>
        <v>3</v>
      </c>
    </row>
    <row r="2831" spans="11:13">
      <c r="K2831" s="2" t="s">
        <v>7856</v>
      </c>
      <c r="L2831" s="2" t="s">
        <v>7857</v>
      </c>
      <c r="M2831" s="2">
        <f>IF(LEN(Tabella14[[#This Row],[OmniClass Number]])=11,1,IF(LEN(Tabella14[[#This Row],[OmniClass Number]])=14,2,IF(LEN(Tabella14[[#This Row],[OmniClass Number]])=17,3,4)))</f>
        <v>3</v>
      </c>
    </row>
    <row r="2832" spans="11:13">
      <c r="K2832" s="2" t="s">
        <v>7858</v>
      </c>
      <c r="L2832" s="2" t="s">
        <v>7859</v>
      </c>
      <c r="M2832" s="2">
        <f>IF(LEN(Tabella14[[#This Row],[OmniClass Number]])=11,1,IF(LEN(Tabella14[[#This Row],[OmniClass Number]])=14,2,IF(LEN(Tabella14[[#This Row],[OmniClass Number]])=17,3,4)))</f>
        <v>3</v>
      </c>
    </row>
    <row r="2833" spans="11:13">
      <c r="K2833" s="2" t="s">
        <v>7860</v>
      </c>
      <c r="L2833" s="2" t="s">
        <v>7861</v>
      </c>
      <c r="M2833" s="2">
        <f>IF(LEN(Tabella14[[#This Row],[OmniClass Number]])=11,1,IF(LEN(Tabella14[[#This Row],[OmniClass Number]])=14,2,IF(LEN(Tabella14[[#This Row],[OmniClass Number]])=17,3,4)))</f>
        <v>1</v>
      </c>
    </row>
    <row r="2834" spans="11:13">
      <c r="K2834" s="2" t="s">
        <v>7862</v>
      </c>
      <c r="L2834" s="2" t="s">
        <v>7863</v>
      </c>
      <c r="M2834" s="2">
        <f>IF(LEN(Tabella14[[#This Row],[OmniClass Number]])=11,1,IF(LEN(Tabella14[[#This Row],[OmniClass Number]])=14,2,IF(LEN(Tabella14[[#This Row],[OmniClass Number]])=17,3,4)))</f>
        <v>2</v>
      </c>
    </row>
    <row r="2835" spans="11:13">
      <c r="K2835" s="2" t="s">
        <v>7864</v>
      </c>
      <c r="L2835" s="2" t="s">
        <v>7865</v>
      </c>
      <c r="M2835" s="2">
        <f>IF(LEN(Tabella14[[#This Row],[OmniClass Number]])=11,1,IF(LEN(Tabella14[[#This Row],[OmniClass Number]])=14,2,IF(LEN(Tabella14[[#This Row],[OmniClass Number]])=17,3,4)))</f>
        <v>2</v>
      </c>
    </row>
    <row r="2836" spans="11:13">
      <c r="K2836" s="2" t="s">
        <v>7866</v>
      </c>
      <c r="L2836" s="2" t="s">
        <v>7867</v>
      </c>
      <c r="M2836" s="2">
        <f>IF(LEN(Tabella14[[#This Row],[OmniClass Number]])=11,1,IF(LEN(Tabella14[[#This Row],[OmniClass Number]])=14,2,IF(LEN(Tabella14[[#This Row],[OmniClass Number]])=17,3,4)))</f>
        <v>2</v>
      </c>
    </row>
    <row r="2837" spans="11:13">
      <c r="K2837" s="2" t="s">
        <v>7868</v>
      </c>
      <c r="L2837" s="2" t="s">
        <v>7869</v>
      </c>
      <c r="M2837" s="2">
        <f>IF(LEN(Tabella14[[#This Row],[OmniClass Number]])=11,1,IF(LEN(Tabella14[[#This Row],[OmniClass Number]])=14,2,IF(LEN(Tabella14[[#This Row],[OmniClass Number]])=17,3,4)))</f>
        <v>1</v>
      </c>
    </row>
    <row r="2838" spans="11:13">
      <c r="K2838" s="2" t="s">
        <v>7870</v>
      </c>
      <c r="L2838" s="2" t="s">
        <v>7871</v>
      </c>
      <c r="M2838" s="2">
        <f>IF(LEN(Tabella14[[#This Row],[OmniClass Number]])=11,1,IF(LEN(Tabella14[[#This Row],[OmniClass Number]])=14,2,IF(LEN(Tabella14[[#This Row],[OmniClass Number]])=17,3,4)))</f>
        <v>2</v>
      </c>
    </row>
    <row r="2839" spans="11:13">
      <c r="K2839" s="2" t="s">
        <v>7872</v>
      </c>
      <c r="L2839" s="2" t="s">
        <v>7873</v>
      </c>
      <c r="M2839" s="2">
        <f>IF(LEN(Tabella14[[#This Row],[OmniClass Number]])=11,1,IF(LEN(Tabella14[[#This Row],[OmniClass Number]])=14,2,IF(LEN(Tabella14[[#This Row],[OmniClass Number]])=17,3,4)))</f>
        <v>3</v>
      </c>
    </row>
    <row r="2840" spans="11:13">
      <c r="K2840" s="2" t="s">
        <v>7874</v>
      </c>
      <c r="L2840" s="2" t="s">
        <v>7875</v>
      </c>
      <c r="M2840" s="2">
        <f>IF(LEN(Tabella14[[#This Row],[OmniClass Number]])=11,1,IF(LEN(Tabella14[[#This Row],[OmniClass Number]])=14,2,IF(LEN(Tabella14[[#This Row],[OmniClass Number]])=17,3,4)))</f>
        <v>3</v>
      </c>
    </row>
    <row r="2841" spans="11:13">
      <c r="K2841" s="2" t="s">
        <v>7876</v>
      </c>
      <c r="L2841" s="2" t="s">
        <v>7877</v>
      </c>
      <c r="M2841" s="2">
        <f>IF(LEN(Tabella14[[#This Row],[OmniClass Number]])=11,1,IF(LEN(Tabella14[[#This Row],[OmniClass Number]])=14,2,IF(LEN(Tabella14[[#This Row],[OmniClass Number]])=17,3,4)))</f>
        <v>3</v>
      </c>
    </row>
    <row r="2842" spans="11:13">
      <c r="K2842" s="2" t="s">
        <v>7878</v>
      </c>
      <c r="L2842" s="2" t="s">
        <v>7879</v>
      </c>
      <c r="M2842" s="2">
        <f>IF(LEN(Tabella14[[#This Row],[OmniClass Number]])=11,1,IF(LEN(Tabella14[[#This Row],[OmniClass Number]])=14,2,IF(LEN(Tabella14[[#This Row],[OmniClass Number]])=17,3,4)))</f>
        <v>3</v>
      </c>
    </row>
    <row r="2843" spans="11:13">
      <c r="K2843" s="2" t="s">
        <v>7880</v>
      </c>
      <c r="L2843" s="2" t="s">
        <v>7881</v>
      </c>
      <c r="M2843" s="2">
        <f>IF(LEN(Tabella14[[#This Row],[OmniClass Number]])=11,1,IF(LEN(Tabella14[[#This Row],[OmniClass Number]])=14,2,IF(LEN(Tabella14[[#This Row],[OmniClass Number]])=17,3,4)))</f>
        <v>2</v>
      </c>
    </row>
    <row r="2844" spans="11:13">
      <c r="K2844" s="2" t="s">
        <v>7882</v>
      </c>
      <c r="L2844" s="2" t="s">
        <v>7883</v>
      </c>
      <c r="M2844" s="2">
        <f>IF(LEN(Tabella14[[#This Row],[OmniClass Number]])=11,1,IF(LEN(Tabella14[[#This Row],[OmniClass Number]])=14,2,IF(LEN(Tabella14[[#This Row],[OmniClass Number]])=17,3,4)))</f>
        <v>1</v>
      </c>
    </row>
    <row r="2845" spans="11:13">
      <c r="K2845" s="2" t="s">
        <v>7884</v>
      </c>
      <c r="L2845" s="2" t="s">
        <v>7885</v>
      </c>
      <c r="M2845" s="2">
        <f>IF(LEN(Tabella14[[#This Row],[OmniClass Number]])=11,1,IF(LEN(Tabella14[[#This Row],[OmniClass Number]])=14,2,IF(LEN(Tabella14[[#This Row],[OmniClass Number]])=17,3,4)))</f>
        <v>2</v>
      </c>
    </row>
    <row r="2846" spans="11:13">
      <c r="K2846" s="2" t="s">
        <v>7886</v>
      </c>
      <c r="L2846" s="2" t="s">
        <v>7887</v>
      </c>
      <c r="M2846" s="2">
        <f>IF(LEN(Tabella14[[#This Row],[OmniClass Number]])=11,1,IF(LEN(Tabella14[[#This Row],[OmniClass Number]])=14,2,IF(LEN(Tabella14[[#This Row],[OmniClass Number]])=17,3,4)))</f>
        <v>2</v>
      </c>
    </row>
    <row r="2847" spans="11:13">
      <c r="K2847" s="2" t="s">
        <v>7888</v>
      </c>
      <c r="L2847" s="2" t="s">
        <v>7889</v>
      </c>
      <c r="M2847" s="2">
        <f>IF(LEN(Tabella14[[#This Row],[OmniClass Number]])=11,1,IF(LEN(Tabella14[[#This Row],[OmniClass Number]])=14,2,IF(LEN(Tabella14[[#This Row],[OmniClass Number]])=17,3,4)))</f>
        <v>2</v>
      </c>
    </row>
    <row r="2848" spans="11:13">
      <c r="K2848" s="2" t="s">
        <v>7890</v>
      </c>
      <c r="L2848" s="2" t="s">
        <v>7891</v>
      </c>
      <c r="M2848" s="2">
        <f>IF(LEN(Tabella14[[#This Row],[OmniClass Number]])=11,1,IF(LEN(Tabella14[[#This Row],[OmniClass Number]])=14,2,IF(LEN(Tabella14[[#This Row],[OmniClass Number]])=17,3,4)))</f>
        <v>2</v>
      </c>
    </row>
    <row r="2849" spans="11:13">
      <c r="K2849" s="2" t="s">
        <v>7892</v>
      </c>
      <c r="L2849" s="2" t="s">
        <v>7893</v>
      </c>
      <c r="M2849" s="2">
        <f>IF(LEN(Tabella14[[#This Row],[OmniClass Number]])=11,1,IF(LEN(Tabella14[[#This Row],[OmniClass Number]])=14,2,IF(LEN(Tabella14[[#This Row],[OmniClass Number]])=17,3,4)))</f>
        <v>2</v>
      </c>
    </row>
    <row r="2850" spans="11:13">
      <c r="K2850" s="2" t="s">
        <v>7894</v>
      </c>
      <c r="L2850" s="2" t="s">
        <v>7895</v>
      </c>
      <c r="M2850" s="2">
        <f>IF(LEN(Tabella14[[#This Row],[OmniClass Number]])=11,1,IF(LEN(Tabella14[[#This Row],[OmniClass Number]])=14,2,IF(LEN(Tabella14[[#This Row],[OmniClass Number]])=17,3,4)))</f>
        <v>2</v>
      </c>
    </row>
    <row r="2851" spans="11:13">
      <c r="K2851" s="2" t="s">
        <v>7896</v>
      </c>
      <c r="L2851" s="2" t="s">
        <v>7897</v>
      </c>
      <c r="M2851" s="2">
        <f>IF(LEN(Tabella14[[#This Row],[OmniClass Number]])=11,1,IF(LEN(Tabella14[[#This Row],[OmniClass Number]])=14,2,IF(LEN(Tabella14[[#This Row],[OmniClass Number]])=17,3,4)))</f>
        <v>2</v>
      </c>
    </row>
    <row r="2852" spans="11:13">
      <c r="K2852" s="2" t="s">
        <v>7898</v>
      </c>
      <c r="L2852" s="2" t="s">
        <v>7899</v>
      </c>
      <c r="M2852" s="2">
        <f>IF(LEN(Tabella14[[#This Row],[OmniClass Number]])=11,1,IF(LEN(Tabella14[[#This Row],[OmniClass Number]])=14,2,IF(LEN(Tabella14[[#This Row],[OmniClass Number]])=17,3,4)))</f>
        <v>2</v>
      </c>
    </row>
    <row r="2853" spans="11:13">
      <c r="K2853" s="2" t="s">
        <v>7900</v>
      </c>
      <c r="L2853" s="2" t="s">
        <v>7901</v>
      </c>
      <c r="M2853" s="2">
        <f>IF(LEN(Tabella14[[#This Row],[OmniClass Number]])=11,1,IF(LEN(Tabella14[[#This Row],[OmniClass Number]])=14,2,IF(LEN(Tabella14[[#This Row],[OmniClass Number]])=17,3,4)))</f>
        <v>2</v>
      </c>
    </row>
    <row r="2854" spans="11:13">
      <c r="K2854" s="2" t="s">
        <v>7902</v>
      </c>
      <c r="L2854" s="2" t="s">
        <v>7903</v>
      </c>
      <c r="M2854" s="2">
        <f>IF(LEN(Tabella14[[#This Row],[OmniClass Number]])=11,1,IF(LEN(Tabella14[[#This Row],[OmniClass Number]])=14,2,IF(LEN(Tabella14[[#This Row],[OmniClass Number]])=17,3,4)))</f>
        <v>2</v>
      </c>
    </row>
    <row r="2855" spans="11:13">
      <c r="K2855" s="2" t="s">
        <v>7904</v>
      </c>
      <c r="L2855" s="2" t="s">
        <v>7905</v>
      </c>
      <c r="M2855" s="2">
        <f>IF(LEN(Tabella14[[#This Row],[OmniClass Number]])=11,1,IF(LEN(Tabella14[[#This Row],[OmniClass Number]])=14,2,IF(LEN(Tabella14[[#This Row],[OmniClass Number]])=17,3,4)))</f>
        <v>2</v>
      </c>
    </row>
    <row r="2856" spans="11:13">
      <c r="K2856" s="2" t="s">
        <v>7906</v>
      </c>
      <c r="L2856" s="2" t="s">
        <v>7907</v>
      </c>
      <c r="M2856" s="2">
        <f>IF(LEN(Tabella14[[#This Row],[OmniClass Number]])=11,1,IF(LEN(Tabella14[[#This Row],[OmniClass Number]])=14,2,IF(LEN(Tabella14[[#This Row],[OmniClass Number]])=17,3,4)))</f>
        <v>2</v>
      </c>
    </row>
    <row r="2857" spans="11:13">
      <c r="K2857" s="2" t="s">
        <v>7908</v>
      </c>
      <c r="L2857" s="2" t="s">
        <v>7909</v>
      </c>
      <c r="M2857" s="2">
        <f>IF(LEN(Tabella14[[#This Row],[OmniClass Number]])=11,1,IF(LEN(Tabella14[[#This Row],[OmniClass Number]])=14,2,IF(LEN(Tabella14[[#This Row],[OmniClass Number]])=17,3,4)))</f>
        <v>2</v>
      </c>
    </row>
    <row r="2858" spans="11:13">
      <c r="K2858" s="2" t="s">
        <v>7910</v>
      </c>
      <c r="L2858" s="2" t="s">
        <v>7911</v>
      </c>
      <c r="M2858" s="2">
        <f>IF(LEN(Tabella14[[#This Row],[OmniClass Number]])=11,1,IF(LEN(Tabella14[[#This Row],[OmniClass Number]])=14,2,IF(LEN(Tabella14[[#This Row],[OmniClass Number]])=17,3,4)))</f>
        <v>2</v>
      </c>
    </row>
    <row r="2859" spans="11:13">
      <c r="K2859" s="2" t="s">
        <v>7912</v>
      </c>
      <c r="L2859" s="2" t="s">
        <v>7913</v>
      </c>
      <c r="M2859" s="2">
        <f>IF(LEN(Tabella14[[#This Row],[OmniClass Number]])=11,1,IF(LEN(Tabella14[[#This Row],[OmniClass Number]])=14,2,IF(LEN(Tabella14[[#This Row],[OmniClass Number]])=17,3,4)))</f>
        <v>2</v>
      </c>
    </row>
    <row r="2860" spans="11:13">
      <c r="K2860" s="2" t="s">
        <v>7914</v>
      </c>
      <c r="L2860" s="2" t="s">
        <v>7915</v>
      </c>
      <c r="M2860" s="2">
        <f>IF(LEN(Tabella14[[#This Row],[OmniClass Number]])=11,1,IF(LEN(Tabella14[[#This Row],[OmniClass Number]])=14,2,IF(LEN(Tabella14[[#This Row],[OmniClass Number]])=17,3,4)))</f>
        <v>2</v>
      </c>
    </row>
    <row r="2861" spans="11:13">
      <c r="K2861" s="2" t="s">
        <v>7916</v>
      </c>
      <c r="L2861" s="2" t="s">
        <v>7917</v>
      </c>
      <c r="M2861" s="2">
        <f>IF(LEN(Tabella14[[#This Row],[OmniClass Number]])=11,1,IF(LEN(Tabella14[[#This Row],[OmniClass Number]])=14,2,IF(LEN(Tabella14[[#This Row],[OmniClass Number]])=17,3,4)))</f>
        <v>2</v>
      </c>
    </row>
    <row r="2862" spans="11:13">
      <c r="K2862" s="2" t="s">
        <v>7918</v>
      </c>
      <c r="L2862" s="2" t="s">
        <v>7919</v>
      </c>
      <c r="M2862" s="2">
        <f>IF(LEN(Tabella14[[#This Row],[OmniClass Number]])=11,1,IF(LEN(Tabella14[[#This Row],[OmniClass Number]])=14,2,IF(LEN(Tabella14[[#This Row],[OmniClass Number]])=17,3,4)))</f>
        <v>2</v>
      </c>
    </row>
    <row r="2863" spans="11:13">
      <c r="K2863" s="2" t="s">
        <v>7920</v>
      </c>
      <c r="L2863" s="2" t="s">
        <v>7921</v>
      </c>
      <c r="M2863" s="2">
        <f>IF(LEN(Tabella14[[#This Row],[OmniClass Number]])=11,1,IF(LEN(Tabella14[[#This Row],[OmniClass Number]])=14,2,IF(LEN(Tabella14[[#This Row],[OmniClass Number]])=17,3,4)))</f>
        <v>2</v>
      </c>
    </row>
    <row r="2864" spans="11:13">
      <c r="K2864" s="2" t="s">
        <v>7922</v>
      </c>
      <c r="L2864" s="2" t="s">
        <v>7923</v>
      </c>
      <c r="M2864" s="2">
        <f>IF(LEN(Tabella14[[#This Row],[OmniClass Number]])=11,1,IF(LEN(Tabella14[[#This Row],[OmniClass Number]])=14,2,IF(LEN(Tabella14[[#This Row],[OmniClass Number]])=17,3,4)))</f>
        <v>2</v>
      </c>
    </row>
    <row r="2865" spans="11:13">
      <c r="K2865" s="2" t="s">
        <v>7924</v>
      </c>
      <c r="L2865" s="2" t="s">
        <v>7925</v>
      </c>
      <c r="M2865" s="2">
        <f>IF(LEN(Tabella14[[#This Row],[OmniClass Number]])=11,1,IF(LEN(Tabella14[[#This Row],[OmniClass Number]])=14,2,IF(LEN(Tabella14[[#This Row],[OmniClass Number]])=17,3,4)))</f>
        <v>3</v>
      </c>
    </row>
    <row r="2866" spans="11:13">
      <c r="K2866" s="2" t="s">
        <v>7926</v>
      </c>
      <c r="L2866" s="2" t="s">
        <v>7927</v>
      </c>
      <c r="M2866" s="2">
        <f>IF(LEN(Tabella14[[#This Row],[OmniClass Number]])=11,1,IF(LEN(Tabella14[[#This Row],[OmniClass Number]])=14,2,IF(LEN(Tabella14[[#This Row],[OmniClass Number]])=17,3,4)))</f>
        <v>2</v>
      </c>
    </row>
    <row r="2867" spans="11:13">
      <c r="K2867" s="2" t="s">
        <v>7928</v>
      </c>
      <c r="L2867" s="2" t="s">
        <v>7929</v>
      </c>
      <c r="M2867" s="2">
        <f>IF(LEN(Tabella14[[#This Row],[OmniClass Number]])=11,1,IF(LEN(Tabella14[[#This Row],[OmniClass Number]])=14,2,IF(LEN(Tabella14[[#This Row],[OmniClass Number]])=17,3,4)))</f>
        <v>2</v>
      </c>
    </row>
    <row r="2868" spans="11:13">
      <c r="K2868" s="2" t="s">
        <v>7930</v>
      </c>
      <c r="L2868" s="2" t="s">
        <v>7931</v>
      </c>
      <c r="M2868" s="2">
        <f>IF(LEN(Tabella14[[#This Row],[OmniClass Number]])=11,1,IF(LEN(Tabella14[[#This Row],[OmniClass Number]])=14,2,IF(LEN(Tabella14[[#This Row],[OmniClass Number]])=17,3,4)))</f>
        <v>2</v>
      </c>
    </row>
    <row r="2869" spans="11:13">
      <c r="K2869" s="2" t="s">
        <v>7932</v>
      </c>
      <c r="L2869" s="2" t="s">
        <v>7933</v>
      </c>
      <c r="M2869" s="2">
        <f>IF(LEN(Tabella14[[#This Row],[OmniClass Number]])=11,1,IF(LEN(Tabella14[[#This Row],[OmniClass Number]])=14,2,IF(LEN(Tabella14[[#This Row],[OmniClass Number]])=17,3,4)))</f>
        <v>2</v>
      </c>
    </row>
    <row r="2870" spans="11:13">
      <c r="K2870" s="2" t="s">
        <v>7934</v>
      </c>
      <c r="L2870" s="2" t="s">
        <v>7935</v>
      </c>
      <c r="M2870" s="2">
        <f>IF(LEN(Tabella14[[#This Row],[OmniClass Number]])=11,1,IF(LEN(Tabella14[[#This Row],[OmniClass Number]])=14,2,IF(LEN(Tabella14[[#This Row],[OmniClass Number]])=17,3,4)))</f>
        <v>2</v>
      </c>
    </row>
    <row r="2871" spans="11:13">
      <c r="K2871" s="2" t="s">
        <v>7936</v>
      </c>
      <c r="L2871" s="2" t="s">
        <v>7937</v>
      </c>
      <c r="M2871" s="2">
        <f>IF(LEN(Tabella14[[#This Row],[OmniClass Number]])=11,1,IF(LEN(Tabella14[[#This Row],[OmniClass Number]])=14,2,IF(LEN(Tabella14[[#This Row],[OmniClass Number]])=17,3,4)))</f>
        <v>2</v>
      </c>
    </row>
    <row r="2872" spans="11:13">
      <c r="K2872" s="2" t="s">
        <v>7938</v>
      </c>
      <c r="L2872" s="2" t="s">
        <v>7939</v>
      </c>
      <c r="M2872" s="2">
        <f>IF(LEN(Tabella14[[#This Row],[OmniClass Number]])=11,1,IF(LEN(Tabella14[[#This Row],[OmniClass Number]])=14,2,IF(LEN(Tabella14[[#This Row],[OmniClass Number]])=17,3,4)))</f>
        <v>2</v>
      </c>
    </row>
    <row r="2873" spans="11:13">
      <c r="K2873" s="2" t="s">
        <v>7940</v>
      </c>
      <c r="L2873" s="2" t="s">
        <v>7941</v>
      </c>
      <c r="M2873" s="2">
        <f>IF(LEN(Tabella14[[#This Row],[OmniClass Number]])=11,1,IF(LEN(Tabella14[[#This Row],[OmniClass Number]])=14,2,IF(LEN(Tabella14[[#This Row],[OmniClass Number]])=17,3,4)))</f>
        <v>2</v>
      </c>
    </row>
    <row r="2874" spans="11:13">
      <c r="K2874" s="2" t="s">
        <v>7942</v>
      </c>
      <c r="L2874" s="2" t="s">
        <v>7943</v>
      </c>
      <c r="M2874" s="2">
        <f>IF(LEN(Tabella14[[#This Row],[OmniClass Number]])=11,1,IF(LEN(Tabella14[[#This Row],[OmniClass Number]])=14,2,IF(LEN(Tabella14[[#This Row],[OmniClass Number]])=17,3,4)))</f>
        <v>1</v>
      </c>
    </row>
    <row r="2875" spans="11:13">
      <c r="K2875" s="2" t="s">
        <v>7944</v>
      </c>
      <c r="L2875" s="2" t="s">
        <v>7945</v>
      </c>
      <c r="M2875" s="2">
        <f>IF(LEN(Tabella14[[#This Row],[OmniClass Number]])=11,1,IF(LEN(Tabella14[[#This Row],[OmniClass Number]])=14,2,IF(LEN(Tabella14[[#This Row],[OmniClass Number]])=17,3,4)))</f>
        <v>2</v>
      </c>
    </row>
    <row r="2876" spans="11:13">
      <c r="K2876" s="2" t="s">
        <v>7946</v>
      </c>
      <c r="L2876" s="2" t="s">
        <v>7947</v>
      </c>
      <c r="M2876" s="2">
        <f>IF(LEN(Tabella14[[#This Row],[OmniClass Number]])=11,1,IF(LEN(Tabella14[[#This Row],[OmniClass Number]])=14,2,IF(LEN(Tabella14[[#This Row],[OmniClass Number]])=17,3,4)))</f>
        <v>2</v>
      </c>
    </row>
    <row r="2877" spans="11:13">
      <c r="K2877" s="2" t="s">
        <v>7948</v>
      </c>
      <c r="L2877" s="2" t="s">
        <v>7949</v>
      </c>
      <c r="M2877" s="2">
        <f>IF(LEN(Tabella14[[#This Row],[OmniClass Number]])=11,1,IF(LEN(Tabella14[[#This Row],[OmniClass Number]])=14,2,IF(LEN(Tabella14[[#This Row],[OmniClass Number]])=17,3,4)))</f>
        <v>3</v>
      </c>
    </row>
    <row r="2878" spans="11:13">
      <c r="K2878" s="2" t="s">
        <v>7950</v>
      </c>
      <c r="L2878" s="2" t="s">
        <v>7951</v>
      </c>
      <c r="M2878" s="2">
        <f>IF(LEN(Tabella14[[#This Row],[OmniClass Number]])=11,1,IF(LEN(Tabella14[[#This Row],[OmniClass Number]])=14,2,IF(LEN(Tabella14[[#This Row],[OmniClass Number]])=17,3,4)))</f>
        <v>3</v>
      </c>
    </row>
    <row r="2879" spans="11:13">
      <c r="K2879" s="2" t="s">
        <v>7952</v>
      </c>
      <c r="L2879" s="2" t="s">
        <v>7953</v>
      </c>
      <c r="M2879" s="2">
        <f>IF(LEN(Tabella14[[#This Row],[OmniClass Number]])=11,1,IF(LEN(Tabella14[[#This Row],[OmniClass Number]])=14,2,IF(LEN(Tabella14[[#This Row],[OmniClass Number]])=17,3,4)))</f>
        <v>3</v>
      </c>
    </row>
    <row r="2880" spans="11:13">
      <c r="K2880" s="2" t="s">
        <v>7954</v>
      </c>
      <c r="L2880" s="2" t="s">
        <v>7955</v>
      </c>
      <c r="M2880" s="2">
        <f>IF(LEN(Tabella14[[#This Row],[OmniClass Number]])=11,1,IF(LEN(Tabella14[[#This Row],[OmniClass Number]])=14,2,IF(LEN(Tabella14[[#This Row],[OmniClass Number]])=17,3,4)))</f>
        <v>3</v>
      </c>
    </row>
    <row r="2881" spans="11:13">
      <c r="K2881" s="2" t="s">
        <v>7956</v>
      </c>
      <c r="L2881" s="2" t="s">
        <v>7957</v>
      </c>
      <c r="M2881" s="2">
        <f>IF(LEN(Tabella14[[#This Row],[OmniClass Number]])=11,1,IF(LEN(Tabella14[[#This Row],[OmniClass Number]])=14,2,IF(LEN(Tabella14[[#This Row],[OmniClass Number]])=17,3,4)))</f>
        <v>3</v>
      </c>
    </row>
    <row r="2882" spans="11:13">
      <c r="K2882" s="2" t="s">
        <v>7958</v>
      </c>
      <c r="L2882" s="2" t="s">
        <v>7959</v>
      </c>
      <c r="M2882" s="2">
        <f>IF(LEN(Tabella14[[#This Row],[OmniClass Number]])=11,1,IF(LEN(Tabella14[[#This Row],[OmniClass Number]])=14,2,IF(LEN(Tabella14[[#This Row],[OmniClass Number]])=17,3,4)))</f>
        <v>3</v>
      </c>
    </row>
    <row r="2883" spans="11:13">
      <c r="K2883" s="2" t="s">
        <v>7960</v>
      </c>
      <c r="L2883" s="2" t="s">
        <v>7961</v>
      </c>
      <c r="M2883" s="2">
        <f>IF(LEN(Tabella14[[#This Row],[OmniClass Number]])=11,1,IF(LEN(Tabella14[[#This Row],[OmniClass Number]])=14,2,IF(LEN(Tabella14[[#This Row],[OmniClass Number]])=17,3,4)))</f>
        <v>3</v>
      </c>
    </row>
    <row r="2884" spans="11:13">
      <c r="K2884" s="2" t="s">
        <v>7962</v>
      </c>
      <c r="L2884" s="2" t="s">
        <v>7963</v>
      </c>
      <c r="M2884" s="2">
        <f>IF(LEN(Tabella14[[#This Row],[OmniClass Number]])=11,1,IF(LEN(Tabella14[[#This Row],[OmniClass Number]])=14,2,IF(LEN(Tabella14[[#This Row],[OmniClass Number]])=17,3,4)))</f>
        <v>3</v>
      </c>
    </row>
    <row r="2885" spans="11:13">
      <c r="K2885" s="2" t="s">
        <v>7964</v>
      </c>
      <c r="L2885" s="2" t="s">
        <v>7965</v>
      </c>
      <c r="M2885" s="2">
        <f>IF(LEN(Tabella14[[#This Row],[OmniClass Number]])=11,1,IF(LEN(Tabella14[[#This Row],[OmniClass Number]])=14,2,IF(LEN(Tabella14[[#This Row],[OmniClass Number]])=17,3,4)))</f>
        <v>3</v>
      </c>
    </row>
    <row r="2886" spans="11:13">
      <c r="K2886" s="2" t="s">
        <v>7966</v>
      </c>
      <c r="L2886" s="2" t="s">
        <v>7967</v>
      </c>
      <c r="M2886" s="2">
        <f>IF(LEN(Tabella14[[#This Row],[OmniClass Number]])=11,1,IF(LEN(Tabella14[[#This Row],[OmniClass Number]])=14,2,IF(LEN(Tabella14[[#This Row],[OmniClass Number]])=17,3,4)))</f>
        <v>3</v>
      </c>
    </row>
    <row r="2887" spans="11:13">
      <c r="K2887" s="2" t="s">
        <v>7968</v>
      </c>
      <c r="L2887" s="2" t="s">
        <v>7969</v>
      </c>
      <c r="M2887" s="2">
        <f>IF(LEN(Tabella14[[#This Row],[OmniClass Number]])=11,1,IF(LEN(Tabella14[[#This Row],[OmniClass Number]])=14,2,IF(LEN(Tabella14[[#This Row],[OmniClass Number]])=17,3,4)))</f>
        <v>3</v>
      </c>
    </row>
    <row r="2888" spans="11:13">
      <c r="K2888" s="2" t="s">
        <v>7970</v>
      </c>
      <c r="L2888" s="2" t="s">
        <v>7971</v>
      </c>
      <c r="M2888" s="2">
        <f>IF(LEN(Tabella14[[#This Row],[OmniClass Number]])=11,1,IF(LEN(Tabella14[[#This Row],[OmniClass Number]])=14,2,IF(LEN(Tabella14[[#This Row],[OmniClass Number]])=17,3,4)))</f>
        <v>2</v>
      </c>
    </row>
    <row r="2889" spans="11:13">
      <c r="K2889" s="2" t="s">
        <v>7972</v>
      </c>
      <c r="L2889" s="2" t="s">
        <v>7973</v>
      </c>
      <c r="M2889" s="2">
        <f>IF(LEN(Tabella14[[#This Row],[OmniClass Number]])=11,1,IF(LEN(Tabella14[[#This Row],[OmniClass Number]])=14,2,IF(LEN(Tabella14[[#This Row],[OmniClass Number]])=17,3,4)))</f>
        <v>3</v>
      </c>
    </row>
    <row r="2890" spans="11:13">
      <c r="K2890" s="2" t="s">
        <v>7974</v>
      </c>
      <c r="L2890" s="2" t="s">
        <v>7975</v>
      </c>
      <c r="M2890" s="2">
        <f>IF(LEN(Tabella14[[#This Row],[OmniClass Number]])=11,1,IF(LEN(Tabella14[[#This Row],[OmniClass Number]])=14,2,IF(LEN(Tabella14[[#This Row],[OmniClass Number]])=17,3,4)))</f>
        <v>3</v>
      </c>
    </row>
    <row r="2891" spans="11:13">
      <c r="K2891" s="2" t="s">
        <v>7976</v>
      </c>
      <c r="L2891" s="2" t="s">
        <v>7977</v>
      </c>
      <c r="M2891" s="2">
        <f>IF(LEN(Tabella14[[#This Row],[OmniClass Number]])=11,1,IF(LEN(Tabella14[[#This Row],[OmniClass Number]])=14,2,IF(LEN(Tabella14[[#This Row],[OmniClass Number]])=17,3,4)))</f>
        <v>3</v>
      </c>
    </row>
    <row r="2892" spans="11:13">
      <c r="K2892" s="2" t="s">
        <v>7978</v>
      </c>
      <c r="L2892" s="2" t="s">
        <v>7979</v>
      </c>
      <c r="M2892" s="2">
        <f>IF(LEN(Tabella14[[#This Row],[OmniClass Number]])=11,1,IF(LEN(Tabella14[[#This Row],[OmniClass Number]])=14,2,IF(LEN(Tabella14[[#This Row],[OmniClass Number]])=17,3,4)))</f>
        <v>3</v>
      </c>
    </row>
    <row r="2893" spans="11:13">
      <c r="K2893" s="2" t="s">
        <v>7980</v>
      </c>
      <c r="L2893" s="2" t="s">
        <v>7981</v>
      </c>
      <c r="M2893" s="2">
        <f>IF(LEN(Tabella14[[#This Row],[OmniClass Number]])=11,1,IF(LEN(Tabella14[[#This Row],[OmniClass Number]])=14,2,IF(LEN(Tabella14[[#This Row],[OmniClass Number]])=17,3,4)))</f>
        <v>3</v>
      </c>
    </row>
    <row r="2894" spans="11:13">
      <c r="K2894" s="2" t="s">
        <v>7982</v>
      </c>
      <c r="L2894" s="2" t="s">
        <v>7983</v>
      </c>
      <c r="M2894" s="2">
        <f>IF(LEN(Tabella14[[#This Row],[OmniClass Number]])=11,1,IF(LEN(Tabella14[[#This Row],[OmniClass Number]])=14,2,IF(LEN(Tabella14[[#This Row],[OmniClass Number]])=17,3,4)))</f>
        <v>3</v>
      </c>
    </row>
    <row r="2895" spans="11:13">
      <c r="K2895" s="2" t="s">
        <v>7984</v>
      </c>
      <c r="L2895" s="2" t="s">
        <v>7985</v>
      </c>
      <c r="M2895" s="2">
        <f>IF(LEN(Tabella14[[#This Row],[OmniClass Number]])=11,1,IF(LEN(Tabella14[[#This Row],[OmniClass Number]])=14,2,IF(LEN(Tabella14[[#This Row],[OmniClass Number]])=17,3,4)))</f>
        <v>3</v>
      </c>
    </row>
    <row r="2896" spans="11:13">
      <c r="K2896" s="2" t="s">
        <v>7986</v>
      </c>
      <c r="L2896" s="2" t="s">
        <v>7987</v>
      </c>
      <c r="M2896" s="2">
        <f>IF(LEN(Tabella14[[#This Row],[OmniClass Number]])=11,1,IF(LEN(Tabella14[[#This Row],[OmniClass Number]])=14,2,IF(LEN(Tabella14[[#This Row],[OmniClass Number]])=17,3,4)))</f>
        <v>3</v>
      </c>
    </row>
    <row r="2897" spans="11:13">
      <c r="K2897" s="2" t="s">
        <v>7988</v>
      </c>
      <c r="L2897" s="2" t="s">
        <v>7989</v>
      </c>
      <c r="M2897" s="2">
        <f>IF(LEN(Tabella14[[#This Row],[OmniClass Number]])=11,1,IF(LEN(Tabella14[[#This Row],[OmniClass Number]])=14,2,IF(LEN(Tabella14[[#This Row],[OmniClass Number]])=17,3,4)))</f>
        <v>3</v>
      </c>
    </row>
    <row r="2898" spans="11:13">
      <c r="K2898" s="2" t="s">
        <v>7990</v>
      </c>
      <c r="L2898" s="2" t="s">
        <v>7991</v>
      </c>
      <c r="M2898" s="2">
        <f>IF(LEN(Tabella14[[#This Row],[OmniClass Number]])=11,1,IF(LEN(Tabella14[[#This Row],[OmniClass Number]])=14,2,IF(LEN(Tabella14[[#This Row],[OmniClass Number]])=17,3,4)))</f>
        <v>3</v>
      </c>
    </row>
    <row r="2899" spans="11:13">
      <c r="K2899" s="2" t="s">
        <v>7992</v>
      </c>
      <c r="L2899" s="2" t="s">
        <v>7993</v>
      </c>
      <c r="M2899" s="2">
        <f>IF(LEN(Tabella14[[#This Row],[OmniClass Number]])=11,1,IF(LEN(Tabella14[[#This Row],[OmniClass Number]])=14,2,IF(LEN(Tabella14[[#This Row],[OmniClass Number]])=17,3,4)))</f>
        <v>2</v>
      </c>
    </row>
    <row r="2900" spans="11:13">
      <c r="K2900" s="2" t="s">
        <v>7994</v>
      </c>
      <c r="L2900" s="2" t="s">
        <v>7995</v>
      </c>
      <c r="M2900" s="2">
        <f>IF(LEN(Tabella14[[#This Row],[OmniClass Number]])=11,1,IF(LEN(Tabella14[[#This Row],[OmniClass Number]])=14,2,IF(LEN(Tabella14[[#This Row],[OmniClass Number]])=17,3,4)))</f>
        <v>2</v>
      </c>
    </row>
    <row r="2901" spans="11:13">
      <c r="K2901" s="2" t="s">
        <v>7996</v>
      </c>
      <c r="L2901" s="2" t="s">
        <v>7997</v>
      </c>
      <c r="M2901" s="2">
        <f>IF(LEN(Tabella14[[#This Row],[OmniClass Number]])=11,1,IF(LEN(Tabella14[[#This Row],[OmniClass Number]])=14,2,IF(LEN(Tabella14[[#This Row],[OmniClass Number]])=17,3,4)))</f>
        <v>3</v>
      </c>
    </row>
    <row r="2902" spans="11:13">
      <c r="K2902" s="2" t="s">
        <v>7998</v>
      </c>
      <c r="L2902" s="2" t="s">
        <v>7999</v>
      </c>
      <c r="M2902" s="2">
        <f>IF(LEN(Tabella14[[#This Row],[OmniClass Number]])=11,1,IF(LEN(Tabella14[[#This Row],[OmniClass Number]])=14,2,IF(LEN(Tabella14[[#This Row],[OmniClass Number]])=17,3,4)))</f>
        <v>1</v>
      </c>
    </row>
    <row r="2903" spans="11:13">
      <c r="K2903" s="2" t="s">
        <v>8000</v>
      </c>
      <c r="L2903" s="2" t="s">
        <v>8001</v>
      </c>
      <c r="M2903" s="2">
        <f>IF(LEN(Tabella14[[#This Row],[OmniClass Number]])=11,1,IF(LEN(Tabella14[[#This Row],[OmniClass Number]])=14,2,IF(LEN(Tabella14[[#This Row],[OmniClass Number]])=17,3,4)))</f>
        <v>2</v>
      </c>
    </row>
    <row r="2904" spans="11:13">
      <c r="K2904" s="2" t="s">
        <v>8002</v>
      </c>
      <c r="L2904" s="2" t="s">
        <v>8003</v>
      </c>
      <c r="M2904" s="2">
        <f>IF(LEN(Tabella14[[#This Row],[OmniClass Number]])=11,1,IF(LEN(Tabella14[[#This Row],[OmniClass Number]])=14,2,IF(LEN(Tabella14[[#This Row],[OmniClass Number]])=17,3,4)))</f>
        <v>2</v>
      </c>
    </row>
    <row r="2905" spans="11:13">
      <c r="K2905" s="2" t="s">
        <v>8004</v>
      </c>
      <c r="L2905" s="2" t="s">
        <v>8005</v>
      </c>
      <c r="M2905" s="2">
        <f>IF(LEN(Tabella14[[#This Row],[OmniClass Number]])=11,1,IF(LEN(Tabella14[[#This Row],[OmniClass Number]])=14,2,IF(LEN(Tabella14[[#This Row],[OmniClass Number]])=17,3,4)))</f>
        <v>2</v>
      </c>
    </row>
    <row r="2906" spans="11:13">
      <c r="K2906" s="2" t="s">
        <v>8006</v>
      </c>
      <c r="L2906" s="2" t="s">
        <v>8007</v>
      </c>
      <c r="M2906" s="2">
        <f>IF(LEN(Tabella14[[#This Row],[OmniClass Number]])=11,1,IF(LEN(Tabella14[[#This Row],[OmniClass Number]])=14,2,IF(LEN(Tabella14[[#This Row],[OmniClass Number]])=17,3,4)))</f>
        <v>2</v>
      </c>
    </row>
    <row r="2907" spans="11:13">
      <c r="K2907" s="2" t="s">
        <v>8008</v>
      </c>
      <c r="L2907" s="2" t="s">
        <v>8009</v>
      </c>
      <c r="M2907" s="2">
        <f>IF(LEN(Tabella14[[#This Row],[OmniClass Number]])=11,1,IF(LEN(Tabella14[[#This Row],[OmniClass Number]])=14,2,IF(LEN(Tabella14[[#This Row],[OmniClass Number]])=17,3,4)))</f>
        <v>2</v>
      </c>
    </row>
    <row r="2908" spans="11:13">
      <c r="K2908" s="2" t="s">
        <v>8010</v>
      </c>
      <c r="L2908" s="2" t="s">
        <v>8011</v>
      </c>
      <c r="M2908" s="2">
        <f>IF(LEN(Tabella14[[#This Row],[OmniClass Number]])=11,1,IF(LEN(Tabella14[[#This Row],[OmniClass Number]])=14,2,IF(LEN(Tabella14[[#This Row],[OmniClass Number]])=17,3,4)))</f>
        <v>2</v>
      </c>
    </row>
    <row r="2909" spans="11:13">
      <c r="K2909" s="2" t="s">
        <v>8012</v>
      </c>
      <c r="L2909" s="2" t="s">
        <v>8013</v>
      </c>
      <c r="M2909" s="2">
        <f>IF(LEN(Tabella14[[#This Row],[OmniClass Number]])=11,1,IF(LEN(Tabella14[[#This Row],[OmniClass Number]])=14,2,IF(LEN(Tabella14[[#This Row],[OmniClass Number]])=17,3,4)))</f>
        <v>1</v>
      </c>
    </row>
    <row r="2910" spans="11:13">
      <c r="K2910" s="2" t="s">
        <v>8014</v>
      </c>
      <c r="L2910" s="2" t="s">
        <v>8015</v>
      </c>
      <c r="M2910" s="2">
        <f>IF(LEN(Tabella14[[#This Row],[OmniClass Number]])=11,1,IF(LEN(Tabella14[[#This Row],[OmniClass Number]])=14,2,IF(LEN(Tabella14[[#This Row],[OmniClass Number]])=17,3,4)))</f>
        <v>2</v>
      </c>
    </row>
    <row r="2911" spans="11:13">
      <c r="K2911" s="2" t="s">
        <v>8016</v>
      </c>
      <c r="L2911" s="2" t="s">
        <v>8017</v>
      </c>
      <c r="M2911" s="2">
        <f>IF(LEN(Tabella14[[#This Row],[OmniClass Number]])=11,1,IF(LEN(Tabella14[[#This Row],[OmniClass Number]])=14,2,IF(LEN(Tabella14[[#This Row],[OmniClass Number]])=17,3,4)))</f>
        <v>2</v>
      </c>
    </row>
    <row r="2912" spans="11:13">
      <c r="K2912" s="2" t="s">
        <v>8018</v>
      </c>
      <c r="L2912" s="2" t="s">
        <v>8019</v>
      </c>
      <c r="M2912" s="2">
        <f>IF(LEN(Tabella14[[#This Row],[OmniClass Number]])=11,1,IF(LEN(Tabella14[[#This Row],[OmniClass Number]])=14,2,IF(LEN(Tabella14[[#This Row],[OmniClass Number]])=17,3,4)))</f>
        <v>2</v>
      </c>
    </row>
    <row r="2913" spans="11:13">
      <c r="K2913" s="2" t="s">
        <v>8020</v>
      </c>
      <c r="L2913" s="2" t="s">
        <v>8021</v>
      </c>
      <c r="M2913" s="2">
        <f>IF(LEN(Tabella14[[#This Row],[OmniClass Number]])=11,1,IF(LEN(Tabella14[[#This Row],[OmniClass Number]])=14,2,IF(LEN(Tabella14[[#This Row],[OmniClass Number]])=17,3,4)))</f>
        <v>2</v>
      </c>
    </row>
    <row r="2914" spans="11:13">
      <c r="K2914" s="2" t="s">
        <v>8022</v>
      </c>
      <c r="L2914" s="2" t="s">
        <v>8023</v>
      </c>
      <c r="M2914" s="2">
        <f>IF(LEN(Tabella14[[#This Row],[OmniClass Number]])=11,1,IF(LEN(Tabella14[[#This Row],[OmniClass Number]])=14,2,IF(LEN(Tabella14[[#This Row],[OmniClass Number]])=17,3,4)))</f>
        <v>2</v>
      </c>
    </row>
    <row r="2915" spans="11:13">
      <c r="K2915" s="2" t="s">
        <v>8024</v>
      </c>
      <c r="L2915" s="2" t="s">
        <v>8025</v>
      </c>
      <c r="M2915" s="2">
        <f>IF(LEN(Tabella14[[#This Row],[OmniClass Number]])=11,1,IF(LEN(Tabella14[[#This Row],[OmniClass Number]])=14,2,IF(LEN(Tabella14[[#This Row],[OmniClass Number]])=17,3,4)))</f>
        <v>3</v>
      </c>
    </row>
    <row r="2916" spans="11:13">
      <c r="K2916" s="2" t="s">
        <v>8026</v>
      </c>
      <c r="L2916" s="2" t="s">
        <v>8027</v>
      </c>
      <c r="M2916" s="2">
        <f>IF(LEN(Tabella14[[#This Row],[OmniClass Number]])=11,1,IF(LEN(Tabella14[[#This Row],[OmniClass Number]])=14,2,IF(LEN(Tabella14[[#This Row],[OmniClass Number]])=17,3,4)))</f>
        <v>3</v>
      </c>
    </row>
    <row r="2917" spans="11:13">
      <c r="K2917" s="2" t="s">
        <v>8028</v>
      </c>
      <c r="L2917" s="2" t="s">
        <v>8029</v>
      </c>
      <c r="M2917" s="2">
        <f>IF(LEN(Tabella14[[#This Row],[OmniClass Number]])=11,1,IF(LEN(Tabella14[[#This Row],[OmniClass Number]])=14,2,IF(LEN(Tabella14[[#This Row],[OmniClass Number]])=17,3,4)))</f>
        <v>2</v>
      </c>
    </row>
    <row r="2918" spans="11:13">
      <c r="K2918" s="2" t="s">
        <v>8030</v>
      </c>
      <c r="L2918" s="2" t="s">
        <v>8031</v>
      </c>
      <c r="M2918" s="2">
        <f>IF(LEN(Tabella14[[#This Row],[OmniClass Number]])=11,1,IF(LEN(Tabella14[[#This Row],[OmniClass Number]])=14,2,IF(LEN(Tabella14[[#This Row],[OmniClass Number]])=17,3,4)))</f>
        <v>3</v>
      </c>
    </row>
    <row r="2919" spans="11:13">
      <c r="K2919" s="2" t="s">
        <v>8032</v>
      </c>
      <c r="L2919" s="2" t="s">
        <v>8033</v>
      </c>
      <c r="M2919" s="2">
        <f>IF(LEN(Tabella14[[#This Row],[OmniClass Number]])=11,1,IF(LEN(Tabella14[[#This Row],[OmniClass Number]])=14,2,IF(LEN(Tabella14[[#This Row],[OmniClass Number]])=17,3,4)))</f>
        <v>2</v>
      </c>
    </row>
    <row r="2920" spans="11:13">
      <c r="K2920" s="2" t="s">
        <v>8034</v>
      </c>
      <c r="L2920" s="2" t="s">
        <v>8035</v>
      </c>
      <c r="M2920" s="2">
        <f>IF(LEN(Tabella14[[#This Row],[OmniClass Number]])=11,1,IF(LEN(Tabella14[[#This Row],[OmniClass Number]])=14,2,IF(LEN(Tabella14[[#This Row],[OmniClass Number]])=17,3,4)))</f>
        <v>1</v>
      </c>
    </row>
    <row r="2921" spans="11:13">
      <c r="K2921" s="2" t="s">
        <v>8036</v>
      </c>
      <c r="L2921" s="2" t="s">
        <v>8037</v>
      </c>
      <c r="M2921" s="2">
        <f>IF(LEN(Tabella14[[#This Row],[OmniClass Number]])=11,1,IF(LEN(Tabella14[[#This Row],[OmniClass Number]])=14,2,IF(LEN(Tabella14[[#This Row],[OmniClass Number]])=17,3,4)))</f>
        <v>2</v>
      </c>
    </row>
    <row r="2922" spans="11:13">
      <c r="K2922" s="2" t="s">
        <v>8038</v>
      </c>
      <c r="L2922" s="2" t="s">
        <v>8039</v>
      </c>
      <c r="M2922" s="2">
        <f>IF(LEN(Tabella14[[#This Row],[OmniClass Number]])=11,1,IF(LEN(Tabella14[[#This Row],[OmniClass Number]])=14,2,IF(LEN(Tabella14[[#This Row],[OmniClass Number]])=17,3,4)))</f>
        <v>2</v>
      </c>
    </row>
    <row r="2923" spans="11:13">
      <c r="K2923" s="2" t="s">
        <v>8040</v>
      </c>
      <c r="L2923" s="2" t="s">
        <v>8041</v>
      </c>
      <c r="M2923" s="2">
        <f>IF(LEN(Tabella14[[#This Row],[OmniClass Number]])=11,1,IF(LEN(Tabella14[[#This Row],[OmniClass Number]])=14,2,IF(LEN(Tabella14[[#This Row],[OmniClass Number]])=17,3,4)))</f>
        <v>2</v>
      </c>
    </row>
    <row r="2924" spans="11:13">
      <c r="K2924" s="2" t="s">
        <v>8042</v>
      </c>
      <c r="L2924" s="2" t="s">
        <v>8043</v>
      </c>
      <c r="M2924" s="2">
        <f>IF(LEN(Tabella14[[#This Row],[OmniClass Number]])=11,1,IF(LEN(Tabella14[[#This Row],[OmniClass Number]])=14,2,IF(LEN(Tabella14[[#This Row],[OmniClass Number]])=17,3,4)))</f>
        <v>2</v>
      </c>
    </row>
    <row r="2925" spans="11:13">
      <c r="K2925" s="2" t="s">
        <v>8044</v>
      </c>
      <c r="L2925" s="2" t="s">
        <v>8045</v>
      </c>
      <c r="M2925" s="2">
        <f>IF(LEN(Tabella14[[#This Row],[OmniClass Number]])=11,1,IF(LEN(Tabella14[[#This Row],[OmniClass Number]])=14,2,IF(LEN(Tabella14[[#This Row],[OmniClass Number]])=17,3,4)))</f>
        <v>2</v>
      </c>
    </row>
    <row r="2926" spans="11:13">
      <c r="K2926" s="2" t="s">
        <v>8046</v>
      </c>
      <c r="L2926" s="2" t="s">
        <v>8047</v>
      </c>
      <c r="M2926" s="2">
        <f>IF(LEN(Tabella14[[#This Row],[OmniClass Number]])=11,1,IF(LEN(Tabella14[[#This Row],[OmniClass Number]])=14,2,IF(LEN(Tabella14[[#This Row],[OmniClass Number]])=17,3,4)))</f>
        <v>1</v>
      </c>
    </row>
    <row r="2927" spans="11:13">
      <c r="K2927" s="2" t="s">
        <v>8048</v>
      </c>
      <c r="L2927" s="2" t="s">
        <v>8049</v>
      </c>
      <c r="M2927" s="2">
        <f>IF(LEN(Tabella14[[#This Row],[OmniClass Number]])=11,1,IF(LEN(Tabella14[[#This Row],[OmniClass Number]])=14,2,IF(LEN(Tabella14[[#This Row],[OmniClass Number]])=17,3,4)))</f>
        <v>2</v>
      </c>
    </row>
    <row r="2928" spans="11:13">
      <c r="K2928" s="2" t="s">
        <v>8050</v>
      </c>
      <c r="L2928" s="2" t="s">
        <v>8051</v>
      </c>
      <c r="M2928" s="2">
        <f>IF(LEN(Tabella14[[#This Row],[OmniClass Number]])=11,1,IF(LEN(Tabella14[[#This Row],[OmniClass Number]])=14,2,IF(LEN(Tabella14[[#This Row],[OmniClass Number]])=17,3,4)))</f>
        <v>3</v>
      </c>
    </row>
    <row r="2929" spans="11:13">
      <c r="K2929" s="2" t="s">
        <v>8052</v>
      </c>
      <c r="L2929" s="2" t="s">
        <v>8053</v>
      </c>
      <c r="M2929" s="2">
        <f>IF(LEN(Tabella14[[#This Row],[OmniClass Number]])=11,1,IF(LEN(Tabella14[[#This Row],[OmniClass Number]])=14,2,IF(LEN(Tabella14[[#This Row],[OmniClass Number]])=17,3,4)))</f>
        <v>3</v>
      </c>
    </row>
    <row r="2930" spans="11:13">
      <c r="K2930" s="2" t="s">
        <v>8054</v>
      </c>
      <c r="L2930" s="2" t="s">
        <v>8055</v>
      </c>
      <c r="M2930" s="2">
        <f>IF(LEN(Tabella14[[#This Row],[OmniClass Number]])=11,1,IF(LEN(Tabella14[[#This Row],[OmniClass Number]])=14,2,IF(LEN(Tabella14[[#This Row],[OmniClass Number]])=17,3,4)))</f>
        <v>3</v>
      </c>
    </row>
    <row r="2931" spans="11:13">
      <c r="K2931" s="2" t="s">
        <v>8046</v>
      </c>
      <c r="L2931" s="2" t="s">
        <v>8056</v>
      </c>
      <c r="M2931" s="2">
        <f>IF(LEN(Tabella14[[#This Row],[OmniClass Number]])=11,1,IF(LEN(Tabella14[[#This Row],[OmniClass Number]])=14,2,IF(LEN(Tabella14[[#This Row],[OmniClass Number]])=17,3,4)))</f>
        <v>2</v>
      </c>
    </row>
    <row r="2932" spans="11:13">
      <c r="K2932" s="2" t="s">
        <v>8057</v>
      </c>
      <c r="L2932" s="2" t="s">
        <v>8058</v>
      </c>
      <c r="M2932" s="2">
        <f>IF(LEN(Tabella14[[#This Row],[OmniClass Number]])=11,1,IF(LEN(Tabella14[[#This Row],[OmniClass Number]])=14,2,IF(LEN(Tabella14[[#This Row],[OmniClass Number]])=17,3,4)))</f>
        <v>3</v>
      </c>
    </row>
    <row r="2933" spans="11:13">
      <c r="K2933" s="2" t="s">
        <v>8046</v>
      </c>
      <c r="L2933" s="2" t="s">
        <v>8059</v>
      </c>
      <c r="M2933" s="2">
        <f>IF(LEN(Tabella14[[#This Row],[OmniClass Number]])=11,1,IF(LEN(Tabella14[[#This Row],[OmniClass Number]])=14,2,IF(LEN(Tabella14[[#This Row],[OmniClass Number]])=17,3,4)))</f>
        <v>3</v>
      </c>
    </row>
    <row r="2934" spans="11:13">
      <c r="K2934" s="2" t="s">
        <v>8060</v>
      </c>
      <c r="L2934" s="2" t="s">
        <v>8061</v>
      </c>
      <c r="M2934" s="2">
        <f>IF(LEN(Tabella14[[#This Row],[OmniClass Number]])=11,1,IF(LEN(Tabella14[[#This Row],[OmniClass Number]])=14,2,IF(LEN(Tabella14[[#This Row],[OmniClass Number]])=17,3,4)))</f>
        <v>2</v>
      </c>
    </row>
    <row r="2935" spans="11:13">
      <c r="K2935" s="2" t="s">
        <v>8062</v>
      </c>
      <c r="L2935" s="2" t="s">
        <v>8063</v>
      </c>
      <c r="M2935" s="2">
        <f>IF(LEN(Tabella14[[#This Row],[OmniClass Number]])=11,1,IF(LEN(Tabella14[[#This Row],[OmniClass Number]])=14,2,IF(LEN(Tabella14[[#This Row],[OmniClass Number]])=17,3,4)))</f>
        <v>1</v>
      </c>
    </row>
    <row r="2936" spans="11:13">
      <c r="K2936" s="2" t="s">
        <v>8064</v>
      </c>
      <c r="L2936" s="2" t="s">
        <v>8065</v>
      </c>
      <c r="M2936" s="2">
        <f>IF(LEN(Tabella14[[#This Row],[OmniClass Number]])=11,1,IF(LEN(Tabella14[[#This Row],[OmniClass Number]])=14,2,IF(LEN(Tabella14[[#This Row],[OmniClass Number]])=17,3,4)))</f>
        <v>2</v>
      </c>
    </row>
    <row r="2937" spans="11:13">
      <c r="K2937" s="2" t="s">
        <v>8066</v>
      </c>
      <c r="L2937" s="2" t="s">
        <v>8067</v>
      </c>
      <c r="M2937" s="2">
        <f>IF(LEN(Tabella14[[#This Row],[OmniClass Number]])=11,1,IF(LEN(Tabella14[[#This Row],[OmniClass Number]])=14,2,IF(LEN(Tabella14[[#This Row],[OmniClass Number]])=17,3,4)))</f>
        <v>1</v>
      </c>
    </row>
    <row r="2938" spans="11:13">
      <c r="K2938" s="2" t="s">
        <v>8068</v>
      </c>
      <c r="L2938" s="2" t="s">
        <v>8069</v>
      </c>
      <c r="M2938" s="2">
        <f>IF(LEN(Tabella14[[#This Row],[OmniClass Number]])=11,1,IF(LEN(Tabella14[[#This Row],[OmniClass Number]])=14,2,IF(LEN(Tabella14[[#This Row],[OmniClass Number]])=17,3,4)))</f>
        <v>2</v>
      </c>
    </row>
    <row r="2939" spans="11:13">
      <c r="K2939" s="2" t="s">
        <v>8070</v>
      </c>
      <c r="L2939" s="2" t="s">
        <v>8071</v>
      </c>
      <c r="M2939" s="2">
        <f>IF(LEN(Tabella14[[#This Row],[OmniClass Number]])=11,1,IF(LEN(Tabella14[[#This Row],[OmniClass Number]])=14,2,IF(LEN(Tabella14[[#This Row],[OmniClass Number]])=17,3,4)))</f>
        <v>2</v>
      </c>
    </row>
    <row r="2940" spans="11:13">
      <c r="K2940" s="2" t="s">
        <v>8072</v>
      </c>
      <c r="L2940" s="2" t="s">
        <v>8073</v>
      </c>
      <c r="M2940" s="2">
        <f>IF(LEN(Tabella14[[#This Row],[OmniClass Number]])=11,1,IF(LEN(Tabella14[[#This Row],[OmniClass Number]])=14,2,IF(LEN(Tabella14[[#This Row],[OmniClass Number]])=17,3,4)))</f>
        <v>2</v>
      </c>
    </row>
    <row r="2941" spans="11:13">
      <c r="K2941" s="2" t="s">
        <v>8074</v>
      </c>
      <c r="L2941" s="2" t="s">
        <v>8075</v>
      </c>
      <c r="M2941" s="2">
        <f>IF(LEN(Tabella14[[#This Row],[OmniClass Number]])=11,1,IF(LEN(Tabella14[[#This Row],[OmniClass Number]])=14,2,IF(LEN(Tabella14[[#This Row],[OmniClass Number]])=17,3,4)))</f>
        <v>1</v>
      </c>
    </row>
    <row r="2942" spans="11:13">
      <c r="K2942" s="2" t="s">
        <v>8076</v>
      </c>
      <c r="L2942" s="2" t="s">
        <v>8077</v>
      </c>
      <c r="M2942" s="2">
        <f>IF(LEN(Tabella14[[#This Row],[OmniClass Number]])=11,1,IF(LEN(Tabella14[[#This Row],[OmniClass Number]])=14,2,IF(LEN(Tabella14[[#This Row],[OmniClass Number]])=17,3,4)))</f>
        <v>2</v>
      </c>
    </row>
    <row r="2943" spans="11:13">
      <c r="K2943" s="2" t="s">
        <v>8078</v>
      </c>
      <c r="L2943" s="2" t="s">
        <v>8079</v>
      </c>
      <c r="M2943" s="2">
        <f>IF(LEN(Tabella14[[#This Row],[OmniClass Number]])=11,1,IF(LEN(Tabella14[[#This Row],[OmniClass Number]])=14,2,IF(LEN(Tabella14[[#This Row],[OmniClass Number]])=17,3,4)))</f>
        <v>3</v>
      </c>
    </row>
    <row r="2944" spans="11:13">
      <c r="K2944" s="2" t="s">
        <v>8080</v>
      </c>
      <c r="L2944" s="2" t="s">
        <v>8081</v>
      </c>
      <c r="M2944" s="2">
        <f>IF(LEN(Tabella14[[#This Row],[OmniClass Number]])=11,1,IF(LEN(Tabella14[[#This Row],[OmniClass Number]])=14,2,IF(LEN(Tabella14[[#This Row],[OmniClass Number]])=17,3,4)))</f>
        <v>2</v>
      </c>
    </row>
    <row r="2945" spans="11:13">
      <c r="K2945" s="2" t="s">
        <v>8082</v>
      </c>
      <c r="L2945" s="2" t="s">
        <v>8083</v>
      </c>
      <c r="M2945" s="2">
        <f>IF(LEN(Tabella14[[#This Row],[OmniClass Number]])=11,1,IF(LEN(Tabella14[[#This Row],[OmniClass Number]])=14,2,IF(LEN(Tabella14[[#This Row],[OmniClass Number]])=17,3,4)))</f>
        <v>3</v>
      </c>
    </row>
    <row r="2946" spans="11:13">
      <c r="K2946" s="2" t="s">
        <v>8084</v>
      </c>
      <c r="L2946" s="2" t="s">
        <v>8085</v>
      </c>
      <c r="M2946" s="2">
        <f>IF(LEN(Tabella14[[#This Row],[OmniClass Number]])=11,1,IF(LEN(Tabella14[[#This Row],[OmniClass Number]])=14,2,IF(LEN(Tabella14[[#This Row],[OmniClass Number]])=17,3,4)))</f>
        <v>3</v>
      </c>
    </row>
    <row r="2947" spans="11:13">
      <c r="K2947" s="2" t="s">
        <v>8086</v>
      </c>
      <c r="L2947" s="2" t="s">
        <v>8087</v>
      </c>
      <c r="M2947" s="2">
        <f>IF(LEN(Tabella14[[#This Row],[OmniClass Number]])=11,1,IF(LEN(Tabella14[[#This Row],[OmniClass Number]])=14,2,IF(LEN(Tabella14[[#This Row],[OmniClass Number]])=17,3,4)))</f>
        <v>1</v>
      </c>
    </row>
    <row r="2948" spans="11:13">
      <c r="K2948" s="2" t="s">
        <v>8088</v>
      </c>
      <c r="L2948" s="2" t="s">
        <v>8089</v>
      </c>
      <c r="M2948" s="2">
        <f>IF(LEN(Tabella14[[#This Row],[OmniClass Number]])=11,1,IF(LEN(Tabella14[[#This Row],[OmniClass Number]])=14,2,IF(LEN(Tabella14[[#This Row],[OmniClass Number]])=17,3,4)))</f>
        <v>1</v>
      </c>
    </row>
    <row r="2949" spans="11:13">
      <c r="K2949" s="2" t="s">
        <v>8090</v>
      </c>
      <c r="L2949" s="2" t="s">
        <v>8091</v>
      </c>
      <c r="M2949" s="2">
        <f>IF(LEN(Tabella14[[#This Row],[OmniClass Number]])=11,1,IF(LEN(Tabella14[[#This Row],[OmniClass Number]])=14,2,IF(LEN(Tabella14[[#This Row],[OmniClass Number]])=17,3,4)))</f>
        <v>1</v>
      </c>
    </row>
    <row r="2950" spans="11:13">
      <c r="K2950" s="2" t="s">
        <v>8092</v>
      </c>
      <c r="L2950" s="2" t="s">
        <v>8093</v>
      </c>
      <c r="M2950" s="2">
        <f>IF(LEN(Tabella14[[#This Row],[OmniClass Number]])=11,1,IF(LEN(Tabella14[[#This Row],[OmniClass Number]])=14,2,IF(LEN(Tabella14[[#This Row],[OmniClass Number]])=17,3,4)))</f>
        <v>1</v>
      </c>
    </row>
    <row r="2951" spans="11:13">
      <c r="K2951" s="2" t="s">
        <v>8094</v>
      </c>
      <c r="L2951" s="2" t="s">
        <v>8095</v>
      </c>
      <c r="M2951" s="2">
        <f>IF(LEN(Tabella14[[#This Row],[OmniClass Number]])=11,1,IF(LEN(Tabella14[[#This Row],[OmniClass Number]])=14,2,IF(LEN(Tabella14[[#This Row],[OmniClass Number]])=17,3,4)))</f>
        <v>1</v>
      </c>
    </row>
    <row r="2952" spans="11:13">
      <c r="K2952" s="2" t="s">
        <v>8096</v>
      </c>
      <c r="L2952" s="2" t="s">
        <v>8097</v>
      </c>
      <c r="M2952" s="2">
        <f>IF(LEN(Tabella14[[#This Row],[OmniClass Number]])=11,1,IF(LEN(Tabella14[[#This Row],[OmniClass Number]])=14,2,IF(LEN(Tabella14[[#This Row],[OmniClass Number]])=17,3,4)))</f>
        <v>1</v>
      </c>
    </row>
    <row r="2953" spans="11:13">
      <c r="K2953" s="2" t="s">
        <v>8098</v>
      </c>
      <c r="L2953" s="2" t="s">
        <v>8099</v>
      </c>
      <c r="M2953" s="2">
        <f>IF(LEN(Tabella14[[#This Row],[OmniClass Number]])=11,1,IF(LEN(Tabella14[[#This Row],[OmniClass Number]])=14,2,IF(LEN(Tabella14[[#This Row],[OmniClass Number]])=17,3,4)))</f>
        <v>2</v>
      </c>
    </row>
    <row r="2954" spans="11:13">
      <c r="K2954" s="2" t="s">
        <v>8100</v>
      </c>
      <c r="L2954" s="2" t="s">
        <v>8101</v>
      </c>
      <c r="M2954" s="2">
        <f>IF(LEN(Tabella14[[#This Row],[OmniClass Number]])=11,1,IF(LEN(Tabella14[[#This Row],[OmniClass Number]])=14,2,IF(LEN(Tabella14[[#This Row],[OmniClass Number]])=17,3,4)))</f>
        <v>2</v>
      </c>
    </row>
    <row r="2955" spans="11:13">
      <c r="K2955" s="2" t="s">
        <v>8102</v>
      </c>
      <c r="L2955" s="2" t="s">
        <v>8103</v>
      </c>
      <c r="M2955" s="2">
        <f>IF(LEN(Tabella14[[#This Row],[OmniClass Number]])=11,1,IF(LEN(Tabella14[[#This Row],[OmniClass Number]])=14,2,IF(LEN(Tabella14[[#This Row],[OmniClass Number]])=17,3,4)))</f>
        <v>2</v>
      </c>
    </row>
    <row r="2956" spans="11:13">
      <c r="K2956" s="2" t="s">
        <v>8104</v>
      </c>
      <c r="L2956" s="2" t="s">
        <v>8105</v>
      </c>
      <c r="M2956" s="2">
        <f>IF(LEN(Tabella14[[#This Row],[OmniClass Number]])=11,1,IF(LEN(Tabella14[[#This Row],[OmniClass Number]])=14,2,IF(LEN(Tabella14[[#This Row],[OmniClass Number]])=17,3,4)))</f>
        <v>2</v>
      </c>
    </row>
    <row r="2957" spans="11:13">
      <c r="K2957" s="2" t="s">
        <v>8106</v>
      </c>
      <c r="L2957" s="2" t="s">
        <v>8107</v>
      </c>
      <c r="M2957" s="2">
        <f>IF(LEN(Tabella14[[#This Row],[OmniClass Number]])=11,1,IF(LEN(Tabella14[[#This Row],[OmniClass Number]])=14,2,IF(LEN(Tabella14[[#This Row],[OmniClass Number]])=17,3,4)))</f>
        <v>2</v>
      </c>
    </row>
    <row r="2958" spans="11:13">
      <c r="K2958" s="2" t="s">
        <v>8108</v>
      </c>
      <c r="L2958" s="2" t="s">
        <v>8109</v>
      </c>
      <c r="M2958" s="2">
        <f>IF(LEN(Tabella14[[#This Row],[OmniClass Number]])=11,1,IF(LEN(Tabella14[[#This Row],[OmniClass Number]])=14,2,IF(LEN(Tabella14[[#This Row],[OmniClass Number]])=17,3,4)))</f>
        <v>2</v>
      </c>
    </row>
    <row r="2959" spans="11:13">
      <c r="K2959" s="2" t="s">
        <v>8110</v>
      </c>
      <c r="L2959" s="2" t="s">
        <v>8111</v>
      </c>
      <c r="M2959" s="2">
        <f>IF(LEN(Tabella14[[#This Row],[OmniClass Number]])=11,1,IF(LEN(Tabella14[[#This Row],[OmniClass Number]])=14,2,IF(LEN(Tabella14[[#This Row],[OmniClass Number]])=17,3,4)))</f>
        <v>2</v>
      </c>
    </row>
    <row r="2960" spans="11:13">
      <c r="K2960" s="2" t="s">
        <v>8112</v>
      </c>
      <c r="L2960" s="2" t="s">
        <v>8113</v>
      </c>
      <c r="M2960" s="2">
        <f>IF(LEN(Tabella14[[#This Row],[OmniClass Number]])=11,1,IF(LEN(Tabella14[[#This Row],[OmniClass Number]])=14,2,IF(LEN(Tabella14[[#This Row],[OmniClass Number]])=17,3,4)))</f>
        <v>2</v>
      </c>
    </row>
    <row r="2961" spans="11:13">
      <c r="K2961" s="2" t="s">
        <v>8114</v>
      </c>
      <c r="L2961" s="2" t="s">
        <v>8115</v>
      </c>
      <c r="M2961" s="2">
        <f>IF(LEN(Tabella14[[#This Row],[OmniClass Number]])=11,1,IF(LEN(Tabella14[[#This Row],[OmniClass Number]])=14,2,IF(LEN(Tabella14[[#This Row],[OmniClass Number]])=17,3,4)))</f>
        <v>1</v>
      </c>
    </row>
    <row r="2962" spans="11:13">
      <c r="K2962" s="2" t="s">
        <v>8116</v>
      </c>
      <c r="L2962" s="2" t="s">
        <v>8117</v>
      </c>
      <c r="M2962" s="2">
        <f>IF(LEN(Tabella14[[#This Row],[OmniClass Number]])=11,1,IF(LEN(Tabella14[[#This Row],[OmniClass Number]])=14,2,IF(LEN(Tabella14[[#This Row],[OmniClass Number]])=17,3,4)))</f>
        <v>2</v>
      </c>
    </row>
    <row r="2963" spans="11:13">
      <c r="K2963" s="2" t="s">
        <v>8118</v>
      </c>
      <c r="L2963" s="2" t="s">
        <v>8119</v>
      </c>
      <c r="M2963" s="2">
        <f>IF(LEN(Tabella14[[#This Row],[OmniClass Number]])=11,1,IF(LEN(Tabella14[[#This Row],[OmniClass Number]])=14,2,IF(LEN(Tabella14[[#This Row],[OmniClass Number]])=17,3,4)))</f>
        <v>2</v>
      </c>
    </row>
    <row r="2964" spans="11:13">
      <c r="K2964" s="2" t="s">
        <v>8120</v>
      </c>
      <c r="L2964" s="2" t="s">
        <v>8121</v>
      </c>
      <c r="M2964" s="2">
        <f>IF(LEN(Tabella14[[#This Row],[OmniClass Number]])=11,1,IF(LEN(Tabella14[[#This Row],[OmniClass Number]])=14,2,IF(LEN(Tabella14[[#This Row],[OmniClass Number]])=17,3,4)))</f>
        <v>2</v>
      </c>
    </row>
    <row r="2965" spans="11:13">
      <c r="K2965" s="2" t="s">
        <v>8122</v>
      </c>
      <c r="L2965" s="2" t="s">
        <v>8123</v>
      </c>
      <c r="M2965" s="2">
        <f>IF(LEN(Tabella14[[#This Row],[OmniClass Number]])=11,1,IF(LEN(Tabella14[[#This Row],[OmniClass Number]])=14,2,IF(LEN(Tabella14[[#This Row],[OmniClass Number]])=17,3,4)))</f>
        <v>2</v>
      </c>
    </row>
    <row r="2966" spans="11:13">
      <c r="K2966" s="2" t="s">
        <v>8124</v>
      </c>
      <c r="L2966" s="2" t="s">
        <v>8125</v>
      </c>
      <c r="M2966" s="2">
        <f>IF(LEN(Tabella14[[#This Row],[OmniClass Number]])=11,1,IF(LEN(Tabella14[[#This Row],[OmniClass Number]])=14,2,IF(LEN(Tabella14[[#This Row],[OmniClass Number]])=17,3,4)))</f>
        <v>1</v>
      </c>
    </row>
    <row r="2967" spans="11:13">
      <c r="K2967" s="2" t="s">
        <v>8126</v>
      </c>
      <c r="L2967" s="2" t="s">
        <v>8127</v>
      </c>
      <c r="M2967" s="2">
        <f>IF(LEN(Tabella14[[#This Row],[OmniClass Number]])=11,1,IF(LEN(Tabella14[[#This Row],[OmniClass Number]])=14,2,IF(LEN(Tabella14[[#This Row],[OmniClass Number]])=17,3,4)))</f>
        <v>2</v>
      </c>
    </row>
    <row r="2968" spans="11:13">
      <c r="K2968" s="2" t="s">
        <v>8128</v>
      </c>
      <c r="L2968" s="2" t="s">
        <v>8129</v>
      </c>
      <c r="M2968" s="2">
        <f>IF(LEN(Tabella14[[#This Row],[OmniClass Number]])=11,1,IF(LEN(Tabella14[[#This Row],[OmniClass Number]])=14,2,IF(LEN(Tabella14[[#This Row],[OmniClass Number]])=17,3,4)))</f>
        <v>2</v>
      </c>
    </row>
    <row r="2969" spans="11:13">
      <c r="K2969" s="2" t="s">
        <v>8130</v>
      </c>
      <c r="L2969" s="2" t="s">
        <v>8131</v>
      </c>
      <c r="M2969" s="2">
        <f>IF(LEN(Tabella14[[#This Row],[OmniClass Number]])=11,1,IF(LEN(Tabella14[[#This Row],[OmniClass Number]])=14,2,IF(LEN(Tabella14[[#This Row],[OmniClass Number]])=17,3,4)))</f>
        <v>2</v>
      </c>
    </row>
    <row r="2970" spans="11:13">
      <c r="K2970" s="2" t="s">
        <v>8132</v>
      </c>
      <c r="L2970" s="2" t="s">
        <v>8133</v>
      </c>
      <c r="M2970" s="2">
        <f>IF(LEN(Tabella14[[#This Row],[OmniClass Number]])=11,1,IF(LEN(Tabella14[[#This Row],[OmniClass Number]])=14,2,IF(LEN(Tabella14[[#This Row],[OmniClass Number]])=17,3,4)))</f>
        <v>2</v>
      </c>
    </row>
    <row r="2971" spans="11:13">
      <c r="K2971" s="2" t="s">
        <v>8134</v>
      </c>
      <c r="L2971" s="2" t="s">
        <v>8135</v>
      </c>
      <c r="M2971" s="2">
        <f>IF(LEN(Tabella14[[#This Row],[OmniClass Number]])=11,1,IF(LEN(Tabella14[[#This Row],[OmniClass Number]])=14,2,IF(LEN(Tabella14[[#This Row],[OmniClass Number]])=17,3,4)))</f>
        <v>1</v>
      </c>
    </row>
    <row r="2972" spans="11:13">
      <c r="K2972" s="2" t="s">
        <v>8136</v>
      </c>
      <c r="L2972" s="2" t="s">
        <v>8137</v>
      </c>
      <c r="M2972" s="2">
        <f>IF(LEN(Tabella14[[#This Row],[OmniClass Number]])=11,1,IF(LEN(Tabella14[[#This Row],[OmniClass Number]])=14,2,IF(LEN(Tabella14[[#This Row],[OmniClass Number]])=17,3,4)))</f>
        <v>2</v>
      </c>
    </row>
    <row r="2973" spans="11:13">
      <c r="K2973" s="2" t="s">
        <v>8138</v>
      </c>
      <c r="L2973" s="2" t="s">
        <v>8139</v>
      </c>
      <c r="M2973" s="2">
        <f>IF(LEN(Tabella14[[#This Row],[OmniClass Number]])=11,1,IF(LEN(Tabella14[[#This Row],[OmniClass Number]])=14,2,IF(LEN(Tabella14[[#This Row],[OmniClass Number]])=17,3,4)))</f>
        <v>2</v>
      </c>
    </row>
    <row r="2974" spans="11:13">
      <c r="K2974" s="2" t="s">
        <v>8140</v>
      </c>
      <c r="L2974" s="2" t="s">
        <v>8141</v>
      </c>
      <c r="M2974" s="2">
        <f>IF(LEN(Tabella14[[#This Row],[OmniClass Number]])=11,1,IF(LEN(Tabella14[[#This Row],[OmniClass Number]])=14,2,IF(LEN(Tabella14[[#This Row],[OmniClass Number]])=17,3,4)))</f>
        <v>3</v>
      </c>
    </row>
    <row r="2975" spans="11:13">
      <c r="K2975" s="2" t="s">
        <v>8142</v>
      </c>
      <c r="L2975" s="2" t="s">
        <v>8143</v>
      </c>
      <c r="M2975" s="2">
        <f>IF(LEN(Tabella14[[#This Row],[OmniClass Number]])=11,1,IF(LEN(Tabella14[[#This Row],[OmniClass Number]])=14,2,IF(LEN(Tabella14[[#This Row],[OmniClass Number]])=17,3,4)))</f>
        <v>3</v>
      </c>
    </row>
    <row r="2976" spans="11:13">
      <c r="K2976" s="2" t="s">
        <v>8144</v>
      </c>
      <c r="L2976" s="2" t="s">
        <v>8145</v>
      </c>
      <c r="M2976" s="2">
        <f>IF(LEN(Tabella14[[#This Row],[OmniClass Number]])=11,1,IF(LEN(Tabella14[[#This Row],[OmniClass Number]])=14,2,IF(LEN(Tabella14[[#This Row],[OmniClass Number]])=17,3,4)))</f>
        <v>3</v>
      </c>
    </row>
    <row r="2977" spans="11:13">
      <c r="K2977" s="2" t="s">
        <v>8146</v>
      </c>
      <c r="L2977" s="2" t="s">
        <v>8147</v>
      </c>
      <c r="M2977" s="2">
        <f>IF(LEN(Tabella14[[#This Row],[OmniClass Number]])=11,1,IF(LEN(Tabella14[[#This Row],[OmniClass Number]])=14,2,IF(LEN(Tabella14[[#This Row],[OmniClass Number]])=17,3,4)))</f>
        <v>3</v>
      </c>
    </row>
    <row r="2978" spans="11:13">
      <c r="K2978" s="2" t="s">
        <v>8148</v>
      </c>
      <c r="L2978" s="2" t="s">
        <v>8149</v>
      </c>
      <c r="M2978" s="2">
        <f>IF(LEN(Tabella14[[#This Row],[OmniClass Number]])=11,1,IF(LEN(Tabella14[[#This Row],[OmniClass Number]])=14,2,IF(LEN(Tabella14[[#This Row],[OmniClass Number]])=17,3,4)))</f>
        <v>2</v>
      </c>
    </row>
    <row r="2979" spans="11:13">
      <c r="K2979" s="2" t="s">
        <v>8150</v>
      </c>
      <c r="L2979" s="2" t="s">
        <v>8151</v>
      </c>
      <c r="M2979" s="2">
        <f>IF(LEN(Tabella14[[#This Row],[OmniClass Number]])=11,1,IF(LEN(Tabella14[[#This Row],[OmniClass Number]])=14,2,IF(LEN(Tabella14[[#This Row],[OmniClass Number]])=17,3,4)))</f>
        <v>2</v>
      </c>
    </row>
    <row r="2980" spans="11:13">
      <c r="K2980" s="2" t="s">
        <v>8152</v>
      </c>
      <c r="L2980" s="2" t="s">
        <v>8153</v>
      </c>
      <c r="M2980" s="2">
        <f>IF(LEN(Tabella14[[#This Row],[OmniClass Number]])=11,1,IF(LEN(Tabella14[[#This Row],[OmniClass Number]])=14,2,IF(LEN(Tabella14[[#This Row],[OmniClass Number]])=17,3,4)))</f>
        <v>2</v>
      </c>
    </row>
    <row r="2981" spans="11:13">
      <c r="K2981" s="2" t="s">
        <v>8154</v>
      </c>
      <c r="L2981" s="2" t="s">
        <v>8155</v>
      </c>
      <c r="M2981" s="2">
        <f>IF(LEN(Tabella14[[#This Row],[OmniClass Number]])=11,1,IF(LEN(Tabella14[[#This Row],[OmniClass Number]])=14,2,IF(LEN(Tabella14[[#This Row],[OmniClass Number]])=17,3,4)))</f>
        <v>1</v>
      </c>
    </row>
    <row r="2982" spans="11:13">
      <c r="K2982" s="2" t="s">
        <v>8156</v>
      </c>
      <c r="L2982" s="2" t="s">
        <v>8157</v>
      </c>
      <c r="M2982" s="2">
        <f>IF(LEN(Tabella14[[#This Row],[OmniClass Number]])=11,1,IF(LEN(Tabella14[[#This Row],[OmniClass Number]])=14,2,IF(LEN(Tabella14[[#This Row],[OmniClass Number]])=17,3,4)))</f>
        <v>1</v>
      </c>
    </row>
    <row r="2983" spans="11:13">
      <c r="K2983" s="2" t="s">
        <v>8158</v>
      </c>
      <c r="L2983" s="2" t="s">
        <v>8159</v>
      </c>
      <c r="M2983" s="2">
        <f>IF(LEN(Tabella14[[#This Row],[OmniClass Number]])=11,1,IF(LEN(Tabella14[[#This Row],[OmniClass Number]])=14,2,IF(LEN(Tabella14[[#This Row],[OmniClass Number]])=17,3,4)))</f>
        <v>2</v>
      </c>
    </row>
    <row r="2984" spans="11:13">
      <c r="K2984" s="2" t="s">
        <v>8160</v>
      </c>
      <c r="L2984" s="2" t="s">
        <v>8161</v>
      </c>
      <c r="M2984" s="2">
        <f>IF(LEN(Tabella14[[#This Row],[OmniClass Number]])=11,1,IF(LEN(Tabella14[[#This Row],[OmniClass Number]])=14,2,IF(LEN(Tabella14[[#This Row],[OmniClass Number]])=17,3,4)))</f>
        <v>3</v>
      </c>
    </row>
    <row r="2985" spans="11:13">
      <c r="K2985" s="2" t="s">
        <v>8162</v>
      </c>
      <c r="L2985" s="2" t="s">
        <v>8163</v>
      </c>
      <c r="M2985" s="2">
        <f>IF(LEN(Tabella14[[#This Row],[OmniClass Number]])=11,1,IF(LEN(Tabella14[[#This Row],[OmniClass Number]])=14,2,IF(LEN(Tabella14[[#This Row],[OmniClass Number]])=17,3,4)))</f>
        <v>3</v>
      </c>
    </row>
    <row r="2986" spans="11:13">
      <c r="K2986" s="2" t="s">
        <v>8164</v>
      </c>
      <c r="L2986" s="2" t="s">
        <v>8165</v>
      </c>
      <c r="M2986" s="2">
        <f>IF(LEN(Tabella14[[#This Row],[OmniClass Number]])=11,1,IF(LEN(Tabella14[[#This Row],[OmniClass Number]])=14,2,IF(LEN(Tabella14[[#This Row],[OmniClass Number]])=17,3,4)))</f>
        <v>3</v>
      </c>
    </row>
    <row r="2987" spans="11:13">
      <c r="K2987" s="2" t="s">
        <v>8166</v>
      </c>
      <c r="L2987" s="2" t="s">
        <v>8167</v>
      </c>
      <c r="M2987" s="2">
        <f>IF(LEN(Tabella14[[#This Row],[OmniClass Number]])=11,1,IF(LEN(Tabella14[[#This Row],[OmniClass Number]])=14,2,IF(LEN(Tabella14[[#This Row],[OmniClass Number]])=17,3,4)))</f>
        <v>2</v>
      </c>
    </row>
    <row r="2988" spans="11:13">
      <c r="K2988" s="2" t="s">
        <v>8168</v>
      </c>
      <c r="L2988" s="2" t="s">
        <v>8169</v>
      </c>
      <c r="M2988" s="2">
        <f>IF(LEN(Tabella14[[#This Row],[OmniClass Number]])=11,1,IF(LEN(Tabella14[[#This Row],[OmniClass Number]])=14,2,IF(LEN(Tabella14[[#This Row],[OmniClass Number]])=17,3,4)))</f>
        <v>3</v>
      </c>
    </row>
    <row r="2989" spans="11:13">
      <c r="K2989" s="2" t="s">
        <v>8170</v>
      </c>
      <c r="L2989" s="2" t="s">
        <v>8171</v>
      </c>
      <c r="M2989" s="2">
        <f>IF(LEN(Tabella14[[#This Row],[OmniClass Number]])=11,1,IF(LEN(Tabella14[[#This Row],[OmniClass Number]])=14,2,IF(LEN(Tabella14[[#This Row],[OmniClass Number]])=17,3,4)))</f>
        <v>3</v>
      </c>
    </row>
    <row r="2990" spans="11:13">
      <c r="K2990" s="2" t="s">
        <v>8172</v>
      </c>
      <c r="L2990" s="2" t="s">
        <v>8173</v>
      </c>
      <c r="M2990" s="2">
        <f>IF(LEN(Tabella14[[#This Row],[OmniClass Number]])=11,1,IF(LEN(Tabella14[[#This Row],[OmniClass Number]])=14,2,IF(LEN(Tabella14[[#This Row],[OmniClass Number]])=17,3,4)))</f>
        <v>3</v>
      </c>
    </row>
    <row r="2991" spans="11:13">
      <c r="K2991" s="2" t="s">
        <v>8174</v>
      </c>
      <c r="L2991" s="2" t="s">
        <v>8175</v>
      </c>
      <c r="M2991" s="2">
        <f>IF(LEN(Tabella14[[#This Row],[OmniClass Number]])=11,1,IF(LEN(Tabella14[[#This Row],[OmniClass Number]])=14,2,IF(LEN(Tabella14[[#This Row],[OmniClass Number]])=17,3,4)))</f>
        <v>3</v>
      </c>
    </row>
    <row r="2992" spans="11:13">
      <c r="K2992" s="2" t="s">
        <v>8176</v>
      </c>
      <c r="L2992" s="2" t="s">
        <v>8177</v>
      </c>
      <c r="M2992" s="2">
        <f>IF(LEN(Tabella14[[#This Row],[OmniClass Number]])=11,1,IF(LEN(Tabella14[[#This Row],[OmniClass Number]])=14,2,IF(LEN(Tabella14[[#This Row],[OmniClass Number]])=17,3,4)))</f>
        <v>2</v>
      </c>
    </row>
    <row r="2993" spans="11:13">
      <c r="K2993" s="2" t="s">
        <v>8178</v>
      </c>
      <c r="L2993" s="2" t="s">
        <v>8179</v>
      </c>
      <c r="M2993" s="2">
        <f>IF(LEN(Tabella14[[#This Row],[OmniClass Number]])=11,1,IF(LEN(Tabella14[[#This Row],[OmniClass Number]])=14,2,IF(LEN(Tabella14[[#This Row],[OmniClass Number]])=17,3,4)))</f>
        <v>2</v>
      </c>
    </row>
    <row r="2994" spans="11:13">
      <c r="K2994" s="2" t="s">
        <v>8180</v>
      </c>
      <c r="L2994" s="2" t="s">
        <v>8181</v>
      </c>
      <c r="M2994" s="2">
        <f>IF(LEN(Tabella14[[#This Row],[OmniClass Number]])=11,1,IF(LEN(Tabella14[[#This Row],[OmniClass Number]])=14,2,IF(LEN(Tabella14[[#This Row],[OmniClass Number]])=17,3,4)))</f>
        <v>3</v>
      </c>
    </row>
    <row r="2995" spans="11:13">
      <c r="K2995" s="2" t="s">
        <v>8182</v>
      </c>
      <c r="L2995" s="2" t="s">
        <v>8183</v>
      </c>
      <c r="M2995" s="2">
        <f>IF(LEN(Tabella14[[#This Row],[OmniClass Number]])=11,1,IF(LEN(Tabella14[[#This Row],[OmniClass Number]])=14,2,IF(LEN(Tabella14[[#This Row],[OmniClass Number]])=17,3,4)))</f>
        <v>3</v>
      </c>
    </row>
    <row r="2996" spans="11:13">
      <c r="K2996" s="2" t="s">
        <v>8184</v>
      </c>
      <c r="L2996" s="2" t="s">
        <v>8185</v>
      </c>
      <c r="M2996" s="2">
        <f>IF(LEN(Tabella14[[#This Row],[OmniClass Number]])=11,1,IF(LEN(Tabella14[[#This Row],[OmniClass Number]])=14,2,IF(LEN(Tabella14[[#This Row],[OmniClass Number]])=17,3,4)))</f>
        <v>2</v>
      </c>
    </row>
    <row r="2997" spans="11:13">
      <c r="K2997" s="2" t="s">
        <v>8186</v>
      </c>
      <c r="L2997" s="2" t="s">
        <v>8187</v>
      </c>
      <c r="M2997" s="2">
        <f>IF(LEN(Tabella14[[#This Row],[OmniClass Number]])=11,1,IF(LEN(Tabella14[[#This Row],[OmniClass Number]])=14,2,IF(LEN(Tabella14[[#This Row],[OmniClass Number]])=17,3,4)))</f>
        <v>2</v>
      </c>
    </row>
    <row r="2998" spans="11:13">
      <c r="K2998" s="2" t="s">
        <v>8188</v>
      </c>
      <c r="L2998" s="2" t="s">
        <v>8189</v>
      </c>
      <c r="M2998" s="2">
        <f>IF(LEN(Tabella14[[#This Row],[OmniClass Number]])=11,1,IF(LEN(Tabella14[[#This Row],[OmniClass Number]])=14,2,IF(LEN(Tabella14[[#This Row],[OmniClass Number]])=17,3,4)))</f>
        <v>3</v>
      </c>
    </row>
    <row r="2999" spans="11:13">
      <c r="K2999" s="2" t="s">
        <v>8190</v>
      </c>
      <c r="L2999" s="2" t="s">
        <v>8191</v>
      </c>
      <c r="M2999" s="2">
        <f>IF(LEN(Tabella14[[#This Row],[OmniClass Number]])=11,1,IF(LEN(Tabella14[[#This Row],[OmniClass Number]])=14,2,IF(LEN(Tabella14[[#This Row],[OmniClass Number]])=17,3,4)))</f>
        <v>3</v>
      </c>
    </row>
    <row r="3000" spans="11:13">
      <c r="K3000" s="2" t="s">
        <v>8192</v>
      </c>
      <c r="L3000" s="2" t="s">
        <v>8193</v>
      </c>
      <c r="M3000" s="2">
        <f>IF(LEN(Tabella14[[#This Row],[OmniClass Number]])=11,1,IF(LEN(Tabella14[[#This Row],[OmniClass Number]])=14,2,IF(LEN(Tabella14[[#This Row],[OmniClass Number]])=17,3,4)))</f>
        <v>3</v>
      </c>
    </row>
    <row r="3001" spans="11:13">
      <c r="K3001" s="2" t="s">
        <v>8194</v>
      </c>
      <c r="L3001" s="2" t="s">
        <v>8195</v>
      </c>
      <c r="M3001" s="2">
        <f>IF(LEN(Tabella14[[#This Row],[OmniClass Number]])=11,1,IF(LEN(Tabella14[[#This Row],[OmniClass Number]])=14,2,IF(LEN(Tabella14[[#This Row],[OmniClass Number]])=17,3,4)))</f>
        <v>2</v>
      </c>
    </row>
    <row r="3002" spans="11:13">
      <c r="K3002" s="2" t="s">
        <v>8196</v>
      </c>
      <c r="L3002" s="2" t="s">
        <v>8197</v>
      </c>
      <c r="M3002" s="2">
        <f>IF(LEN(Tabella14[[#This Row],[OmniClass Number]])=11,1,IF(LEN(Tabella14[[#This Row],[OmniClass Number]])=14,2,IF(LEN(Tabella14[[#This Row],[OmniClass Number]])=17,3,4)))</f>
        <v>3</v>
      </c>
    </row>
    <row r="3003" spans="11:13">
      <c r="K3003" s="2" t="s">
        <v>8198</v>
      </c>
      <c r="L3003" s="2" t="s">
        <v>8199</v>
      </c>
      <c r="M3003" s="2">
        <f>IF(LEN(Tabella14[[#This Row],[OmniClass Number]])=11,1,IF(LEN(Tabella14[[#This Row],[OmniClass Number]])=14,2,IF(LEN(Tabella14[[#This Row],[OmniClass Number]])=17,3,4)))</f>
        <v>3</v>
      </c>
    </row>
    <row r="3004" spans="11:13">
      <c r="K3004" s="2" t="s">
        <v>8200</v>
      </c>
      <c r="L3004" s="2" t="s">
        <v>8201</v>
      </c>
      <c r="M3004" s="2">
        <f>IF(LEN(Tabella14[[#This Row],[OmniClass Number]])=11,1,IF(LEN(Tabella14[[#This Row],[OmniClass Number]])=14,2,IF(LEN(Tabella14[[#This Row],[OmniClass Number]])=17,3,4)))</f>
        <v>2</v>
      </c>
    </row>
    <row r="3005" spans="11:13">
      <c r="K3005" s="2" t="s">
        <v>8202</v>
      </c>
      <c r="L3005" s="2" t="s">
        <v>8203</v>
      </c>
      <c r="M3005" s="2">
        <f>IF(LEN(Tabella14[[#This Row],[OmniClass Number]])=11,1,IF(LEN(Tabella14[[#This Row],[OmniClass Number]])=14,2,IF(LEN(Tabella14[[#This Row],[OmniClass Number]])=17,3,4)))</f>
        <v>3</v>
      </c>
    </row>
    <row r="3006" spans="11:13">
      <c r="K3006" s="2" t="s">
        <v>8204</v>
      </c>
      <c r="L3006" s="2" t="s">
        <v>8205</v>
      </c>
      <c r="M3006" s="2">
        <f>IF(LEN(Tabella14[[#This Row],[OmniClass Number]])=11,1,IF(LEN(Tabella14[[#This Row],[OmniClass Number]])=14,2,IF(LEN(Tabella14[[#This Row],[OmniClass Number]])=17,3,4)))</f>
        <v>3</v>
      </c>
    </row>
    <row r="3007" spans="11:13">
      <c r="K3007" s="2" t="s">
        <v>8206</v>
      </c>
      <c r="L3007" s="2" t="s">
        <v>8207</v>
      </c>
      <c r="M3007" s="2">
        <f>IF(LEN(Tabella14[[#This Row],[OmniClass Number]])=11,1,IF(LEN(Tabella14[[#This Row],[OmniClass Number]])=14,2,IF(LEN(Tabella14[[#This Row],[OmniClass Number]])=17,3,4)))</f>
        <v>3</v>
      </c>
    </row>
    <row r="3008" spans="11:13">
      <c r="K3008" s="2" t="s">
        <v>8208</v>
      </c>
      <c r="L3008" s="2" t="s">
        <v>8209</v>
      </c>
      <c r="M3008" s="2">
        <f>IF(LEN(Tabella14[[#This Row],[OmniClass Number]])=11,1,IF(LEN(Tabella14[[#This Row],[OmniClass Number]])=14,2,IF(LEN(Tabella14[[#This Row],[OmniClass Number]])=17,3,4)))</f>
        <v>3</v>
      </c>
    </row>
    <row r="3009" spans="11:13">
      <c r="K3009" s="2" t="s">
        <v>8210</v>
      </c>
      <c r="L3009" s="2" t="s">
        <v>8211</v>
      </c>
      <c r="M3009" s="2">
        <f>IF(LEN(Tabella14[[#This Row],[OmniClass Number]])=11,1,IF(LEN(Tabella14[[#This Row],[OmniClass Number]])=14,2,IF(LEN(Tabella14[[#This Row],[OmniClass Number]])=17,3,4)))</f>
        <v>3</v>
      </c>
    </row>
    <row r="3010" spans="11:13">
      <c r="K3010" s="2" t="s">
        <v>8212</v>
      </c>
      <c r="L3010" s="2" t="s">
        <v>8213</v>
      </c>
      <c r="M3010" s="2">
        <f>IF(LEN(Tabella14[[#This Row],[OmniClass Number]])=11,1,IF(LEN(Tabella14[[#This Row],[OmniClass Number]])=14,2,IF(LEN(Tabella14[[#This Row],[OmniClass Number]])=17,3,4)))</f>
        <v>3</v>
      </c>
    </row>
    <row r="3011" spans="11:13">
      <c r="K3011" s="2" t="s">
        <v>8214</v>
      </c>
      <c r="L3011" s="2" t="s">
        <v>8215</v>
      </c>
      <c r="M3011" s="2">
        <f>IF(LEN(Tabella14[[#This Row],[OmniClass Number]])=11,1,IF(LEN(Tabella14[[#This Row],[OmniClass Number]])=14,2,IF(LEN(Tabella14[[#This Row],[OmniClass Number]])=17,3,4)))</f>
        <v>2</v>
      </c>
    </row>
    <row r="3012" spans="11:13">
      <c r="K3012" s="2" t="s">
        <v>8216</v>
      </c>
      <c r="L3012" s="2" t="s">
        <v>8217</v>
      </c>
      <c r="M3012" s="2">
        <f>IF(LEN(Tabella14[[#This Row],[OmniClass Number]])=11,1,IF(LEN(Tabella14[[#This Row],[OmniClass Number]])=14,2,IF(LEN(Tabella14[[#This Row],[OmniClass Number]])=17,3,4)))</f>
        <v>2</v>
      </c>
    </row>
    <row r="3013" spans="11:13">
      <c r="K3013" s="2" t="s">
        <v>8218</v>
      </c>
      <c r="L3013" s="2" t="s">
        <v>8219</v>
      </c>
      <c r="M3013" s="2">
        <f>IF(LEN(Tabella14[[#This Row],[OmniClass Number]])=11,1,IF(LEN(Tabella14[[#This Row],[OmniClass Number]])=14,2,IF(LEN(Tabella14[[#This Row],[OmniClass Number]])=17,3,4)))</f>
        <v>3</v>
      </c>
    </row>
    <row r="3014" spans="11:13">
      <c r="K3014" s="2" t="s">
        <v>8220</v>
      </c>
      <c r="L3014" s="2" t="s">
        <v>8221</v>
      </c>
      <c r="M3014" s="2">
        <f>IF(LEN(Tabella14[[#This Row],[OmniClass Number]])=11,1,IF(LEN(Tabella14[[#This Row],[OmniClass Number]])=14,2,IF(LEN(Tabella14[[#This Row],[OmniClass Number]])=17,3,4)))</f>
        <v>2</v>
      </c>
    </row>
    <row r="3015" spans="11:13">
      <c r="K3015" s="2" t="s">
        <v>8222</v>
      </c>
      <c r="L3015" s="2" t="s">
        <v>8223</v>
      </c>
      <c r="M3015" s="2">
        <f>IF(LEN(Tabella14[[#This Row],[OmniClass Number]])=11,1,IF(LEN(Tabella14[[#This Row],[OmniClass Number]])=14,2,IF(LEN(Tabella14[[#This Row],[OmniClass Number]])=17,3,4)))</f>
        <v>1</v>
      </c>
    </row>
    <row r="3016" spans="11:13">
      <c r="K3016" s="2" t="s">
        <v>8224</v>
      </c>
      <c r="L3016" s="2" t="s">
        <v>8225</v>
      </c>
      <c r="M3016" s="2">
        <f>IF(LEN(Tabella14[[#This Row],[OmniClass Number]])=11,1,IF(LEN(Tabella14[[#This Row],[OmniClass Number]])=14,2,IF(LEN(Tabella14[[#This Row],[OmniClass Number]])=17,3,4)))</f>
        <v>2</v>
      </c>
    </row>
    <row r="3017" spans="11:13">
      <c r="K3017" s="2" t="s">
        <v>8226</v>
      </c>
      <c r="L3017" s="2" t="s">
        <v>8227</v>
      </c>
      <c r="M3017" s="2">
        <f>IF(LEN(Tabella14[[#This Row],[OmniClass Number]])=11,1,IF(LEN(Tabella14[[#This Row],[OmniClass Number]])=14,2,IF(LEN(Tabella14[[#This Row],[OmniClass Number]])=17,3,4)))</f>
        <v>2</v>
      </c>
    </row>
    <row r="3018" spans="11:13">
      <c r="K3018" s="2" t="s">
        <v>8228</v>
      </c>
      <c r="L3018" s="2" t="s">
        <v>8229</v>
      </c>
      <c r="M3018" s="2">
        <f>IF(LEN(Tabella14[[#This Row],[OmniClass Number]])=11,1,IF(LEN(Tabella14[[#This Row],[OmniClass Number]])=14,2,IF(LEN(Tabella14[[#This Row],[OmniClass Number]])=17,3,4)))</f>
        <v>1</v>
      </c>
    </row>
    <row r="3019" spans="11:13">
      <c r="K3019" s="2" t="s">
        <v>8230</v>
      </c>
      <c r="L3019" s="2" t="s">
        <v>8231</v>
      </c>
      <c r="M3019" s="2">
        <f>IF(LEN(Tabella14[[#This Row],[OmniClass Number]])=11,1,IF(LEN(Tabella14[[#This Row],[OmniClass Number]])=14,2,IF(LEN(Tabella14[[#This Row],[OmniClass Number]])=17,3,4)))</f>
        <v>2</v>
      </c>
    </row>
    <row r="3020" spans="11:13">
      <c r="K3020" s="2" t="s">
        <v>8232</v>
      </c>
      <c r="L3020" s="2" t="s">
        <v>8233</v>
      </c>
      <c r="M3020" s="2">
        <f>IF(LEN(Tabella14[[#This Row],[OmniClass Number]])=11,1,IF(LEN(Tabella14[[#This Row],[OmniClass Number]])=14,2,IF(LEN(Tabella14[[#This Row],[OmniClass Number]])=17,3,4)))</f>
        <v>2</v>
      </c>
    </row>
    <row r="3021" spans="11:13">
      <c r="K3021" s="2" t="s">
        <v>8234</v>
      </c>
      <c r="L3021" s="2" t="s">
        <v>8235</v>
      </c>
      <c r="M3021" s="2">
        <f>IF(LEN(Tabella14[[#This Row],[OmniClass Number]])=11,1,IF(LEN(Tabella14[[#This Row],[OmniClass Number]])=14,2,IF(LEN(Tabella14[[#This Row],[OmniClass Number]])=17,3,4)))</f>
        <v>3</v>
      </c>
    </row>
    <row r="3022" spans="11:13">
      <c r="K3022" s="2" t="s">
        <v>8236</v>
      </c>
      <c r="L3022" s="2" t="s">
        <v>8237</v>
      </c>
      <c r="M3022" s="2">
        <f>IF(LEN(Tabella14[[#This Row],[OmniClass Number]])=11,1,IF(LEN(Tabella14[[#This Row],[OmniClass Number]])=14,2,IF(LEN(Tabella14[[#This Row],[OmniClass Number]])=17,3,4)))</f>
        <v>1</v>
      </c>
    </row>
    <row r="3023" spans="11:13">
      <c r="K3023" s="2" t="s">
        <v>8238</v>
      </c>
      <c r="L3023" s="2" t="s">
        <v>8239</v>
      </c>
      <c r="M3023" s="2">
        <f>IF(LEN(Tabella14[[#This Row],[OmniClass Number]])=11,1,IF(LEN(Tabella14[[#This Row],[OmniClass Number]])=14,2,IF(LEN(Tabella14[[#This Row],[OmniClass Number]])=17,3,4)))</f>
        <v>2</v>
      </c>
    </row>
    <row r="3024" spans="11:13">
      <c r="K3024" s="2" t="s">
        <v>8240</v>
      </c>
      <c r="L3024" s="2" t="s">
        <v>8241</v>
      </c>
      <c r="M3024" s="2">
        <f>IF(LEN(Tabella14[[#This Row],[OmniClass Number]])=11,1,IF(LEN(Tabella14[[#This Row],[OmniClass Number]])=14,2,IF(LEN(Tabella14[[#This Row],[OmniClass Number]])=17,3,4)))</f>
        <v>2</v>
      </c>
    </row>
    <row r="3025" spans="11:13">
      <c r="K3025" s="2" t="s">
        <v>8242</v>
      </c>
      <c r="L3025" s="2" t="s">
        <v>8243</v>
      </c>
      <c r="M3025" s="2">
        <f>IF(LEN(Tabella14[[#This Row],[OmniClass Number]])=11,1,IF(LEN(Tabella14[[#This Row],[OmniClass Number]])=14,2,IF(LEN(Tabella14[[#This Row],[OmniClass Number]])=17,3,4)))</f>
        <v>2</v>
      </c>
    </row>
    <row r="3026" spans="11:13">
      <c r="K3026" s="2" t="s">
        <v>8244</v>
      </c>
      <c r="L3026" s="2" t="s">
        <v>8245</v>
      </c>
      <c r="M3026" s="2">
        <f>IF(LEN(Tabella14[[#This Row],[OmniClass Number]])=11,1,IF(LEN(Tabella14[[#This Row],[OmniClass Number]])=14,2,IF(LEN(Tabella14[[#This Row],[OmniClass Number]])=17,3,4)))</f>
        <v>1</v>
      </c>
    </row>
    <row r="3027" spans="11:13">
      <c r="K3027" s="2" t="s">
        <v>8246</v>
      </c>
      <c r="L3027" s="2" t="s">
        <v>8247</v>
      </c>
      <c r="M3027" s="2">
        <f>IF(LEN(Tabella14[[#This Row],[OmniClass Number]])=11,1,IF(LEN(Tabella14[[#This Row],[OmniClass Number]])=14,2,IF(LEN(Tabella14[[#This Row],[OmniClass Number]])=17,3,4)))</f>
        <v>1</v>
      </c>
    </row>
    <row r="3028" spans="11:13">
      <c r="K3028" s="2" t="s">
        <v>8248</v>
      </c>
      <c r="L3028" s="2" t="s">
        <v>8249</v>
      </c>
      <c r="M3028" s="2">
        <f>IF(LEN(Tabella14[[#This Row],[OmniClass Number]])=11,1,IF(LEN(Tabella14[[#This Row],[OmniClass Number]])=14,2,IF(LEN(Tabella14[[#This Row],[OmniClass Number]])=17,3,4)))</f>
        <v>2</v>
      </c>
    </row>
    <row r="3029" spans="11:13">
      <c r="K3029" s="2" t="s">
        <v>8250</v>
      </c>
      <c r="L3029" s="2" t="s">
        <v>8251</v>
      </c>
      <c r="M3029" s="2">
        <f>IF(LEN(Tabella14[[#This Row],[OmniClass Number]])=11,1,IF(LEN(Tabella14[[#This Row],[OmniClass Number]])=14,2,IF(LEN(Tabella14[[#This Row],[OmniClass Number]])=17,3,4)))</f>
        <v>3</v>
      </c>
    </row>
    <row r="3030" spans="11:13">
      <c r="K3030" s="2" t="s">
        <v>8252</v>
      </c>
      <c r="L3030" s="2" t="s">
        <v>8253</v>
      </c>
      <c r="M3030" s="2">
        <f>IF(LEN(Tabella14[[#This Row],[OmniClass Number]])=11,1,IF(LEN(Tabella14[[#This Row],[OmniClass Number]])=14,2,IF(LEN(Tabella14[[#This Row],[OmniClass Number]])=17,3,4)))</f>
        <v>3</v>
      </c>
    </row>
    <row r="3031" spans="11:13">
      <c r="K3031" s="2" t="s">
        <v>8254</v>
      </c>
      <c r="L3031" s="2" t="s">
        <v>8255</v>
      </c>
      <c r="M3031" s="2">
        <f>IF(LEN(Tabella14[[#This Row],[OmniClass Number]])=11,1,IF(LEN(Tabella14[[#This Row],[OmniClass Number]])=14,2,IF(LEN(Tabella14[[#This Row],[OmniClass Number]])=17,3,4)))</f>
        <v>3</v>
      </c>
    </row>
    <row r="3032" spans="11:13">
      <c r="K3032" s="2" t="s">
        <v>8256</v>
      </c>
      <c r="L3032" s="2" t="s">
        <v>8257</v>
      </c>
      <c r="M3032" s="2">
        <f>IF(LEN(Tabella14[[#This Row],[OmniClass Number]])=11,1,IF(LEN(Tabella14[[#This Row],[OmniClass Number]])=14,2,IF(LEN(Tabella14[[#This Row],[OmniClass Number]])=17,3,4)))</f>
        <v>2</v>
      </c>
    </row>
    <row r="3033" spans="11:13">
      <c r="K3033" s="2" t="s">
        <v>8258</v>
      </c>
      <c r="L3033" s="2" t="s">
        <v>8259</v>
      </c>
      <c r="M3033" s="2">
        <f>IF(LEN(Tabella14[[#This Row],[OmniClass Number]])=11,1,IF(LEN(Tabella14[[#This Row],[OmniClass Number]])=14,2,IF(LEN(Tabella14[[#This Row],[OmniClass Number]])=17,3,4)))</f>
        <v>3</v>
      </c>
    </row>
    <row r="3034" spans="11:13">
      <c r="K3034" s="2" t="s">
        <v>8260</v>
      </c>
      <c r="L3034" s="2" t="s">
        <v>8261</v>
      </c>
      <c r="M3034" s="2">
        <f>IF(LEN(Tabella14[[#This Row],[OmniClass Number]])=11,1,IF(LEN(Tabella14[[#This Row],[OmniClass Number]])=14,2,IF(LEN(Tabella14[[#This Row],[OmniClass Number]])=17,3,4)))</f>
        <v>2</v>
      </c>
    </row>
    <row r="3035" spans="11:13">
      <c r="K3035" s="2" t="s">
        <v>8262</v>
      </c>
      <c r="L3035" s="2" t="s">
        <v>8263</v>
      </c>
      <c r="M3035" s="2">
        <f>IF(LEN(Tabella14[[#This Row],[OmniClass Number]])=11,1,IF(LEN(Tabella14[[#This Row],[OmniClass Number]])=14,2,IF(LEN(Tabella14[[#This Row],[OmniClass Number]])=17,3,4)))</f>
        <v>1</v>
      </c>
    </row>
    <row r="3036" spans="11:13">
      <c r="K3036" s="2" t="s">
        <v>8264</v>
      </c>
      <c r="L3036" s="2" t="s">
        <v>8265</v>
      </c>
      <c r="M3036" s="2">
        <f>IF(LEN(Tabella14[[#This Row],[OmniClass Number]])=11,1,IF(LEN(Tabella14[[#This Row],[OmniClass Number]])=14,2,IF(LEN(Tabella14[[#This Row],[OmniClass Number]])=17,3,4)))</f>
        <v>2</v>
      </c>
    </row>
    <row r="3037" spans="11:13">
      <c r="K3037" s="2" t="s">
        <v>8266</v>
      </c>
      <c r="L3037" s="2" t="s">
        <v>8267</v>
      </c>
      <c r="M3037" s="2">
        <f>IF(LEN(Tabella14[[#This Row],[OmniClass Number]])=11,1,IF(LEN(Tabella14[[#This Row],[OmniClass Number]])=14,2,IF(LEN(Tabella14[[#This Row],[OmniClass Number]])=17,3,4)))</f>
        <v>2</v>
      </c>
    </row>
    <row r="3038" spans="11:13">
      <c r="K3038" s="2" t="s">
        <v>8268</v>
      </c>
      <c r="L3038" s="2" t="s">
        <v>8269</v>
      </c>
      <c r="M3038" s="2">
        <f>IF(LEN(Tabella14[[#This Row],[OmniClass Number]])=11,1,IF(LEN(Tabella14[[#This Row],[OmniClass Number]])=14,2,IF(LEN(Tabella14[[#This Row],[OmniClass Number]])=17,3,4)))</f>
        <v>1</v>
      </c>
    </row>
    <row r="3039" spans="11:13">
      <c r="K3039" s="2" t="s">
        <v>8270</v>
      </c>
      <c r="L3039" s="2" t="s">
        <v>8271</v>
      </c>
      <c r="M3039" s="2">
        <f>IF(LEN(Tabella14[[#This Row],[OmniClass Number]])=11,1,IF(LEN(Tabella14[[#This Row],[OmniClass Number]])=14,2,IF(LEN(Tabella14[[#This Row],[OmniClass Number]])=17,3,4)))</f>
        <v>2</v>
      </c>
    </row>
    <row r="3040" spans="11:13">
      <c r="K3040" s="2" t="s">
        <v>8272</v>
      </c>
      <c r="L3040" s="2" t="s">
        <v>8273</v>
      </c>
      <c r="M3040" s="2">
        <f>IF(LEN(Tabella14[[#This Row],[OmniClass Number]])=11,1,IF(LEN(Tabella14[[#This Row],[OmniClass Number]])=14,2,IF(LEN(Tabella14[[#This Row],[OmniClass Number]])=17,3,4)))</f>
        <v>2</v>
      </c>
    </row>
    <row r="3041" spans="11:13">
      <c r="K3041" s="2" t="s">
        <v>8274</v>
      </c>
      <c r="L3041" s="2" t="s">
        <v>8275</v>
      </c>
      <c r="M3041" s="2">
        <f>IF(LEN(Tabella14[[#This Row],[OmniClass Number]])=11,1,IF(LEN(Tabella14[[#This Row],[OmniClass Number]])=14,2,IF(LEN(Tabella14[[#This Row],[OmniClass Number]])=17,3,4)))</f>
        <v>2</v>
      </c>
    </row>
    <row r="3042" spans="11:13">
      <c r="K3042" s="2" t="s">
        <v>8276</v>
      </c>
      <c r="L3042" s="2" t="s">
        <v>8277</v>
      </c>
      <c r="M3042" s="2">
        <f>IF(LEN(Tabella14[[#This Row],[OmniClass Number]])=11,1,IF(LEN(Tabella14[[#This Row],[OmniClass Number]])=14,2,IF(LEN(Tabella14[[#This Row],[OmniClass Number]])=17,3,4)))</f>
        <v>2</v>
      </c>
    </row>
    <row r="3043" spans="11:13">
      <c r="K3043" s="2" t="s">
        <v>8278</v>
      </c>
      <c r="L3043" s="2" t="s">
        <v>8279</v>
      </c>
      <c r="M3043" s="2">
        <f>IF(LEN(Tabella14[[#This Row],[OmniClass Number]])=11,1,IF(LEN(Tabella14[[#This Row],[OmniClass Number]])=14,2,IF(LEN(Tabella14[[#This Row],[OmniClass Number]])=17,3,4)))</f>
        <v>3</v>
      </c>
    </row>
    <row r="3044" spans="11:13">
      <c r="K3044" s="2" t="s">
        <v>8280</v>
      </c>
      <c r="L3044" s="2" t="s">
        <v>8281</v>
      </c>
      <c r="M3044" s="2">
        <f>IF(LEN(Tabella14[[#This Row],[OmniClass Number]])=11,1,IF(LEN(Tabella14[[#This Row],[OmniClass Number]])=14,2,IF(LEN(Tabella14[[#This Row],[OmniClass Number]])=17,3,4)))</f>
        <v>3</v>
      </c>
    </row>
    <row r="3045" spans="11:13">
      <c r="K3045" s="2" t="s">
        <v>8282</v>
      </c>
      <c r="L3045" s="2" t="s">
        <v>8283</v>
      </c>
      <c r="M3045" s="2">
        <f>IF(LEN(Tabella14[[#This Row],[OmniClass Number]])=11,1,IF(LEN(Tabella14[[#This Row],[OmniClass Number]])=14,2,IF(LEN(Tabella14[[#This Row],[OmniClass Number]])=17,3,4)))</f>
        <v>2</v>
      </c>
    </row>
    <row r="3046" spans="11:13">
      <c r="K3046" s="2" t="s">
        <v>8284</v>
      </c>
      <c r="L3046" s="2" t="s">
        <v>8285</v>
      </c>
      <c r="M3046" s="2">
        <f>IF(LEN(Tabella14[[#This Row],[OmniClass Number]])=11,1,IF(LEN(Tabella14[[#This Row],[OmniClass Number]])=14,2,IF(LEN(Tabella14[[#This Row],[OmniClass Number]])=17,3,4)))</f>
        <v>1</v>
      </c>
    </row>
    <row r="3047" spans="11:13">
      <c r="K3047" s="2" t="s">
        <v>8286</v>
      </c>
      <c r="L3047" s="2" t="s">
        <v>8287</v>
      </c>
      <c r="M3047" s="2">
        <f>IF(LEN(Tabella14[[#This Row],[OmniClass Number]])=11,1,IF(LEN(Tabella14[[#This Row],[OmniClass Number]])=14,2,IF(LEN(Tabella14[[#This Row],[OmniClass Number]])=17,3,4)))</f>
        <v>2</v>
      </c>
    </row>
    <row r="3048" spans="11:13">
      <c r="K3048" s="2" t="s">
        <v>8288</v>
      </c>
      <c r="L3048" s="2" t="s">
        <v>8289</v>
      </c>
      <c r="M3048" s="2">
        <f>IF(LEN(Tabella14[[#This Row],[OmniClass Number]])=11,1,IF(LEN(Tabella14[[#This Row],[OmniClass Number]])=14,2,IF(LEN(Tabella14[[#This Row],[OmniClass Number]])=17,3,4)))</f>
        <v>2</v>
      </c>
    </row>
    <row r="3049" spans="11:13">
      <c r="K3049" s="2" t="s">
        <v>8290</v>
      </c>
      <c r="L3049" s="2" t="s">
        <v>8291</v>
      </c>
      <c r="M3049" s="2">
        <f>IF(LEN(Tabella14[[#This Row],[OmniClass Number]])=11,1,IF(LEN(Tabella14[[#This Row],[OmniClass Number]])=14,2,IF(LEN(Tabella14[[#This Row],[OmniClass Number]])=17,3,4)))</f>
        <v>2</v>
      </c>
    </row>
    <row r="3050" spans="11:13">
      <c r="K3050" s="2" t="s">
        <v>8292</v>
      </c>
      <c r="L3050" s="2" t="s">
        <v>8293</v>
      </c>
      <c r="M3050" s="2">
        <f>IF(LEN(Tabella14[[#This Row],[OmniClass Number]])=11,1,IF(LEN(Tabella14[[#This Row],[OmniClass Number]])=14,2,IF(LEN(Tabella14[[#This Row],[OmniClass Number]])=17,3,4)))</f>
        <v>2</v>
      </c>
    </row>
    <row r="3051" spans="11:13">
      <c r="K3051" s="2" t="s">
        <v>8294</v>
      </c>
      <c r="L3051" s="2" t="s">
        <v>8295</v>
      </c>
      <c r="M3051" s="2">
        <f>IF(LEN(Tabella14[[#This Row],[OmniClass Number]])=11,1,IF(LEN(Tabella14[[#This Row],[OmniClass Number]])=14,2,IF(LEN(Tabella14[[#This Row],[OmniClass Number]])=17,3,4)))</f>
        <v>3</v>
      </c>
    </row>
    <row r="3052" spans="11:13">
      <c r="K3052" s="2" t="s">
        <v>8296</v>
      </c>
      <c r="L3052" s="2" t="s">
        <v>8297</v>
      </c>
      <c r="M3052" s="2">
        <f>IF(LEN(Tabella14[[#This Row],[OmniClass Number]])=11,1,IF(LEN(Tabella14[[#This Row],[OmniClass Number]])=14,2,IF(LEN(Tabella14[[#This Row],[OmniClass Number]])=17,3,4)))</f>
        <v>3</v>
      </c>
    </row>
    <row r="3053" spans="11:13">
      <c r="K3053" s="2" t="s">
        <v>8298</v>
      </c>
      <c r="L3053" s="2" t="s">
        <v>8299</v>
      </c>
      <c r="M3053" s="2">
        <f>IF(LEN(Tabella14[[#This Row],[OmniClass Number]])=11,1,IF(LEN(Tabella14[[#This Row],[OmniClass Number]])=14,2,IF(LEN(Tabella14[[#This Row],[OmniClass Number]])=17,3,4)))</f>
        <v>1</v>
      </c>
    </row>
    <row r="3054" spans="11:13">
      <c r="K3054" s="2" t="s">
        <v>8300</v>
      </c>
      <c r="L3054" s="2" t="s">
        <v>8301</v>
      </c>
      <c r="M3054" s="2">
        <f>IF(LEN(Tabella14[[#This Row],[OmniClass Number]])=11,1,IF(LEN(Tabella14[[#This Row],[OmniClass Number]])=14,2,IF(LEN(Tabella14[[#This Row],[OmniClass Number]])=17,3,4)))</f>
        <v>2</v>
      </c>
    </row>
    <row r="3055" spans="11:13">
      <c r="K3055" s="2" t="s">
        <v>8302</v>
      </c>
      <c r="L3055" s="2" t="s">
        <v>8303</v>
      </c>
      <c r="M3055" s="2">
        <f>IF(LEN(Tabella14[[#This Row],[OmniClass Number]])=11,1,IF(LEN(Tabella14[[#This Row],[OmniClass Number]])=14,2,IF(LEN(Tabella14[[#This Row],[OmniClass Number]])=17,3,4)))</f>
        <v>1</v>
      </c>
    </row>
    <row r="3056" spans="11:13">
      <c r="K3056" s="2" t="s">
        <v>8304</v>
      </c>
      <c r="L3056" s="2" t="s">
        <v>8305</v>
      </c>
      <c r="M3056" s="2">
        <f>IF(LEN(Tabella14[[#This Row],[OmniClass Number]])=11,1,IF(LEN(Tabella14[[#This Row],[OmniClass Number]])=14,2,IF(LEN(Tabella14[[#This Row],[OmniClass Number]])=17,3,4)))</f>
        <v>2</v>
      </c>
    </row>
    <row r="3057" spans="11:13">
      <c r="K3057" s="2" t="s">
        <v>8306</v>
      </c>
      <c r="L3057" s="2" t="s">
        <v>8307</v>
      </c>
      <c r="M3057" s="2">
        <f>IF(LEN(Tabella14[[#This Row],[OmniClass Number]])=11,1,IF(LEN(Tabella14[[#This Row],[OmniClass Number]])=14,2,IF(LEN(Tabella14[[#This Row],[OmniClass Number]])=17,3,4)))</f>
        <v>2</v>
      </c>
    </row>
    <row r="3058" spans="11:13">
      <c r="K3058" s="2" t="s">
        <v>8308</v>
      </c>
      <c r="L3058" s="2" t="s">
        <v>8309</v>
      </c>
      <c r="M3058" s="2">
        <f>IF(LEN(Tabella14[[#This Row],[OmniClass Number]])=11,1,IF(LEN(Tabella14[[#This Row],[OmniClass Number]])=14,2,IF(LEN(Tabella14[[#This Row],[OmniClass Number]])=17,3,4)))</f>
        <v>1</v>
      </c>
    </row>
    <row r="3059" spans="11:13">
      <c r="K3059" s="2" t="s">
        <v>8310</v>
      </c>
      <c r="L3059" s="2" t="s">
        <v>8311</v>
      </c>
      <c r="M3059" s="2">
        <f>IF(LEN(Tabella14[[#This Row],[OmniClass Number]])=11,1,IF(LEN(Tabella14[[#This Row],[OmniClass Number]])=14,2,IF(LEN(Tabella14[[#This Row],[OmniClass Number]])=17,3,4)))</f>
        <v>2</v>
      </c>
    </row>
    <row r="3060" spans="11:13">
      <c r="K3060" s="2" t="s">
        <v>8312</v>
      </c>
      <c r="L3060" s="2" t="s">
        <v>8313</v>
      </c>
      <c r="M3060" s="2">
        <f>IF(LEN(Tabella14[[#This Row],[OmniClass Number]])=11,1,IF(LEN(Tabella14[[#This Row],[OmniClass Number]])=14,2,IF(LEN(Tabella14[[#This Row],[OmniClass Number]])=17,3,4)))</f>
        <v>2</v>
      </c>
    </row>
    <row r="3061" spans="11:13">
      <c r="K3061" s="2" t="s">
        <v>8314</v>
      </c>
      <c r="L3061" s="2" t="s">
        <v>8315</v>
      </c>
      <c r="M3061" s="2">
        <f>IF(LEN(Tabella14[[#This Row],[OmniClass Number]])=11,1,IF(LEN(Tabella14[[#This Row],[OmniClass Number]])=14,2,IF(LEN(Tabella14[[#This Row],[OmniClass Number]])=17,3,4)))</f>
        <v>1</v>
      </c>
    </row>
    <row r="3062" spans="11:13">
      <c r="K3062" s="2" t="s">
        <v>8316</v>
      </c>
      <c r="L3062" s="2" t="s">
        <v>8317</v>
      </c>
      <c r="M3062" s="2">
        <f>IF(LEN(Tabella14[[#This Row],[OmniClass Number]])=11,1,IF(LEN(Tabella14[[#This Row],[OmniClass Number]])=14,2,IF(LEN(Tabella14[[#This Row],[OmniClass Number]])=17,3,4)))</f>
        <v>1</v>
      </c>
    </row>
    <row r="3063" spans="11:13">
      <c r="K3063" s="2" t="s">
        <v>8318</v>
      </c>
      <c r="L3063" s="2" t="s">
        <v>8319</v>
      </c>
      <c r="M3063" s="2">
        <f>IF(LEN(Tabella14[[#This Row],[OmniClass Number]])=11,1,IF(LEN(Tabella14[[#This Row],[OmniClass Number]])=14,2,IF(LEN(Tabella14[[#This Row],[OmniClass Number]])=17,3,4)))</f>
        <v>1</v>
      </c>
    </row>
    <row r="3064" spans="11:13">
      <c r="K3064" s="2" t="s">
        <v>8320</v>
      </c>
      <c r="L3064" s="2" t="s">
        <v>8321</v>
      </c>
      <c r="M3064" s="2">
        <f>IF(LEN(Tabella14[[#This Row],[OmniClass Number]])=11,1,IF(LEN(Tabella14[[#This Row],[OmniClass Number]])=14,2,IF(LEN(Tabella14[[#This Row],[OmniClass Number]])=17,3,4)))</f>
        <v>2</v>
      </c>
    </row>
    <row r="3065" spans="11:13">
      <c r="K3065" s="2" t="s">
        <v>8322</v>
      </c>
      <c r="L3065" s="2" t="s">
        <v>8323</v>
      </c>
      <c r="M3065" s="2">
        <f>IF(LEN(Tabella14[[#This Row],[OmniClass Number]])=11,1,IF(LEN(Tabella14[[#This Row],[OmniClass Number]])=14,2,IF(LEN(Tabella14[[#This Row],[OmniClass Number]])=17,3,4)))</f>
        <v>2</v>
      </c>
    </row>
    <row r="3066" spans="11:13">
      <c r="K3066" s="2" t="s">
        <v>8324</v>
      </c>
      <c r="L3066" s="2" t="s">
        <v>8325</v>
      </c>
      <c r="M3066" s="2">
        <f>IF(LEN(Tabella14[[#This Row],[OmniClass Number]])=11,1,IF(LEN(Tabella14[[#This Row],[OmniClass Number]])=14,2,IF(LEN(Tabella14[[#This Row],[OmniClass Number]])=17,3,4)))</f>
        <v>1</v>
      </c>
    </row>
    <row r="3067" spans="11:13">
      <c r="K3067" s="2" t="s">
        <v>8326</v>
      </c>
      <c r="L3067" s="2" t="s">
        <v>8327</v>
      </c>
      <c r="M3067" s="2">
        <f>IF(LEN(Tabella14[[#This Row],[OmniClass Number]])=11,1,IF(LEN(Tabella14[[#This Row],[OmniClass Number]])=14,2,IF(LEN(Tabella14[[#This Row],[OmniClass Number]])=17,3,4)))</f>
        <v>2</v>
      </c>
    </row>
    <row r="3068" spans="11:13">
      <c r="K3068" s="2" t="s">
        <v>8328</v>
      </c>
      <c r="L3068" s="2" t="s">
        <v>8329</v>
      </c>
      <c r="M3068" s="2">
        <f>IF(LEN(Tabella14[[#This Row],[OmniClass Number]])=11,1,IF(LEN(Tabella14[[#This Row],[OmniClass Number]])=14,2,IF(LEN(Tabella14[[#This Row],[OmniClass Number]])=17,3,4)))</f>
        <v>2</v>
      </c>
    </row>
    <row r="3069" spans="11:13">
      <c r="K3069" s="2" t="s">
        <v>8330</v>
      </c>
      <c r="L3069" s="2" t="s">
        <v>8331</v>
      </c>
      <c r="M3069" s="2">
        <f>IF(LEN(Tabella14[[#This Row],[OmniClass Number]])=11,1,IF(LEN(Tabella14[[#This Row],[OmniClass Number]])=14,2,IF(LEN(Tabella14[[#This Row],[OmniClass Number]])=17,3,4)))</f>
        <v>2</v>
      </c>
    </row>
    <row r="3070" spans="11:13">
      <c r="K3070" s="2" t="s">
        <v>8332</v>
      </c>
      <c r="L3070" s="2" t="s">
        <v>8333</v>
      </c>
      <c r="M3070" s="2">
        <f>IF(LEN(Tabella14[[#This Row],[OmniClass Number]])=11,1,IF(LEN(Tabella14[[#This Row],[OmniClass Number]])=14,2,IF(LEN(Tabella14[[#This Row],[OmniClass Number]])=17,3,4)))</f>
        <v>1</v>
      </c>
    </row>
    <row r="3071" spans="11:13">
      <c r="K3071" s="2" t="s">
        <v>8334</v>
      </c>
      <c r="L3071" s="2" t="s">
        <v>8335</v>
      </c>
      <c r="M3071" s="2">
        <f>IF(LEN(Tabella14[[#This Row],[OmniClass Number]])=11,1,IF(LEN(Tabella14[[#This Row],[OmniClass Number]])=14,2,IF(LEN(Tabella14[[#This Row],[OmniClass Number]])=17,3,4)))</f>
        <v>1</v>
      </c>
    </row>
    <row r="3072" spans="11:13">
      <c r="K3072" s="2" t="s">
        <v>8336</v>
      </c>
      <c r="L3072" s="2" t="s">
        <v>8337</v>
      </c>
      <c r="M3072" s="2">
        <f>IF(LEN(Tabella14[[#This Row],[OmniClass Number]])=11,1,IF(LEN(Tabella14[[#This Row],[OmniClass Number]])=14,2,IF(LEN(Tabella14[[#This Row],[OmniClass Number]])=17,3,4)))</f>
        <v>2</v>
      </c>
    </row>
    <row r="3073" spans="11:13">
      <c r="K3073" s="2" t="s">
        <v>8338</v>
      </c>
      <c r="L3073" s="2" t="s">
        <v>8339</v>
      </c>
      <c r="M3073" s="2">
        <f>IF(LEN(Tabella14[[#This Row],[OmniClass Number]])=11,1,IF(LEN(Tabella14[[#This Row],[OmniClass Number]])=14,2,IF(LEN(Tabella14[[#This Row],[OmniClass Number]])=17,3,4)))</f>
        <v>3</v>
      </c>
    </row>
    <row r="3074" spans="11:13">
      <c r="K3074" s="2" t="s">
        <v>8340</v>
      </c>
      <c r="L3074" s="2" t="s">
        <v>8341</v>
      </c>
      <c r="M3074" s="2">
        <f>IF(LEN(Tabella14[[#This Row],[OmniClass Number]])=11,1,IF(LEN(Tabella14[[#This Row],[OmniClass Number]])=14,2,IF(LEN(Tabella14[[#This Row],[OmniClass Number]])=17,3,4)))</f>
        <v>3</v>
      </c>
    </row>
    <row r="3075" spans="11:13">
      <c r="K3075" s="2" t="s">
        <v>8342</v>
      </c>
      <c r="L3075" s="2" t="s">
        <v>8343</v>
      </c>
      <c r="M3075" s="2">
        <f>IF(LEN(Tabella14[[#This Row],[OmniClass Number]])=11,1,IF(LEN(Tabella14[[#This Row],[OmniClass Number]])=14,2,IF(LEN(Tabella14[[#This Row],[OmniClass Number]])=17,3,4)))</f>
        <v>4</v>
      </c>
    </row>
    <row r="3076" spans="11:13">
      <c r="K3076" s="2" t="s">
        <v>8344</v>
      </c>
      <c r="L3076" s="2" t="s">
        <v>8345</v>
      </c>
      <c r="M3076" s="2">
        <f>IF(LEN(Tabella14[[#This Row],[OmniClass Number]])=11,1,IF(LEN(Tabella14[[#This Row],[OmniClass Number]])=14,2,IF(LEN(Tabella14[[#This Row],[OmniClass Number]])=17,3,4)))</f>
        <v>4</v>
      </c>
    </row>
    <row r="3077" spans="11:13">
      <c r="K3077" s="2" t="s">
        <v>8346</v>
      </c>
      <c r="L3077" s="2" t="s">
        <v>8347</v>
      </c>
      <c r="M3077" s="2">
        <f>IF(LEN(Tabella14[[#This Row],[OmniClass Number]])=11,1,IF(LEN(Tabella14[[#This Row],[OmniClass Number]])=14,2,IF(LEN(Tabella14[[#This Row],[OmniClass Number]])=17,3,4)))</f>
        <v>4</v>
      </c>
    </row>
    <row r="3078" spans="11:13">
      <c r="K3078" s="2" t="s">
        <v>8348</v>
      </c>
      <c r="L3078" s="2" t="s">
        <v>8349</v>
      </c>
      <c r="M3078" s="2">
        <f>IF(LEN(Tabella14[[#This Row],[OmniClass Number]])=11,1,IF(LEN(Tabella14[[#This Row],[OmniClass Number]])=14,2,IF(LEN(Tabella14[[#This Row],[OmniClass Number]])=17,3,4)))</f>
        <v>2</v>
      </c>
    </row>
    <row r="3079" spans="11:13">
      <c r="K3079" s="2" t="s">
        <v>8350</v>
      </c>
      <c r="L3079" s="2" t="s">
        <v>8351</v>
      </c>
      <c r="M3079" s="2">
        <f>IF(LEN(Tabella14[[#This Row],[OmniClass Number]])=11,1,IF(LEN(Tabella14[[#This Row],[OmniClass Number]])=14,2,IF(LEN(Tabella14[[#This Row],[OmniClass Number]])=17,3,4)))</f>
        <v>3</v>
      </c>
    </row>
    <row r="3080" spans="11:13">
      <c r="K3080" s="2" t="s">
        <v>8352</v>
      </c>
      <c r="L3080" s="2" t="s">
        <v>8353</v>
      </c>
      <c r="M3080" s="2">
        <f>IF(LEN(Tabella14[[#This Row],[OmniClass Number]])=11,1,IF(LEN(Tabella14[[#This Row],[OmniClass Number]])=14,2,IF(LEN(Tabella14[[#This Row],[OmniClass Number]])=17,3,4)))</f>
        <v>3</v>
      </c>
    </row>
    <row r="3081" spans="11:13">
      <c r="K3081" s="2" t="s">
        <v>8354</v>
      </c>
      <c r="L3081" s="2" t="s">
        <v>8355</v>
      </c>
      <c r="M3081" s="2">
        <f>IF(LEN(Tabella14[[#This Row],[OmniClass Number]])=11,1,IF(LEN(Tabella14[[#This Row],[OmniClass Number]])=14,2,IF(LEN(Tabella14[[#This Row],[OmniClass Number]])=17,3,4)))</f>
        <v>3</v>
      </c>
    </row>
    <row r="3082" spans="11:13">
      <c r="K3082" s="2" t="s">
        <v>8356</v>
      </c>
      <c r="L3082" s="2" t="s">
        <v>8357</v>
      </c>
      <c r="M3082" s="2">
        <f>IF(LEN(Tabella14[[#This Row],[OmniClass Number]])=11,1,IF(LEN(Tabella14[[#This Row],[OmniClass Number]])=14,2,IF(LEN(Tabella14[[#This Row],[OmniClass Number]])=17,3,4)))</f>
        <v>2</v>
      </c>
    </row>
    <row r="3083" spans="11:13">
      <c r="K3083" s="2" t="s">
        <v>8358</v>
      </c>
      <c r="L3083" s="2" t="s">
        <v>8359</v>
      </c>
      <c r="M3083" s="2">
        <f>IF(LEN(Tabella14[[#This Row],[OmniClass Number]])=11,1,IF(LEN(Tabella14[[#This Row],[OmniClass Number]])=14,2,IF(LEN(Tabella14[[#This Row],[OmniClass Number]])=17,3,4)))</f>
        <v>2</v>
      </c>
    </row>
    <row r="3084" spans="11:13">
      <c r="K3084" s="2" t="s">
        <v>8360</v>
      </c>
      <c r="L3084" s="2" t="s">
        <v>8361</v>
      </c>
      <c r="M3084" s="2">
        <f>IF(LEN(Tabella14[[#This Row],[OmniClass Number]])=11,1,IF(LEN(Tabella14[[#This Row],[OmniClass Number]])=14,2,IF(LEN(Tabella14[[#This Row],[OmniClass Number]])=17,3,4)))</f>
        <v>3</v>
      </c>
    </row>
    <row r="3085" spans="11:13">
      <c r="K3085" s="2" t="s">
        <v>7316</v>
      </c>
      <c r="L3085" s="2" t="s">
        <v>8362</v>
      </c>
      <c r="M3085" s="2">
        <f>IF(LEN(Tabella14[[#This Row],[OmniClass Number]])=11,1,IF(LEN(Tabella14[[#This Row],[OmniClass Number]])=14,2,IF(LEN(Tabella14[[#This Row],[OmniClass Number]])=17,3,4)))</f>
        <v>3</v>
      </c>
    </row>
    <row r="3086" spans="11:13">
      <c r="K3086" s="2" t="s">
        <v>8363</v>
      </c>
      <c r="L3086" s="2" t="s">
        <v>8364</v>
      </c>
      <c r="M3086" s="2">
        <f>IF(LEN(Tabella14[[#This Row],[OmniClass Number]])=11,1,IF(LEN(Tabella14[[#This Row],[OmniClass Number]])=14,2,IF(LEN(Tabella14[[#This Row],[OmniClass Number]])=17,3,4)))</f>
        <v>2</v>
      </c>
    </row>
    <row r="3087" spans="11:13">
      <c r="K3087" s="2" t="s">
        <v>8365</v>
      </c>
      <c r="L3087" s="2" t="s">
        <v>8366</v>
      </c>
      <c r="M3087" s="2">
        <f>IF(LEN(Tabella14[[#This Row],[OmniClass Number]])=11,1,IF(LEN(Tabella14[[#This Row],[OmniClass Number]])=14,2,IF(LEN(Tabella14[[#This Row],[OmniClass Number]])=17,3,4)))</f>
        <v>1</v>
      </c>
    </row>
    <row r="3088" spans="11:13">
      <c r="K3088" s="2" t="s">
        <v>8367</v>
      </c>
      <c r="L3088" s="2" t="s">
        <v>8368</v>
      </c>
      <c r="M3088" s="2">
        <f>IF(LEN(Tabella14[[#This Row],[OmniClass Number]])=11,1,IF(LEN(Tabella14[[#This Row],[OmniClass Number]])=14,2,IF(LEN(Tabella14[[#This Row],[OmniClass Number]])=17,3,4)))</f>
        <v>2</v>
      </c>
    </row>
    <row r="3089" spans="11:13">
      <c r="K3089" s="2" t="s">
        <v>8369</v>
      </c>
      <c r="L3089" s="2" t="s">
        <v>8370</v>
      </c>
      <c r="M3089" s="2">
        <f>IF(LEN(Tabella14[[#This Row],[OmniClass Number]])=11,1,IF(LEN(Tabella14[[#This Row],[OmniClass Number]])=14,2,IF(LEN(Tabella14[[#This Row],[OmniClass Number]])=17,3,4)))</f>
        <v>2</v>
      </c>
    </row>
    <row r="3090" spans="11:13">
      <c r="K3090" s="2" t="s">
        <v>8371</v>
      </c>
      <c r="L3090" s="2" t="s">
        <v>8372</v>
      </c>
      <c r="M3090" s="2">
        <f>IF(LEN(Tabella14[[#This Row],[OmniClass Number]])=11,1,IF(LEN(Tabella14[[#This Row],[OmniClass Number]])=14,2,IF(LEN(Tabella14[[#This Row],[OmniClass Number]])=17,3,4)))</f>
        <v>2</v>
      </c>
    </row>
    <row r="3091" spans="11:13">
      <c r="K3091" s="2" t="s">
        <v>8373</v>
      </c>
      <c r="L3091" s="2" t="s">
        <v>8374</v>
      </c>
      <c r="M3091" s="2">
        <f>IF(LEN(Tabella14[[#This Row],[OmniClass Number]])=11,1,IF(LEN(Tabella14[[#This Row],[OmniClass Number]])=14,2,IF(LEN(Tabella14[[#This Row],[OmniClass Number]])=17,3,4)))</f>
        <v>2</v>
      </c>
    </row>
    <row r="3092" spans="11:13">
      <c r="K3092" s="2" t="s">
        <v>8375</v>
      </c>
      <c r="L3092" s="2" t="s">
        <v>8376</v>
      </c>
      <c r="M3092" s="2">
        <f>IF(LEN(Tabella14[[#This Row],[OmniClass Number]])=11,1,IF(LEN(Tabella14[[#This Row],[OmniClass Number]])=14,2,IF(LEN(Tabella14[[#This Row],[OmniClass Number]])=17,3,4)))</f>
        <v>2</v>
      </c>
    </row>
    <row r="3093" spans="11:13">
      <c r="K3093" s="2" t="s">
        <v>8377</v>
      </c>
      <c r="L3093" s="2" t="s">
        <v>8378</v>
      </c>
      <c r="M3093" s="2">
        <f>IF(LEN(Tabella14[[#This Row],[OmniClass Number]])=11,1,IF(LEN(Tabella14[[#This Row],[OmniClass Number]])=14,2,IF(LEN(Tabella14[[#This Row],[OmniClass Number]])=17,3,4)))</f>
        <v>1</v>
      </c>
    </row>
    <row r="3094" spans="11:13">
      <c r="K3094" s="2" t="s">
        <v>8379</v>
      </c>
      <c r="L3094" s="2" t="s">
        <v>8380</v>
      </c>
      <c r="M3094" s="2">
        <f>IF(LEN(Tabella14[[#This Row],[OmniClass Number]])=11,1,IF(LEN(Tabella14[[#This Row],[OmniClass Number]])=14,2,IF(LEN(Tabella14[[#This Row],[OmniClass Number]])=17,3,4)))</f>
        <v>2</v>
      </c>
    </row>
    <row r="3095" spans="11:13">
      <c r="K3095" s="2" t="s">
        <v>8381</v>
      </c>
      <c r="L3095" s="2" t="s">
        <v>8382</v>
      </c>
      <c r="M3095" s="2">
        <f>IF(LEN(Tabella14[[#This Row],[OmniClass Number]])=11,1,IF(LEN(Tabella14[[#This Row],[OmniClass Number]])=14,2,IF(LEN(Tabella14[[#This Row],[OmniClass Number]])=17,3,4)))</f>
        <v>2</v>
      </c>
    </row>
    <row r="3096" spans="11:13">
      <c r="K3096" s="2" t="s">
        <v>8383</v>
      </c>
      <c r="L3096" s="2" t="s">
        <v>8384</v>
      </c>
      <c r="M3096" s="2">
        <f>IF(LEN(Tabella14[[#This Row],[OmniClass Number]])=11,1,IF(LEN(Tabella14[[#This Row],[OmniClass Number]])=14,2,IF(LEN(Tabella14[[#This Row],[OmniClass Number]])=17,3,4)))</f>
        <v>1</v>
      </c>
    </row>
    <row r="3097" spans="11:13">
      <c r="K3097" s="2" t="s">
        <v>8385</v>
      </c>
      <c r="L3097" s="2" t="s">
        <v>8386</v>
      </c>
      <c r="M3097" s="2">
        <f>IF(LEN(Tabella14[[#This Row],[OmniClass Number]])=11,1,IF(LEN(Tabella14[[#This Row],[OmniClass Number]])=14,2,IF(LEN(Tabella14[[#This Row],[OmniClass Number]])=17,3,4)))</f>
        <v>2</v>
      </c>
    </row>
    <row r="3098" spans="11:13">
      <c r="K3098" s="2" t="s">
        <v>8387</v>
      </c>
      <c r="L3098" s="2" t="s">
        <v>8388</v>
      </c>
      <c r="M3098" s="2">
        <f>IF(LEN(Tabella14[[#This Row],[OmniClass Number]])=11,1,IF(LEN(Tabella14[[#This Row],[OmniClass Number]])=14,2,IF(LEN(Tabella14[[#This Row],[OmniClass Number]])=17,3,4)))</f>
        <v>1</v>
      </c>
    </row>
    <row r="3099" spans="11:13">
      <c r="K3099" s="2" t="s">
        <v>8389</v>
      </c>
      <c r="L3099" s="2" t="s">
        <v>8390</v>
      </c>
      <c r="M3099" s="2">
        <f>IF(LEN(Tabella14[[#This Row],[OmniClass Number]])=11,1,IF(LEN(Tabella14[[#This Row],[OmniClass Number]])=14,2,IF(LEN(Tabella14[[#This Row],[OmniClass Number]])=17,3,4)))</f>
        <v>2</v>
      </c>
    </row>
    <row r="3100" spans="11:13">
      <c r="K3100" s="2" t="s">
        <v>8391</v>
      </c>
      <c r="L3100" s="2" t="s">
        <v>8392</v>
      </c>
      <c r="M3100" s="2">
        <f>IF(LEN(Tabella14[[#This Row],[OmniClass Number]])=11,1,IF(LEN(Tabella14[[#This Row],[OmniClass Number]])=14,2,IF(LEN(Tabella14[[#This Row],[OmniClass Number]])=17,3,4)))</f>
        <v>3</v>
      </c>
    </row>
    <row r="3101" spans="11:13">
      <c r="K3101" s="2" t="s">
        <v>8393</v>
      </c>
      <c r="L3101" s="2" t="s">
        <v>8394</v>
      </c>
      <c r="M3101" s="2">
        <f>IF(LEN(Tabella14[[#This Row],[OmniClass Number]])=11,1,IF(LEN(Tabella14[[#This Row],[OmniClass Number]])=14,2,IF(LEN(Tabella14[[#This Row],[OmniClass Number]])=17,3,4)))</f>
        <v>3</v>
      </c>
    </row>
    <row r="3102" spans="11:13">
      <c r="K3102" s="2" t="s">
        <v>8395</v>
      </c>
      <c r="L3102" s="2" t="s">
        <v>8396</v>
      </c>
      <c r="M3102" s="2">
        <f>IF(LEN(Tabella14[[#This Row],[OmniClass Number]])=11,1,IF(LEN(Tabella14[[#This Row],[OmniClass Number]])=14,2,IF(LEN(Tabella14[[#This Row],[OmniClass Number]])=17,3,4)))</f>
        <v>2</v>
      </c>
    </row>
    <row r="3103" spans="11:13">
      <c r="K3103" s="2" t="s">
        <v>8397</v>
      </c>
      <c r="L3103" s="2" t="s">
        <v>8398</v>
      </c>
      <c r="M3103" s="2">
        <f>IF(LEN(Tabella14[[#This Row],[OmniClass Number]])=11,1,IF(LEN(Tabella14[[#This Row],[OmniClass Number]])=14,2,IF(LEN(Tabella14[[#This Row],[OmniClass Number]])=17,3,4)))</f>
        <v>3</v>
      </c>
    </row>
    <row r="3104" spans="11:13">
      <c r="K3104" s="2" t="s">
        <v>8399</v>
      </c>
      <c r="L3104" s="2" t="s">
        <v>8400</v>
      </c>
      <c r="M3104" s="2">
        <f>IF(LEN(Tabella14[[#This Row],[OmniClass Number]])=11,1,IF(LEN(Tabella14[[#This Row],[OmniClass Number]])=14,2,IF(LEN(Tabella14[[#This Row],[OmniClass Number]])=17,3,4)))</f>
        <v>3</v>
      </c>
    </row>
    <row r="3105" spans="11:13">
      <c r="K3105" s="2" t="s">
        <v>8401</v>
      </c>
      <c r="L3105" s="2" t="s">
        <v>8402</v>
      </c>
      <c r="M3105" s="2">
        <f>IF(LEN(Tabella14[[#This Row],[OmniClass Number]])=11,1,IF(LEN(Tabella14[[#This Row],[OmniClass Number]])=14,2,IF(LEN(Tabella14[[#This Row],[OmniClass Number]])=17,3,4)))</f>
        <v>3</v>
      </c>
    </row>
    <row r="3106" spans="11:13">
      <c r="K3106" s="2" t="s">
        <v>8403</v>
      </c>
      <c r="L3106" s="2" t="s">
        <v>8404</v>
      </c>
      <c r="M3106" s="2">
        <f>IF(LEN(Tabella14[[#This Row],[OmniClass Number]])=11,1,IF(LEN(Tabella14[[#This Row],[OmniClass Number]])=14,2,IF(LEN(Tabella14[[#This Row],[OmniClass Number]])=17,3,4)))</f>
        <v>3</v>
      </c>
    </row>
    <row r="3107" spans="11:13">
      <c r="K3107" s="2" t="s">
        <v>8405</v>
      </c>
      <c r="L3107" s="2" t="s">
        <v>8406</v>
      </c>
      <c r="M3107" s="2">
        <f>IF(LEN(Tabella14[[#This Row],[OmniClass Number]])=11,1,IF(LEN(Tabella14[[#This Row],[OmniClass Number]])=14,2,IF(LEN(Tabella14[[#This Row],[OmniClass Number]])=17,3,4)))</f>
        <v>2</v>
      </c>
    </row>
    <row r="3108" spans="11:13">
      <c r="K3108" s="2" t="s">
        <v>8407</v>
      </c>
      <c r="L3108" s="2" t="s">
        <v>8408</v>
      </c>
      <c r="M3108" s="2">
        <f>IF(LEN(Tabella14[[#This Row],[OmniClass Number]])=11,1,IF(LEN(Tabella14[[#This Row],[OmniClass Number]])=14,2,IF(LEN(Tabella14[[#This Row],[OmniClass Number]])=17,3,4)))</f>
        <v>2</v>
      </c>
    </row>
    <row r="3109" spans="11:13">
      <c r="K3109" s="2" t="s">
        <v>8409</v>
      </c>
      <c r="L3109" s="2" t="s">
        <v>8410</v>
      </c>
      <c r="M3109" s="2">
        <f>IF(LEN(Tabella14[[#This Row],[OmniClass Number]])=11,1,IF(LEN(Tabella14[[#This Row],[OmniClass Number]])=14,2,IF(LEN(Tabella14[[#This Row],[OmniClass Number]])=17,3,4)))</f>
        <v>2</v>
      </c>
    </row>
    <row r="3110" spans="11:13">
      <c r="K3110" s="2" t="s">
        <v>8411</v>
      </c>
      <c r="L3110" s="2" t="s">
        <v>8412</v>
      </c>
      <c r="M3110" s="2">
        <f>IF(LEN(Tabella14[[#This Row],[OmniClass Number]])=11,1,IF(LEN(Tabella14[[#This Row],[OmniClass Number]])=14,2,IF(LEN(Tabella14[[#This Row],[OmniClass Number]])=17,3,4)))</f>
        <v>3</v>
      </c>
    </row>
    <row r="3111" spans="11:13">
      <c r="K3111" s="2" t="s">
        <v>8413</v>
      </c>
      <c r="L3111" s="2" t="s">
        <v>8414</v>
      </c>
      <c r="M3111" s="2">
        <f>IF(LEN(Tabella14[[#This Row],[OmniClass Number]])=11,1,IF(LEN(Tabella14[[#This Row],[OmniClass Number]])=14,2,IF(LEN(Tabella14[[#This Row],[OmniClass Number]])=17,3,4)))</f>
        <v>3</v>
      </c>
    </row>
    <row r="3112" spans="11:13">
      <c r="K3112" s="2" t="s">
        <v>7304</v>
      </c>
      <c r="L3112" s="2" t="s">
        <v>8415</v>
      </c>
      <c r="M3112" s="2">
        <f>IF(LEN(Tabella14[[#This Row],[OmniClass Number]])=11,1,IF(LEN(Tabella14[[#This Row],[OmniClass Number]])=14,2,IF(LEN(Tabella14[[#This Row],[OmniClass Number]])=17,3,4)))</f>
        <v>3</v>
      </c>
    </row>
    <row r="3113" spans="11:13">
      <c r="K3113" s="2" t="s">
        <v>8416</v>
      </c>
      <c r="L3113" s="2" t="s">
        <v>8417</v>
      </c>
      <c r="M3113" s="2">
        <f>IF(LEN(Tabella14[[#This Row],[OmniClass Number]])=11,1,IF(LEN(Tabella14[[#This Row],[OmniClass Number]])=14,2,IF(LEN(Tabella14[[#This Row],[OmniClass Number]])=17,3,4)))</f>
        <v>3</v>
      </c>
    </row>
    <row r="3114" spans="11:13">
      <c r="K3114" s="2" t="s">
        <v>8418</v>
      </c>
      <c r="L3114" s="2" t="s">
        <v>8419</v>
      </c>
      <c r="M3114" s="2">
        <f>IF(LEN(Tabella14[[#This Row],[OmniClass Number]])=11,1,IF(LEN(Tabella14[[#This Row],[OmniClass Number]])=14,2,IF(LEN(Tabella14[[#This Row],[OmniClass Number]])=17,3,4)))</f>
        <v>3</v>
      </c>
    </row>
    <row r="3115" spans="11:13">
      <c r="K3115" s="2" t="s">
        <v>8420</v>
      </c>
      <c r="L3115" s="2" t="s">
        <v>8421</v>
      </c>
      <c r="M3115" s="2">
        <f>IF(LEN(Tabella14[[#This Row],[OmniClass Number]])=11,1,IF(LEN(Tabella14[[#This Row],[OmniClass Number]])=14,2,IF(LEN(Tabella14[[#This Row],[OmniClass Number]])=17,3,4)))</f>
        <v>2</v>
      </c>
    </row>
    <row r="3116" spans="11:13">
      <c r="K3116" s="2" t="s">
        <v>8422</v>
      </c>
      <c r="L3116" s="2" t="s">
        <v>8423</v>
      </c>
      <c r="M3116" s="2">
        <f>IF(LEN(Tabella14[[#This Row],[OmniClass Number]])=11,1,IF(LEN(Tabella14[[#This Row],[OmniClass Number]])=14,2,IF(LEN(Tabella14[[#This Row],[OmniClass Number]])=17,3,4)))</f>
        <v>2</v>
      </c>
    </row>
    <row r="3117" spans="11:13">
      <c r="K3117" s="2" t="s">
        <v>8424</v>
      </c>
      <c r="L3117" s="2" t="s">
        <v>8425</v>
      </c>
      <c r="M3117" s="2">
        <f>IF(LEN(Tabella14[[#This Row],[OmniClass Number]])=11,1,IF(LEN(Tabella14[[#This Row],[OmniClass Number]])=14,2,IF(LEN(Tabella14[[#This Row],[OmniClass Number]])=17,3,4)))</f>
        <v>2</v>
      </c>
    </row>
    <row r="3118" spans="11:13">
      <c r="K3118" s="2" t="s">
        <v>8426</v>
      </c>
      <c r="L3118" s="2" t="s">
        <v>8427</v>
      </c>
      <c r="M3118" s="2">
        <f>IF(LEN(Tabella14[[#This Row],[OmniClass Number]])=11,1,IF(LEN(Tabella14[[#This Row],[OmniClass Number]])=14,2,IF(LEN(Tabella14[[#This Row],[OmniClass Number]])=17,3,4)))</f>
        <v>1</v>
      </c>
    </row>
    <row r="3119" spans="11:13">
      <c r="K3119" s="2" t="s">
        <v>8428</v>
      </c>
      <c r="L3119" s="2" t="s">
        <v>8429</v>
      </c>
      <c r="M3119" s="2">
        <f>IF(LEN(Tabella14[[#This Row],[OmniClass Number]])=11,1,IF(LEN(Tabella14[[#This Row],[OmniClass Number]])=14,2,IF(LEN(Tabella14[[#This Row],[OmniClass Number]])=17,3,4)))</f>
        <v>2</v>
      </c>
    </row>
    <row r="3120" spans="11:13">
      <c r="K3120" s="2" t="s">
        <v>8430</v>
      </c>
      <c r="L3120" s="2" t="s">
        <v>8431</v>
      </c>
      <c r="M3120" s="2">
        <f>IF(LEN(Tabella14[[#This Row],[OmniClass Number]])=11,1,IF(LEN(Tabella14[[#This Row],[OmniClass Number]])=14,2,IF(LEN(Tabella14[[#This Row],[OmniClass Number]])=17,3,4)))</f>
        <v>3</v>
      </c>
    </row>
    <row r="3121" spans="11:13">
      <c r="K3121" s="2" t="s">
        <v>8432</v>
      </c>
      <c r="L3121" s="2" t="s">
        <v>8433</v>
      </c>
      <c r="M3121" s="2">
        <f>IF(LEN(Tabella14[[#This Row],[OmniClass Number]])=11,1,IF(LEN(Tabella14[[#This Row],[OmniClass Number]])=14,2,IF(LEN(Tabella14[[#This Row],[OmniClass Number]])=17,3,4)))</f>
        <v>2</v>
      </c>
    </row>
    <row r="3122" spans="11:13">
      <c r="K3122" s="2" t="s">
        <v>8434</v>
      </c>
      <c r="L3122" s="2" t="s">
        <v>8435</v>
      </c>
      <c r="M3122" s="2">
        <f>IF(LEN(Tabella14[[#This Row],[OmniClass Number]])=11,1,IF(LEN(Tabella14[[#This Row],[OmniClass Number]])=14,2,IF(LEN(Tabella14[[#This Row],[OmniClass Number]])=17,3,4)))</f>
        <v>2</v>
      </c>
    </row>
    <row r="3123" spans="11:13">
      <c r="K3123" s="2" t="s">
        <v>8436</v>
      </c>
      <c r="L3123" s="2" t="s">
        <v>8437</v>
      </c>
      <c r="M3123" s="2">
        <f>IF(LEN(Tabella14[[#This Row],[OmniClass Number]])=11,1,IF(LEN(Tabella14[[#This Row],[OmniClass Number]])=14,2,IF(LEN(Tabella14[[#This Row],[OmniClass Number]])=17,3,4)))</f>
        <v>2</v>
      </c>
    </row>
    <row r="3124" spans="11:13">
      <c r="K3124" s="2" t="s">
        <v>8438</v>
      </c>
      <c r="L3124" s="2" t="s">
        <v>8439</v>
      </c>
      <c r="M3124" s="2">
        <f>IF(LEN(Tabella14[[#This Row],[OmniClass Number]])=11,1,IF(LEN(Tabella14[[#This Row],[OmniClass Number]])=14,2,IF(LEN(Tabella14[[#This Row],[OmniClass Number]])=17,3,4)))</f>
        <v>3</v>
      </c>
    </row>
    <row r="3125" spans="11:13">
      <c r="K3125" s="2" t="s">
        <v>8440</v>
      </c>
      <c r="L3125" s="2" t="s">
        <v>8441</v>
      </c>
      <c r="M3125" s="2">
        <f>IF(LEN(Tabella14[[#This Row],[OmniClass Number]])=11,1,IF(LEN(Tabella14[[#This Row],[OmniClass Number]])=14,2,IF(LEN(Tabella14[[#This Row],[OmniClass Number]])=17,3,4)))</f>
        <v>3</v>
      </c>
    </row>
    <row r="3126" spans="11:13">
      <c r="K3126" s="2" t="s">
        <v>8442</v>
      </c>
      <c r="L3126" s="2" t="s">
        <v>8443</v>
      </c>
      <c r="M3126" s="2">
        <f>IF(LEN(Tabella14[[#This Row],[OmniClass Number]])=11,1,IF(LEN(Tabella14[[#This Row],[OmniClass Number]])=14,2,IF(LEN(Tabella14[[#This Row],[OmniClass Number]])=17,3,4)))</f>
        <v>3</v>
      </c>
    </row>
    <row r="3127" spans="11:13">
      <c r="K3127" s="2" t="s">
        <v>8444</v>
      </c>
      <c r="L3127" s="2" t="s">
        <v>8445</v>
      </c>
      <c r="M3127" s="2">
        <f>IF(LEN(Tabella14[[#This Row],[OmniClass Number]])=11,1,IF(LEN(Tabella14[[#This Row],[OmniClass Number]])=14,2,IF(LEN(Tabella14[[#This Row],[OmniClass Number]])=17,3,4)))</f>
        <v>1</v>
      </c>
    </row>
    <row r="3128" spans="11:13">
      <c r="K3128" s="2" t="s">
        <v>8446</v>
      </c>
      <c r="L3128" s="2" t="s">
        <v>8447</v>
      </c>
      <c r="M3128" s="2">
        <f>IF(LEN(Tabella14[[#This Row],[OmniClass Number]])=11,1,IF(LEN(Tabella14[[#This Row],[OmniClass Number]])=14,2,IF(LEN(Tabella14[[#This Row],[OmniClass Number]])=17,3,4)))</f>
        <v>2</v>
      </c>
    </row>
    <row r="3129" spans="11:13">
      <c r="K3129" s="2" t="s">
        <v>8448</v>
      </c>
      <c r="L3129" s="2" t="s">
        <v>8449</v>
      </c>
      <c r="M3129" s="2">
        <f>IF(LEN(Tabella14[[#This Row],[OmniClass Number]])=11,1,IF(LEN(Tabella14[[#This Row],[OmniClass Number]])=14,2,IF(LEN(Tabella14[[#This Row],[OmniClass Number]])=17,3,4)))</f>
        <v>3</v>
      </c>
    </row>
    <row r="3130" spans="11:13">
      <c r="K3130" s="2" t="s">
        <v>8450</v>
      </c>
      <c r="L3130" s="2" t="s">
        <v>8451</v>
      </c>
      <c r="M3130" s="2">
        <f>IF(LEN(Tabella14[[#This Row],[OmniClass Number]])=11,1,IF(LEN(Tabella14[[#This Row],[OmniClass Number]])=14,2,IF(LEN(Tabella14[[#This Row],[OmniClass Number]])=17,3,4)))</f>
        <v>3</v>
      </c>
    </row>
    <row r="3131" spans="11:13">
      <c r="K3131" s="2" t="s">
        <v>8452</v>
      </c>
      <c r="L3131" s="2" t="s">
        <v>8453</v>
      </c>
      <c r="M3131" s="2">
        <f>IF(LEN(Tabella14[[#This Row],[OmniClass Number]])=11,1,IF(LEN(Tabella14[[#This Row],[OmniClass Number]])=14,2,IF(LEN(Tabella14[[#This Row],[OmniClass Number]])=17,3,4)))</f>
        <v>3</v>
      </c>
    </row>
    <row r="3132" spans="11:13">
      <c r="K3132" s="2" t="s">
        <v>8454</v>
      </c>
      <c r="L3132" s="2" t="s">
        <v>8455</v>
      </c>
      <c r="M3132" s="2">
        <f>IF(LEN(Tabella14[[#This Row],[OmniClass Number]])=11,1,IF(LEN(Tabella14[[#This Row],[OmniClass Number]])=14,2,IF(LEN(Tabella14[[#This Row],[OmniClass Number]])=17,3,4)))</f>
        <v>2</v>
      </c>
    </row>
    <row r="3133" spans="11:13">
      <c r="K3133" s="2" t="s">
        <v>8456</v>
      </c>
      <c r="L3133" s="2" t="s">
        <v>8457</v>
      </c>
      <c r="M3133" s="2">
        <f>IF(LEN(Tabella14[[#This Row],[OmniClass Number]])=11,1,IF(LEN(Tabella14[[#This Row],[OmniClass Number]])=14,2,IF(LEN(Tabella14[[#This Row],[OmniClass Number]])=17,3,4)))</f>
        <v>2</v>
      </c>
    </row>
    <row r="3134" spans="11:13">
      <c r="K3134" s="2" t="s">
        <v>8458</v>
      </c>
      <c r="L3134" s="2" t="s">
        <v>8459</v>
      </c>
      <c r="M3134" s="2">
        <f>IF(LEN(Tabella14[[#This Row],[OmniClass Number]])=11,1,IF(LEN(Tabella14[[#This Row],[OmniClass Number]])=14,2,IF(LEN(Tabella14[[#This Row],[OmniClass Number]])=17,3,4)))</f>
        <v>2</v>
      </c>
    </row>
    <row r="3135" spans="11:13">
      <c r="K3135" s="2" t="s">
        <v>8460</v>
      </c>
      <c r="L3135" s="2" t="s">
        <v>8461</v>
      </c>
      <c r="M3135" s="2">
        <f>IF(LEN(Tabella14[[#This Row],[OmniClass Number]])=11,1,IF(LEN(Tabella14[[#This Row],[OmniClass Number]])=14,2,IF(LEN(Tabella14[[#This Row],[OmniClass Number]])=17,3,4)))</f>
        <v>2</v>
      </c>
    </row>
    <row r="3136" spans="11:13">
      <c r="K3136" s="2" t="s">
        <v>8462</v>
      </c>
      <c r="L3136" s="2" t="s">
        <v>8463</v>
      </c>
      <c r="M3136" s="2">
        <f>IF(LEN(Tabella14[[#This Row],[OmniClass Number]])=11,1,IF(LEN(Tabella14[[#This Row],[OmniClass Number]])=14,2,IF(LEN(Tabella14[[#This Row],[OmniClass Number]])=17,3,4)))</f>
        <v>2</v>
      </c>
    </row>
    <row r="3137" spans="11:13">
      <c r="K3137" s="2" t="s">
        <v>8464</v>
      </c>
      <c r="L3137" s="2" t="s">
        <v>8465</v>
      </c>
      <c r="M3137" s="2">
        <f>IF(LEN(Tabella14[[#This Row],[OmniClass Number]])=11,1,IF(LEN(Tabella14[[#This Row],[OmniClass Number]])=14,2,IF(LEN(Tabella14[[#This Row],[OmniClass Number]])=17,3,4)))</f>
        <v>2</v>
      </c>
    </row>
    <row r="3138" spans="11:13">
      <c r="K3138" s="2" t="s">
        <v>8466</v>
      </c>
      <c r="L3138" s="2" t="s">
        <v>8467</v>
      </c>
      <c r="M3138" s="2">
        <f>IF(LEN(Tabella14[[#This Row],[OmniClass Number]])=11,1,IF(LEN(Tabella14[[#This Row],[OmniClass Number]])=14,2,IF(LEN(Tabella14[[#This Row],[OmniClass Number]])=17,3,4)))</f>
        <v>1</v>
      </c>
    </row>
    <row r="3139" spans="11:13">
      <c r="K3139" s="2" t="s">
        <v>8468</v>
      </c>
      <c r="L3139" s="2" t="s">
        <v>8469</v>
      </c>
      <c r="M3139" s="2">
        <f>IF(LEN(Tabella14[[#This Row],[OmniClass Number]])=11,1,IF(LEN(Tabella14[[#This Row],[OmniClass Number]])=14,2,IF(LEN(Tabella14[[#This Row],[OmniClass Number]])=17,3,4)))</f>
        <v>1</v>
      </c>
    </row>
    <row r="3140" spans="11:13">
      <c r="K3140" s="2" t="s">
        <v>8470</v>
      </c>
      <c r="L3140" s="2" t="s">
        <v>8471</v>
      </c>
      <c r="M3140" s="2">
        <f>IF(LEN(Tabella14[[#This Row],[OmniClass Number]])=11,1,IF(LEN(Tabella14[[#This Row],[OmniClass Number]])=14,2,IF(LEN(Tabella14[[#This Row],[OmniClass Number]])=17,3,4)))</f>
        <v>2</v>
      </c>
    </row>
    <row r="3141" spans="11:13">
      <c r="K3141" s="2" t="s">
        <v>8472</v>
      </c>
      <c r="L3141" s="2" t="s">
        <v>8473</v>
      </c>
      <c r="M3141" s="2">
        <f>IF(LEN(Tabella14[[#This Row],[OmniClass Number]])=11,1,IF(LEN(Tabella14[[#This Row],[OmniClass Number]])=14,2,IF(LEN(Tabella14[[#This Row],[OmniClass Number]])=17,3,4)))</f>
        <v>2</v>
      </c>
    </row>
    <row r="3142" spans="11:13">
      <c r="K3142" s="2" t="s">
        <v>8474</v>
      </c>
      <c r="L3142" s="2" t="s">
        <v>8475</v>
      </c>
      <c r="M3142" s="2">
        <f>IF(LEN(Tabella14[[#This Row],[OmniClass Number]])=11,1,IF(LEN(Tabella14[[#This Row],[OmniClass Number]])=14,2,IF(LEN(Tabella14[[#This Row],[OmniClass Number]])=17,3,4)))</f>
        <v>2</v>
      </c>
    </row>
    <row r="3143" spans="11:13">
      <c r="K3143" s="2" t="s">
        <v>8476</v>
      </c>
      <c r="L3143" s="2" t="s">
        <v>8477</v>
      </c>
      <c r="M3143" s="2">
        <f>IF(LEN(Tabella14[[#This Row],[OmniClass Number]])=11,1,IF(LEN(Tabella14[[#This Row],[OmniClass Number]])=14,2,IF(LEN(Tabella14[[#This Row],[OmniClass Number]])=17,3,4)))</f>
        <v>2</v>
      </c>
    </row>
    <row r="3144" spans="11:13">
      <c r="K3144" s="2" t="s">
        <v>8478</v>
      </c>
      <c r="L3144" s="2" t="s">
        <v>8479</v>
      </c>
      <c r="M3144" s="2">
        <f>IF(LEN(Tabella14[[#This Row],[OmniClass Number]])=11,1,IF(LEN(Tabella14[[#This Row],[OmniClass Number]])=14,2,IF(LEN(Tabella14[[#This Row],[OmniClass Number]])=17,3,4)))</f>
        <v>2</v>
      </c>
    </row>
    <row r="3145" spans="11:13">
      <c r="K3145" s="2" t="s">
        <v>8480</v>
      </c>
      <c r="L3145" s="2" t="s">
        <v>8481</v>
      </c>
      <c r="M3145" s="2">
        <f>IF(LEN(Tabella14[[#This Row],[OmniClass Number]])=11,1,IF(LEN(Tabella14[[#This Row],[OmniClass Number]])=14,2,IF(LEN(Tabella14[[#This Row],[OmniClass Number]])=17,3,4)))</f>
        <v>1</v>
      </c>
    </row>
    <row r="3146" spans="11:13">
      <c r="K3146" s="2" t="s">
        <v>8482</v>
      </c>
      <c r="L3146" s="2" t="s">
        <v>8483</v>
      </c>
      <c r="M3146" s="2">
        <f>IF(LEN(Tabella14[[#This Row],[OmniClass Number]])=11,1,IF(LEN(Tabella14[[#This Row],[OmniClass Number]])=14,2,IF(LEN(Tabella14[[#This Row],[OmniClass Number]])=17,3,4)))</f>
        <v>2</v>
      </c>
    </row>
    <row r="3147" spans="11:13">
      <c r="K3147" s="2" t="s">
        <v>8484</v>
      </c>
      <c r="L3147" s="2" t="s">
        <v>8485</v>
      </c>
      <c r="M3147" s="2">
        <f>IF(LEN(Tabella14[[#This Row],[OmniClass Number]])=11,1,IF(LEN(Tabella14[[#This Row],[OmniClass Number]])=14,2,IF(LEN(Tabella14[[#This Row],[OmniClass Number]])=17,3,4)))</f>
        <v>2</v>
      </c>
    </row>
    <row r="3148" spans="11:13">
      <c r="K3148" s="2" t="s">
        <v>8486</v>
      </c>
      <c r="L3148" s="2" t="s">
        <v>8487</v>
      </c>
      <c r="M3148" s="2">
        <f>IF(LEN(Tabella14[[#This Row],[OmniClass Number]])=11,1,IF(LEN(Tabella14[[#This Row],[OmniClass Number]])=14,2,IF(LEN(Tabella14[[#This Row],[OmniClass Number]])=17,3,4)))</f>
        <v>2</v>
      </c>
    </row>
    <row r="3149" spans="11:13">
      <c r="K3149" s="2" t="s">
        <v>8488</v>
      </c>
      <c r="L3149" s="2" t="s">
        <v>8489</v>
      </c>
      <c r="M3149" s="2">
        <f>IF(LEN(Tabella14[[#This Row],[OmniClass Number]])=11,1,IF(LEN(Tabella14[[#This Row],[OmniClass Number]])=14,2,IF(LEN(Tabella14[[#This Row],[OmniClass Number]])=17,3,4)))</f>
        <v>1</v>
      </c>
    </row>
    <row r="3150" spans="11:13">
      <c r="K3150" s="2" t="s">
        <v>8490</v>
      </c>
      <c r="L3150" s="2" t="s">
        <v>8491</v>
      </c>
      <c r="M3150" s="2">
        <f>IF(LEN(Tabella14[[#This Row],[OmniClass Number]])=11,1,IF(LEN(Tabella14[[#This Row],[OmniClass Number]])=14,2,IF(LEN(Tabella14[[#This Row],[OmniClass Number]])=17,3,4)))</f>
        <v>1</v>
      </c>
    </row>
    <row r="3151" spans="11:13">
      <c r="K3151" s="2" t="s">
        <v>8492</v>
      </c>
      <c r="L3151" s="2" t="s">
        <v>8493</v>
      </c>
      <c r="M3151" s="2">
        <f>IF(LEN(Tabella14[[#This Row],[OmniClass Number]])=11,1,IF(LEN(Tabella14[[#This Row],[OmniClass Number]])=14,2,IF(LEN(Tabella14[[#This Row],[OmniClass Number]])=17,3,4)))</f>
        <v>2</v>
      </c>
    </row>
    <row r="3152" spans="11:13">
      <c r="K3152" s="2" t="s">
        <v>8494</v>
      </c>
      <c r="L3152" s="2" t="s">
        <v>8495</v>
      </c>
      <c r="M3152" s="2">
        <f>IF(LEN(Tabella14[[#This Row],[OmniClass Number]])=11,1,IF(LEN(Tabella14[[#This Row],[OmniClass Number]])=14,2,IF(LEN(Tabella14[[#This Row],[OmniClass Number]])=17,3,4)))</f>
        <v>2</v>
      </c>
    </row>
    <row r="3153" spans="11:13">
      <c r="K3153" s="2" t="s">
        <v>8496</v>
      </c>
      <c r="L3153" s="2" t="s">
        <v>8497</v>
      </c>
      <c r="M3153" s="2">
        <f>IF(LEN(Tabella14[[#This Row],[OmniClass Number]])=11,1,IF(LEN(Tabella14[[#This Row],[OmniClass Number]])=14,2,IF(LEN(Tabella14[[#This Row],[OmniClass Number]])=17,3,4)))</f>
        <v>1</v>
      </c>
    </row>
    <row r="3154" spans="11:13">
      <c r="K3154" s="2" t="s">
        <v>8498</v>
      </c>
      <c r="L3154" s="2" t="s">
        <v>8499</v>
      </c>
      <c r="M3154" s="2">
        <f>IF(LEN(Tabella14[[#This Row],[OmniClass Number]])=11,1,IF(LEN(Tabella14[[#This Row],[OmniClass Number]])=14,2,IF(LEN(Tabella14[[#This Row],[OmniClass Number]])=17,3,4)))</f>
        <v>2</v>
      </c>
    </row>
    <row r="3155" spans="11:13">
      <c r="K3155" s="2" t="s">
        <v>8500</v>
      </c>
      <c r="L3155" s="2" t="s">
        <v>8501</v>
      </c>
      <c r="M3155" s="2">
        <f>IF(LEN(Tabella14[[#This Row],[OmniClass Number]])=11,1,IF(LEN(Tabella14[[#This Row],[OmniClass Number]])=14,2,IF(LEN(Tabella14[[#This Row],[OmniClass Number]])=17,3,4)))</f>
        <v>2</v>
      </c>
    </row>
    <row r="3156" spans="11:13">
      <c r="K3156" s="2" t="s">
        <v>8502</v>
      </c>
      <c r="L3156" s="2" t="s">
        <v>8503</v>
      </c>
      <c r="M3156" s="2">
        <f>IF(LEN(Tabella14[[#This Row],[OmniClass Number]])=11,1,IF(LEN(Tabella14[[#This Row],[OmniClass Number]])=14,2,IF(LEN(Tabella14[[#This Row],[OmniClass Number]])=17,3,4)))</f>
        <v>2</v>
      </c>
    </row>
    <row r="3157" spans="11:13">
      <c r="K3157" s="2" t="s">
        <v>8504</v>
      </c>
      <c r="L3157" s="2" t="s">
        <v>8505</v>
      </c>
      <c r="M3157" s="2">
        <f>IF(LEN(Tabella14[[#This Row],[OmniClass Number]])=11,1,IF(LEN(Tabella14[[#This Row],[OmniClass Number]])=14,2,IF(LEN(Tabella14[[#This Row],[OmniClass Number]])=17,3,4)))</f>
        <v>1</v>
      </c>
    </row>
    <row r="3158" spans="11:13">
      <c r="K3158" s="2" t="s">
        <v>8506</v>
      </c>
      <c r="L3158" s="2" t="s">
        <v>8507</v>
      </c>
      <c r="M3158" s="2">
        <f>IF(LEN(Tabella14[[#This Row],[OmniClass Number]])=11,1,IF(LEN(Tabella14[[#This Row],[OmniClass Number]])=14,2,IF(LEN(Tabella14[[#This Row],[OmniClass Number]])=17,3,4)))</f>
        <v>2</v>
      </c>
    </row>
    <row r="3159" spans="11:13">
      <c r="K3159" s="2" t="s">
        <v>8508</v>
      </c>
      <c r="L3159" s="2" t="s">
        <v>8509</v>
      </c>
      <c r="M3159" s="2">
        <f>IF(LEN(Tabella14[[#This Row],[OmniClass Number]])=11,1,IF(LEN(Tabella14[[#This Row],[OmniClass Number]])=14,2,IF(LEN(Tabella14[[#This Row],[OmniClass Number]])=17,3,4)))</f>
        <v>2</v>
      </c>
    </row>
    <row r="3160" spans="11:13">
      <c r="K3160" s="2" t="s">
        <v>8510</v>
      </c>
      <c r="L3160" s="2" t="s">
        <v>8511</v>
      </c>
      <c r="M3160" s="2">
        <f>IF(LEN(Tabella14[[#This Row],[OmniClass Number]])=11,1,IF(LEN(Tabella14[[#This Row],[OmniClass Number]])=14,2,IF(LEN(Tabella14[[#This Row],[OmniClass Number]])=17,3,4)))</f>
        <v>1</v>
      </c>
    </row>
    <row r="3161" spans="11:13">
      <c r="K3161" s="2" t="s">
        <v>8512</v>
      </c>
      <c r="L3161" s="2" t="s">
        <v>8513</v>
      </c>
      <c r="M3161" s="2">
        <f>IF(LEN(Tabella14[[#This Row],[OmniClass Number]])=11,1,IF(LEN(Tabella14[[#This Row],[OmniClass Number]])=14,2,IF(LEN(Tabella14[[#This Row],[OmniClass Number]])=17,3,4)))</f>
        <v>1</v>
      </c>
    </row>
    <row r="3162" spans="11:13">
      <c r="K3162" s="2" t="s">
        <v>8514</v>
      </c>
      <c r="L3162" s="2" t="s">
        <v>8515</v>
      </c>
      <c r="M3162" s="2">
        <f>IF(LEN(Tabella14[[#This Row],[OmniClass Number]])=11,1,IF(LEN(Tabella14[[#This Row],[OmniClass Number]])=14,2,IF(LEN(Tabella14[[#This Row],[OmniClass Number]])=17,3,4)))</f>
        <v>2</v>
      </c>
    </row>
    <row r="3163" spans="11:13">
      <c r="K3163" s="2" t="s">
        <v>8516</v>
      </c>
      <c r="L3163" s="2" t="s">
        <v>8517</v>
      </c>
      <c r="M3163" s="2">
        <f>IF(LEN(Tabella14[[#This Row],[OmniClass Number]])=11,1,IF(LEN(Tabella14[[#This Row],[OmniClass Number]])=14,2,IF(LEN(Tabella14[[#This Row],[OmniClass Number]])=17,3,4)))</f>
        <v>2</v>
      </c>
    </row>
    <row r="3164" spans="11:13">
      <c r="K3164" s="2" t="s">
        <v>8518</v>
      </c>
      <c r="L3164" s="2" t="s">
        <v>8519</v>
      </c>
      <c r="M3164" s="2">
        <f>IF(LEN(Tabella14[[#This Row],[OmniClass Number]])=11,1,IF(LEN(Tabella14[[#This Row],[OmniClass Number]])=14,2,IF(LEN(Tabella14[[#This Row],[OmniClass Number]])=17,3,4)))</f>
        <v>1</v>
      </c>
    </row>
    <row r="3165" spans="11:13">
      <c r="K3165" s="2" t="s">
        <v>8520</v>
      </c>
      <c r="L3165" s="2" t="s">
        <v>8521</v>
      </c>
      <c r="M3165" s="2">
        <f>IF(LEN(Tabella14[[#This Row],[OmniClass Number]])=11,1,IF(LEN(Tabella14[[#This Row],[OmniClass Number]])=14,2,IF(LEN(Tabella14[[#This Row],[OmniClass Number]])=17,3,4)))</f>
        <v>1</v>
      </c>
    </row>
    <row r="3166" spans="11:13">
      <c r="K3166" s="2" t="s">
        <v>8522</v>
      </c>
      <c r="L3166" s="2" t="s">
        <v>8523</v>
      </c>
      <c r="M3166" s="2">
        <f>IF(LEN(Tabella14[[#This Row],[OmniClass Number]])=11,1,IF(LEN(Tabella14[[#This Row],[OmniClass Number]])=14,2,IF(LEN(Tabella14[[#This Row],[OmniClass Number]])=17,3,4)))</f>
        <v>2</v>
      </c>
    </row>
    <row r="3167" spans="11:13">
      <c r="K3167" s="2" t="s">
        <v>8524</v>
      </c>
      <c r="L3167" s="2" t="s">
        <v>8525</v>
      </c>
      <c r="M3167" s="2">
        <f>IF(LEN(Tabella14[[#This Row],[OmniClass Number]])=11,1,IF(LEN(Tabella14[[#This Row],[OmniClass Number]])=14,2,IF(LEN(Tabella14[[#This Row],[OmniClass Number]])=17,3,4)))</f>
        <v>2</v>
      </c>
    </row>
    <row r="3168" spans="11:13">
      <c r="K3168" s="2" t="s">
        <v>8526</v>
      </c>
      <c r="L3168" s="2" t="s">
        <v>8527</v>
      </c>
      <c r="M3168" s="2">
        <f>IF(LEN(Tabella14[[#This Row],[OmniClass Number]])=11,1,IF(LEN(Tabella14[[#This Row],[OmniClass Number]])=14,2,IF(LEN(Tabella14[[#This Row],[OmniClass Number]])=17,3,4)))</f>
        <v>2</v>
      </c>
    </row>
    <row r="3169" spans="11:13">
      <c r="K3169" s="2" t="s">
        <v>8528</v>
      </c>
      <c r="L3169" s="2" t="s">
        <v>8529</v>
      </c>
      <c r="M3169" s="2">
        <f>IF(LEN(Tabella14[[#This Row],[OmniClass Number]])=11,1,IF(LEN(Tabella14[[#This Row],[OmniClass Number]])=14,2,IF(LEN(Tabella14[[#This Row],[OmniClass Number]])=17,3,4)))</f>
        <v>2</v>
      </c>
    </row>
    <row r="3170" spans="11:13">
      <c r="K3170" s="2" t="s">
        <v>8530</v>
      </c>
      <c r="L3170" s="2" t="s">
        <v>8531</v>
      </c>
      <c r="M3170" s="2">
        <f>IF(LEN(Tabella14[[#This Row],[OmniClass Number]])=11,1,IF(LEN(Tabella14[[#This Row],[OmniClass Number]])=14,2,IF(LEN(Tabella14[[#This Row],[OmniClass Number]])=17,3,4)))</f>
        <v>1</v>
      </c>
    </row>
    <row r="3171" spans="11:13">
      <c r="K3171" s="2" t="s">
        <v>8532</v>
      </c>
      <c r="L3171" s="2" t="s">
        <v>8533</v>
      </c>
      <c r="M3171" s="2">
        <f>IF(LEN(Tabella14[[#This Row],[OmniClass Number]])=11,1,IF(LEN(Tabella14[[#This Row],[OmniClass Number]])=14,2,IF(LEN(Tabella14[[#This Row],[OmniClass Number]])=17,3,4)))</f>
        <v>2</v>
      </c>
    </row>
    <row r="3172" spans="11:13">
      <c r="K3172" s="2" t="s">
        <v>8534</v>
      </c>
      <c r="L3172" s="2" t="s">
        <v>8535</v>
      </c>
      <c r="M3172" s="2">
        <f>IF(LEN(Tabella14[[#This Row],[OmniClass Number]])=11,1,IF(LEN(Tabella14[[#This Row],[OmniClass Number]])=14,2,IF(LEN(Tabella14[[#This Row],[OmniClass Number]])=17,3,4)))</f>
        <v>1</v>
      </c>
    </row>
    <row r="3173" spans="11:13">
      <c r="K3173" s="2" t="s">
        <v>8536</v>
      </c>
      <c r="L3173" s="2" t="s">
        <v>8537</v>
      </c>
      <c r="M3173" s="2">
        <f>IF(LEN(Tabella14[[#This Row],[OmniClass Number]])=11,1,IF(LEN(Tabella14[[#This Row],[OmniClass Number]])=14,2,IF(LEN(Tabella14[[#This Row],[OmniClass Number]])=17,3,4)))</f>
        <v>2</v>
      </c>
    </row>
    <row r="3174" spans="11:13">
      <c r="K3174" s="2" t="s">
        <v>8538</v>
      </c>
      <c r="L3174" s="2" t="s">
        <v>8539</v>
      </c>
      <c r="M3174" s="2">
        <f>IF(LEN(Tabella14[[#This Row],[OmniClass Number]])=11,1,IF(LEN(Tabella14[[#This Row],[OmniClass Number]])=14,2,IF(LEN(Tabella14[[#This Row],[OmniClass Number]])=17,3,4)))</f>
        <v>2</v>
      </c>
    </row>
    <row r="3175" spans="11:13">
      <c r="K3175" s="2" t="s">
        <v>8540</v>
      </c>
      <c r="L3175" s="2" t="s">
        <v>8541</v>
      </c>
      <c r="M3175" s="2">
        <f>IF(LEN(Tabella14[[#This Row],[OmniClass Number]])=11,1,IF(LEN(Tabella14[[#This Row],[OmniClass Number]])=14,2,IF(LEN(Tabella14[[#This Row],[OmniClass Number]])=17,3,4)))</f>
        <v>2</v>
      </c>
    </row>
    <row r="3176" spans="11:13">
      <c r="K3176" s="2" t="s">
        <v>8542</v>
      </c>
      <c r="L3176" s="2" t="s">
        <v>8543</v>
      </c>
      <c r="M3176" s="2">
        <f>IF(LEN(Tabella14[[#This Row],[OmniClass Number]])=11,1,IF(LEN(Tabella14[[#This Row],[OmniClass Number]])=14,2,IF(LEN(Tabella14[[#This Row],[OmniClass Number]])=17,3,4)))</f>
        <v>2</v>
      </c>
    </row>
    <row r="3177" spans="11:13">
      <c r="K3177" s="2" t="s">
        <v>8544</v>
      </c>
      <c r="L3177" s="2" t="s">
        <v>8545</v>
      </c>
      <c r="M3177" s="2">
        <f>IF(LEN(Tabella14[[#This Row],[OmniClass Number]])=11,1,IF(LEN(Tabella14[[#This Row],[OmniClass Number]])=14,2,IF(LEN(Tabella14[[#This Row],[OmniClass Number]])=17,3,4)))</f>
        <v>2</v>
      </c>
    </row>
    <row r="3178" spans="11:13">
      <c r="K3178" s="2" t="s">
        <v>8546</v>
      </c>
      <c r="L3178" s="2" t="s">
        <v>8547</v>
      </c>
      <c r="M3178" s="2">
        <f>IF(LEN(Tabella14[[#This Row],[OmniClass Number]])=11,1,IF(LEN(Tabella14[[#This Row],[OmniClass Number]])=14,2,IF(LEN(Tabella14[[#This Row],[OmniClass Number]])=17,3,4)))</f>
        <v>2</v>
      </c>
    </row>
    <row r="3179" spans="11:13">
      <c r="K3179" s="2" t="s">
        <v>8548</v>
      </c>
      <c r="L3179" s="2" t="s">
        <v>8549</v>
      </c>
      <c r="M3179" s="2">
        <f>IF(LEN(Tabella14[[#This Row],[OmniClass Number]])=11,1,IF(LEN(Tabella14[[#This Row],[OmniClass Number]])=14,2,IF(LEN(Tabella14[[#This Row],[OmniClass Number]])=17,3,4)))</f>
        <v>1</v>
      </c>
    </row>
    <row r="3180" spans="11:13">
      <c r="K3180" s="2" t="s">
        <v>8550</v>
      </c>
      <c r="L3180" s="2" t="s">
        <v>8551</v>
      </c>
      <c r="M3180" s="2">
        <f>IF(LEN(Tabella14[[#This Row],[OmniClass Number]])=11,1,IF(LEN(Tabella14[[#This Row],[OmniClass Number]])=14,2,IF(LEN(Tabella14[[#This Row],[OmniClass Number]])=17,3,4)))</f>
        <v>1</v>
      </c>
    </row>
    <row r="3181" spans="11:13">
      <c r="K3181" s="2" t="s">
        <v>8552</v>
      </c>
      <c r="L3181" s="2" t="s">
        <v>8553</v>
      </c>
      <c r="M3181" s="2">
        <f>IF(LEN(Tabella14[[#This Row],[OmniClass Number]])=11,1,IF(LEN(Tabella14[[#This Row],[OmniClass Number]])=14,2,IF(LEN(Tabella14[[#This Row],[OmniClass Number]])=17,3,4)))</f>
        <v>1</v>
      </c>
    </row>
    <row r="3182" spans="11:13">
      <c r="K3182" s="2" t="s">
        <v>8554</v>
      </c>
      <c r="L3182" s="2" t="s">
        <v>8555</v>
      </c>
      <c r="M3182" s="2">
        <f>IF(LEN(Tabella14[[#This Row],[OmniClass Number]])=11,1,IF(LEN(Tabella14[[#This Row],[OmniClass Number]])=14,2,IF(LEN(Tabella14[[#This Row],[OmniClass Number]])=17,3,4)))</f>
        <v>2</v>
      </c>
    </row>
    <row r="3183" spans="11:13">
      <c r="K3183" s="2" t="s">
        <v>8556</v>
      </c>
      <c r="L3183" s="2" t="s">
        <v>8557</v>
      </c>
      <c r="M3183" s="2">
        <f>IF(LEN(Tabella14[[#This Row],[OmniClass Number]])=11,1,IF(LEN(Tabella14[[#This Row],[OmniClass Number]])=14,2,IF(LEN(Tabella14[[#This Row],[OmniClass Number]])=17,3,4)))</f>
        <v>1</v>
      </c>
    </row>
    <row r="3184" spans="11:13">
      <c r="K3184" s="2" t="s">
        <v>8558</v>
      </c>
      <c r="L3184" s="2" t="s">
        <v>8559</v>
      </c>
      <c r="M3184" s="2">
        <f>IF(LEN(Tabella14[[#This Row],[OmniClass Number]])=11,1,IF(LEN(Tabella14[[#This Row],[OmniClass Number]])=14,2,IF(LEN(Tabella14[[#This Row],[OmniClass Number]])=17,3,4)))</f>
        <v>2</v>
      </c>
    </row>
    <row r="3185" spans="11:13">
      <c r="K3185" s="2" t="s">
        <v>8560</v>
      </c>
      <c r="L3185" s="2" t="s">
        <v>8561</v>
      </c>
      <c r="M3185" s="2">
        <f>IF(LEN(Tabella14[[#This Row],[OmniClass Number]])=11,1,IF(LEN(Tabella14[[#This Row],[OmniClass Number]])=14,2,IF(LEN(Tabella14[[#This Row],[OmniClass Number]])=17,3,4)))</f>
        <v>2</v>
      </c>
    </row>
    <row r="3186" spans="11:13">
      <c r="K3186" s="2" t="s">
        <v>8562</v>
      </c>
      <c r="L3186" s="2" t="s">
        <v>8563</v>
      </c>
      <c r="M3186" s="2">
        <f>IF(LEN(Tabella14[[#This Row],[OmniClass Number]])=11,1,IF(LEN(Tabella14[[#This Row],[OmniClass Number]])=14,2,IF(LEN(Tabella14[[#This Row],[OmniClass Number]])=17,3,4)))</f>
        <v>2</v>
      </c>
    </row>
    <row r="3187" spans="11:13">
      <c r="K3187" s="2" t="s">
        <v>8564</v>
      </c>
      <c r="L3187" s="2" t="s">
        <v>8565</v>
      </c>
      <c r="M3187" s="2">
        <f>IF(LEN(Tabella14[[#This Row],[OmniClass Number]])=11,1,IF(LEN(Tabella14[[#This Row],[OmniClass Number]])=14,2,IF(LEN(Tabella14[[#This Row],[OmniClass Number]])=17,3,4)))</f>
        <v>2</v>
      </c>
    </row>
    <row r="3188" spans="11:13">
      <c r="K3188" s="2" t="s">
        <v>8566</v>
      </c>
      <c r="L3188" s="2" t="s">
        <v>8567</v>
      </c>
      <c r="M3188" s="2">
        <f>IF(LEN(Tabella14[[#This Row],[OmniClass Number]])=11,1,IF(LEN(Tabella14[[#This Row],[OmniClass Number]])=14,2,IF(LEN(Tabella14[[#This Row],[OmniClass Number]])=17,3,4)))</f>
        <v>2</v>
      </c>
    </row>
    <row r="3189" spans="11:13">
      <c r="K3189" s="2" t="s">
        <v>8568</v>
      </c>
      <c r="L3189" s="2" t="s">
        <v>8569</v>
      </c>
      <c r="M3189" s="2">
        <f>IF(LEN(Tabella14[[#This Row],[OmniClass Number]])=11,1,IF(LEN(Tabella14[[#This Row],[OmniClass Number]])=14,2,IF(LEN(Tabella14[[#This Row],[OmniClass Number]])=17,3,4)))</f>
        <v>2</v>
      </c>
    </row>
    <row r="3190" spans="11:13">
      <c r="K3190" s="2" t="s">
        <v>8570</v>
      </c>
      <c r="L3190" s="2" t="s">
        <v>8571</v>
      </c>
      <c r="M3190" s="2">
        <f>IF(LEN(Tabella14[[#This Row],[OmniClass Number]])=11,1,IF(LEN(Tabella14[[#This Row],[OmniClass Number]])=14,2,IF(LEN(Tabella14[[#This Row],[OmniClass Number]])=17,3,4)))</f>
        <v>1</v>
      </c>
    </row>
    <row r="3191" spans="11:13">
      <c r="K3191" s="2" t="s">
        <v>8572</v>
      </c>
      <c r="L3191" s="2" t="s">
        <v>8573</v>
      </c>
      <c r="M3191" s="2">
        <f>IF(LEN(Tabella14[[#This Row],[OmniClass Number]])=11,1,IF(LEN(Tabella14[[#This Row],[OmniClass Number]])=14,2,IF(LEN(Tabella14[[#This Row],[OmniClass Number]])=17,3,4)))</f>
        <v>2</v>
      </c>
    </row>
    <row r="3192" spans="11:13">
      <c r="K3192" s="2" t="s">
        <v>8574</v>
      </c>
      <c r="L3192" s="2" t="s">
        <v>8575</v>
      </c>
      <c r="M3192" s="2">
        <f>IF(LEN(Tabella14[[#This Row],[OmniClass Number]])=11,1,IF(LEN(Tabella14[[#This Row],[OmniClass Number]])=14,2,IF(LEN(Tabella14[[#This Row],[OmniClass Number]])=17,3,4)))</f>
        <v>2</v>
      </c>
    </row>
    <row r="3193" spans="11:13">
      <c r="K3193" s="2" t="s">
        <v>8576</v>
      </c>
      <c r="L3193" s="2" t="s">
        <v>8577</v>
      </c>
      <c r="M3193" s="2">
        <f>IF(LEN(Tabella14[[#This Row],[OmniClass Number]])=11,1,IF(LEN(Tabella14[[#This Row],[OmniClass Number]])=14,2,IF(LEN(Tabella14[[#This Row],[OmniClass Number]])=17,3,4)))</f>
        <v>2</v>
      </c>
    </row>
    <row r="3194" spans="11:13">
      <c r="K3194" s="2" t="s">
        <v>8578</v>
      </c>
      <c r="L3194" s="2" t="s">
        <v>8579</v>
      </c>
      <c r="M3194" s="2">
        <f>IF(LEN(Tabella14[[#This Row],[OmniClass Number]])=11,1,IF(LEN(Tabella14[[#This Row],[OmniClass Number]])=14,2,IF(LEN(Tabella14[[#This Row],[OmniClass Number]])=17,3,4)))</f>
        <v>2</v>
      </c>
    </row>
    <row r="3195" spans="11:13">
      <c r="K3195" s="2" t="s">
        <v>8580</v>
      </c>
      <c r="L3195" s="2" t="s">
        <v>8581</v>
      </c>
      <c r="M3195" s="2">
        <f>IF(LEN(Tabella14[[#This Row],[OmniClass Number]])=11,1,IF(LEN(Tabella14[[#This Row],[OmniClass Number]])=14,2,IF(LEN(Tabella14[[#This Row],[OmniClass Number]])=17,3,4)))</f>
        <v>2</v>
      </c>
    </row>
    <row r="3196" spans="11:13">
      <c r="K3196" s="2" t="s">
        <v>8582</v>
      </c>
      <c r="L3196" s="2" t="s">
        <v>8583</v>
      </c>
      <c r="M3196" s="2">
        <f>IF(LEN(Tabella14[[#This Row],[OmniClass Number]])=11,1,IF(LEN(Tabella14[[#This Row],[OmniClass Number]])=14,2,IF(LEN(Tabella14[[#This Row],[OmniClass Number]])=17,3,4)))</f>
        <v>2</v>
      </c>
    </row>
    <row r="3197" spans="11:13">
      <c r="K3197" s="2" t="s">
        <v>8584</v>
      </c>
      <c r="L3197" s="2" t="s">
        <v>8585</v>
      </c>
      <c r="M3197" s="2">
        <f>IF(LEN(Tabella14[[#This Row],[OmniClass Number]])=11,1,IF(LEN(Tabella14[[#This Row],[OmniClass Number]])=14,2,IF(LEN(Tabella14[[#This Row],[OmniClass Number]])=17,3,4)))</f>
        <v>2</v>
      </c>
    </row>
    <row r="3198" spans="11:13">
      <c r="K3198" s="2" t="s">
        <v>8586</v>
      </c>
      <c r="L3198" s="2" t="s">
        <v>8587</v>
      </c>
      <c r="M3198" s="2">
        <f>IF(LEN(Tabella14[[#This Row],[OmniClass Number]])=11,1,IF(LEN(Tabella14[[#This Row],[OmniClass Number]])=14,2,IF(LEN(Tabella14[[#This Row],[OmniClass Number]])=17,3,4)))</f>
        <v>2</v>
      </c>
    </row>
    <row r="3199" spans="11:13">
      <c r="K3199" s="2" t="s">
        <v>8588</v>
      </c>
      <c r="L3199" s="2" t="s">
        <v>8589</v>
      </c>
      <c r="M3199" s="2">
        <f>IF(LEN(Tabella14[[#This Row],[OmniClass Number]])=11,1,IF(LEN(Tabella14[[#This Row],[OmniClass Number]])=14,2,IF(LEN(Tabella14[[#This Row],[OmniClass Number]])=17,3,4)))</f>
        <v>3</v>
      </c>
    </row>
    <row r="3200" spans="11:13">
      <c r="K3200" s="2" t="s">
        <v>8590</v>
      </c>
      <c r="L3200" s="2" t="s">
        <v>8591</v>
      </c>
      <c r="M3200" s="2">
        <f>IF(LEN(Tabella14[[#This Row],[OmniClass Number]])=11,1,IF(LEN(Tabella14[[#This Row],[OmniClass Number]])=14,2,IF(LEN(Tabella14[[#This Row],[OmniClass Number]])=17,3,4)))</f>
        <v>3</v>
      </c>
    </row>
    <row r="3201" spans="11:13">
      <c r="K3201" s="2" t="s">
        <v>8592</v>
      </c>
      <c r="L3201" s="2" t="s">
        <v>8593</v>
      </c>
      <c r="M3201" s="2">
        <f>IF(LEN(Tabella14[[#This Row],[OmniClass Number]])=11,1,IF(LEN(Tabella14[[#This Row],[OmniClass Number]])=14,2,IF(LEN(Tabella14[[#This Row],[OmniClass Number]])=17,3,4)))</f>
        <v>2</v>
      </c>
    </row>
    <row r="3202" spans="11:13">
      <c r="K3202" s="2" t="s">
        <v>8594</v>
      </c>
      <c r="L3202" s="2" t="s">
        <v>8595</v>
      </c>
      <c r="M3202" s="2">
        <f>IF(LEN(Tabella14[[#This Row],[OmniClass Number]])=11,1,IF(LEN(Tabella14[[#This Row],[OmniClass Number]])=14,2,IF(LEN(Tabella14[[#This Row],[OmniClass Number]])=17,3,4)))</f>
        <v>2</v>
      </c>
    </row>
    <row r="3203" spans="11:13">
      <c r="K3203" s="2" t="s">
        <v>5864</v>
      </c>
      <c r="L3203" s="2" t="s">
        <v>8596</v>
      </c>
      <c r="M3203" s="2">
        <f>IF(LEN(Tabella14[[#This Row],[OmniClass Number]])=11,1,IF(LEN(Tabella14[[#This Row],[OmniClass Number]])=14,2,IF(LEN(Tabella14[[#This Row],[OmniClass Number]])=17,3,4)))</f>
        <v>2</v>
      </c>
    </row>
    <row r="3204" spans="11:13">
      <c r="K3204" s="2" t="s">
        <v>8597</v>
      </c>
      <c r="L3204" s="2" t="s">
        <v>8598</v>
      </c>
      <c r="M3204" s="2">
        <f>IF(LEN(Tabella14[[#This Row],[OmniClass Number]])=11,1,IF(LEN(Tabella14[[#This Row],[OmniClass Number]])=14,2,IF(LEN(Tabella14[[#This Row],[OmniClass Number]])=17,3,4)))</f>
        <v>2</v>
      </c>
    </row>
    <row r="3205" spans="11:13">
      <c r="K3205" s="2" t="s">
        <v>8599</v>
      </c>
      <c r="L3205" s="2" t="s">
        <v>8600</v>
      </c>
      <c r="M3205" s="2">
        <f>IF(LEN(Tabella14[[#This Row],[OmniClass Number]])=11,1,IF(LEN(Tabella14[[#This Row],[OmniClass Number]])=14,2,IF(LEN(Tabella14[[#This Row],[OmniClass Number]])=17,3,4)))</f>
        <v>2</v>
      </c>
    </row>
    <row r="3206" spans="11:13">
      <c r="K3206" s="2" t="s">
        <v>8601</v>
      </c>
      <c r="L3206" s="2" t="s">
        <v>8602</v>
      </c>
      <c r="M3206" s="2">
        <f>IF(LEN(Tabella14[[#This Row],[OmniClass Number]])=11,1,IF(LEN(Tabella14[[#This Row],[OmniClass Number]])=14,2,IF(LEN(Tabella14[[#This Row],[OmniClass Number]])=17,3,4)))</f>
        <v>1</v>
      </c>
    </row>
    <row r="3207" spans="11:13">
      <c r="K3207" s="2" t="s">
        <v>8603</v>
      </c>
      <c r="L3207" s="2" t="s">
        <v>8604</v>
      </c>
      <c r="M3207" s="2">
        <f>IF(LEN(Tabella14[[#This Row],[OmniClass Number]])=11,1,IF(LEN(Tabella14[[#This Row],[OmniClass Number]])=14,2,IF(LEN(Tabella14[[#This Row],[OmniClass Number]])=17,3,4)))</f>
        <v>2</v>
      </c>
    </row>
    <row r="3208" spans="11:13">
      <c r="K3208" s="2" t="s">
        <v>8588</v>
      </c>
      <c r="L3208" s="2" t="s">
        <v>8605</v>
      </c>
      <c r="M3208" s="2">
        <f>IF(LEN(Tabella14[[#This Row],[OmniClass Number]])=11,1,IF(LEN(Tabella14[[#This Row],[OmniClass Number]])=14,2,IF(LEN(Tabella14[[#This Row],[OmniClass Number]])=17,3,4)))</f>
        <v>2</v>
      </c>
    </row>
    <row r="3209" spans="11:13">
      <c r="K3209" s="2" t="s">
        <v>8606</v>
      </c>
      <c r="L3209" s="2" t="s">
        <v>8607</v>
      </c>
      <c r="M3209" s="2">
        <f>IF(LEN(Tabella14[[#This Row],[OmniClass Number]])=11,1,IF(LEN(Tabella14[[#This Row],[OmniClass Number]])=14,2,IF(LEN(Tabella14[[#This Row],[OmniClass Number]])=17,3,4)))</f>
        <v>3</v>
      </c>
    </row>
    <row r="3210" spans="11:13">
      <c r="K3210" s="2" t="s">
        <v>8608</v>
      </c>
      <c r="L3210" s="2" t="s">
        <v>8609</v>
      </c>
      <c r="M3210" s="2">
        <f>IF(LEN(Tabella14[[#This Row],[OmniClass Number]])=11,1,IF(LEN(Tabella14[[#This Row],[OmniClass Number]])=14,2,IF(LEN(Tabella14[[#This Row],[OmniClass Number]])=17,3,4)))</f>
        <v>2</v>
      </c>
    </row>
    <row r="3211" spans="11:13">
      <c r="K3211" s="2" t="s">
        <v>8610</v>
      </c>
      <c r="L3211" s="2" t="s">
        <v>8611</v>
      </c>
      <c r="M3211" s="2">
        <f>IF(LEN(Tabella14[[#This Row],[OmniClass Number]])=11,1,IF(LEN(Tabella14[[#This Row],[OmniClass Number]])=14,2,IF(LEN(Tabella14[[#This Row],[OmniClass Number]])=17,3,4)))</f>
        <v>2</v>
      </c>
    </row>
    <row r="3212" spans="11:13">
      <c r="K3212" s="2" t="s">
        <v>8612</v>
      </c>
      <c r="L3212" s="2" t="s">
        <v>8613</v>
      </c>
      <c r="M3212" s="2">
        <f>IF(LEN(Tabella14[[#This Row],[OmniClass Number]])=11,1,IF(LEN(Tabella14[[#This Row],[OmniClass Number]])=14,2,IF(LEN(Tabella14[[#This Row],[OmniClass Number]])=17,3,4)))</f>
        <v>2</v>
      </c>
    </row>
    <row r="3213" spans="11:13">
      <c r="K3213" s="2" t="s">
        <v>8614</v>
      </c>
      <c r="L3213" s="2" t="s">
        <v>8615</v>
      </c>
      <c r="M3213" s="2">
        <f>IF(LEN(Tabella14[[#This Row],[OmniClass Number]])=11,1,IF(LEN(Tabella14[[#This Row],[OmniClass Number]])=14,2,IF(LEN(Tabella14[[#This Row],[OmniClass Number]])=17,3,4)))</f>
        <v>2</v>
      </c>
    </row>
    <row r="3214" spans="11:13">
      <c r="K3214" s="2" t="s">
        <v>8616</v>
      </c>
      <c r="L3214" s="2" t="s">
        <v>8617</v>
      </c>
      <c r="M3214" s="2">
        <f>IF(LEN(Tabella14[[#This Row],[OmniClass Number]])=11,1,IF(LEN(Tabella14[[#This Row],[OmniClass Number]])=14,2,IF(LEN(Tabella14[[#This Row],[OmniClass Number]])=17,3,4)))</f>
        <v>2</v>
      </c>
    </row>
    <row r="3215" spans="11:13">
      <c r="K3215" s="2" t="s">
        <v>8618</v>
      </c>
      <c r="L3215" s="2" t="s">
        <v>8619</v>
      </c>
      <c r="M3215" s="2">
        <f>IF(LEN(Tabella14[[#This Row],[OmniClass Number]])=11,1,IF(LEN(Tabella14[[#This Row],[OmniClass Number]])=14,2,IF(LEN(Tabella14[[#This Row],[OmniClass Number]])=17,3,4)))</f>
        <v>2</v>
      </c>
    </row>
    <row r="3216" spans="11:13">
      <c r="K3216" s="2" t="s">
        <v>8620</v>
      </c>
      <c r="L3216" s="2" t="s">
        <v>8621</v>
      </c>
      <c r="M3216" s="2">
        <f>IF(LEN(Tabella14[[#This Row],[OmniClass Number]])=11,1,IF(LEN(Tabella14[[#This Row],[OmniClass Number]])=14,2,IF(LEN(Tabella14[[#This Row],[OmniClass Number]])=17,3,4)))</f>
        <v>2</v>
      </c>
    </row>
    <row r="3217" spans="11:13">
      <c r="K3217" s="2" t="s">
        <v>8622</v>
      </c>
      <c r="L3217" s="2" t="s">
        <v>8623</v>
      </c>
      <c r="M3217" s="2">
        <f>IF(LEN(Tabella14[[#This Row],[OmniClass Number]])=11,1,IF(LEN(Tabella14[[#This Row],[OmniClass Number]])=14,2,IF(LEN(Tabella14[[#This Row],[OmniClass Number]])=17,3,4)))</f>
        <v>3</v>
      </c>
    </row>
    <row r="3218" spans="11:13">
      <c r="K3218" s="2" t="s">
        <v>8624</v>
      </c>
      <c r="L3218" s="2" t="s">
        <v>8625</v>
      </c>
      <c r="M3218" s="2">
        <f>IF(LEN(Tabella14[[#This Row],[OmniClass Number]])=11,1,IF(LEN(Tabella14[[#This Row],[OmniClass Number]])=14,2,IF(LEN(Tabella14[[#This Row],[OmniClass Number]])=17,3,4)))</f>
        <v>2</v>
      </c>
    </row>
    <row r="3219" spans="11:13">
      <c r="K3219" s="2" t="s">
        <v>8626</v>
      </c>
      <c r="L3219" s="2" t="s">
        <v>8627</v>
      </c>
      <c r="M3219" s="2">
        <f>IF(LEN(Tabella14[[#This Row],[OmniClass Number]])=11,1,IF(LEN(Tabella14[[#This Row],[OmniClass Number]])=14,2,IF(LEN(Tabella14[[#This Row],[OmniClass Number]])=17,3,4)))</f>
        <v>2</v>
      </c>
    </row>
    <row r="3220" spans="11:13">
      <c r="K3220" s="2" t="s">
        <v>8628</v>
      </c>
      <c r="L3220" s="2" t="s">
        <v>8629</v>
      </c>
      <c r="M3220" s="2">
        <f>IF(LEN(Tabella14[[#This Row],[OmniClass Number]])=11,1,IF(LEN(Tabella14[[#This Row],[OmniClass Number]])=14,2,IF(LEN(Tabella14[[#This Row],[OmniClass Number]])=17,3,4)))</f>
        <v>3</v>
      </c>
    </row>
    <row r="3221" spans="11:13">
      <c r="K3221" s="2" t="s">
        <v>8630</v>
      </c>
      <c r="L3221" s="2" t="s">
        <v>8631</v>
      </c>
      <c r="M3221" s="2">
        <f>IF(LEN(Tabella14[[#This Row],[OmniClass Number]])=11,1,IF(LEN(Tabella14[[#This Row],[OmniClass Number]])=14,2,IF(LEN(Tabella14[[#This Row],[OmniClass Number]])=17,3,4)))</f>
        <v>3</v>
      </c>
    </row>
    <row r="3222" spans="11:13">
      <c r="K3222" s="2" t="s">
        <v>8632</v>
      </c>
      <c r="L3222" s="2" t="s">
        <v>8633</v>
      </c>
      <c r="M3222" s="2">
        <f>IF(LEN(Tabella14[[#This Row],[OmniClass Number]])=11,1,IF(LEN(Tabella14[[#This Row],[OmniClass Number]])=14,2,IF(LEN(Tabella14[[#This Row],[OmniClass Number]])=17,3,4)))</f>
        <v>3</v>
      </c>
    </row>
    <row r="3223" spans="11:13">
      <c r="K3223" s="2" t="s">
        <v>8634</v>
      </c>
      <c r="L3223" s="2" t="s">
        <v>8635</v>
      </c>
      <c r="M3223" s="2">
        <f>IF(LEN(Tabella14[[#This Row],[OmniClass Number]])=11,1,IF(LEN(Tabella14[[#This Row],[OmniClass Number]])=14,2,IF(LEN(Tabella14[[#This Row],[OmniClass Number]])=17,3,4)))</f>
        <v>3</v>
      </c>
    </row>
    <row r="3224" spans="11:13">
      <c r="K3224" s="2" t="s">
        <v>8636</v>
      </c>
      <c r="L3224" s="2" t="s">
        <v>8637</v>
      </c>
      <c r="M3224" s="2">
        <f>IF(LEN(Tabella14[[#This Row],[OmniClass Number]])=11,1,IF(LEN(Tabella14[[#This Row],[OmniClass Number]])=14,2,IF(LEN(Tabella14[[#This Row],[OmniClass Number]])=17,3,4)))</f>
        <v>2</v>
      </c>
    </row>
    <row r="3225" spans="11:13">
      <c r="K3225" s="2" t="s">
        <v>8638</v>
      </c>
      <c r="L3225" s="2" t="s">
        <v>8639</v>
      </c>
      <c r="M3225" s="2">
        <f>IF(LEN(Tabella14[[#This Row],[OmniClass Number]])=11,1,IF(LEN(Tabella14[[#This Row],[OmniClass Number]])=14,2,IF(LEN(Tabella14[[#This Row],[OmniClass Number]])=17,3,4)))</f>
        <v>2</v>
      </c>
    </row>
    <row r="3226" spans="11:13">
      <c r="K3226" s="2" t="s">
        <v>8640</v>
      </c>
      <c r="L3226" s="2" t="s">
        <v>8641</v>
      </c>
      <c r="M3226" s="2">
        <f>IF(LEN(Tabella14[[#This Row],[OmniClass Number]])=11,1,IF(LEN(Tabella14[[#This Row],[OmniClass Number]])=14,2,IF(LEN(Tabella14[[#This Row],[OmniClass Number]])=17,3,4)))</f>
        <v>1</v>
      </c>
    </row>
    <row r="3227" spans="11:13">
      <c r="K3227" s="2" t="s">
        <v>8642</v>
      </c>
      <c r="L3227" s="2" t="s">
        <v>8643</v>
      </c>
      <c r="M3227" s="2">
        <f>IF(LEN(Tabella14[[#This Row],[OmniClass Number]])=11,1,IF(LEN(Tabella14[[#This Row],[OmniClass Number]])=14,2,IF(LEN(Tabella14[[#This Row],[OmniClass Number]])=17,3,4)))</f>
        <v>2</v>
      </c>
    </row>
    <row r="3228" spans="11:13">
      <c r="K3228" s="2" t="s">
        <v>8644</v>
      </c>
      <c r="L3228" s="2" t="s">
        <v>8645</v>
      </c>
      <c r="M3228" s="2">
        <f>IF(LEN(Tabella14[[#This Row],[OmniClass Number]])=11,1,IF(LEN(Tabella14[[#This Row],[OmniClass Number]])=14,2,IF(LEN(Tabella14[[#This Row],[OmniClass Number]])=17,3,4)))</f>
        <v>2</v>
      </c>
    </row>
    <row r="3229" spans="11:13">
      <c r="K3229" s="2" t="s">
        <v>8646</v>
      </c>
      <c r="L3229" s="2" t="s">
        <v>8647</v>
      </c>
      <c r="M3229" s="2">
        <f>IF(LEN(Tabella14[[#This Row],[OmniClass Number]])=11,1,IF(LEN(Tabella14[[#This Row],[OmniClass Number]])=14,2,IF(LEN(Tabella14[[#This Row],[OmniClass Number]])=17,3,4)))</f>
        <v>2</v>
      </c>
    </row>
    <row r="3230" spans="11:13">
      <c r="K3230" s="2" t="s">
        <v>8648</v>
      </c>
      <c r="L3230" s="2" t="s">
        <v>8649</v>
      </c>
      <c r="M3230" s="2">
        <f>IF(LEN(Tabella14[[#This Row],[OmniClass Number]])=11,1,IF(LEN(Tabella14[[#This Row],[OmniClass Number]])=14,2,IF(LEN(Tabella14[[#This Row],[OmniClass Number]])=17,3,4)))</f>
        <v>2</v>
      </c>
    </row>
    <row r="3231" spans="11:13">
      <c r="K3231" s="2" t="s">
        <v>8650</v>
      </c>
      <c r="L3231" s="2" t="s">
        <v>8651</v>
      </c>
      <c r="M3231" s="2">
        <f>IF(LEN(Tabella14[[#This Row],[OmniClass Number]])=11,1,IF(LEN(Tabella14[[#This Row],[OmniClass Number]])=14,2,IF(LEN(Tabella14[[#This Row],[OmniClass Number]])=17,3,4)))</f>
        <v>2</v>
      </c>
    </row>
    <row r="3232" spans="11:13">
      <c r="K3232" s="2" t="s">
        <v>8652</v>
      </c>
      <c r="L3232" s="2" t="s">
        <v>8653</v>
      </c>
      <c r="M3232" s="2">
        <f>IF(LEN(Tabella14[[#This Row],[OmniClass Number]])=11,1,IF(LEN(Tabella14[[#This Row],[OmniClass Number]])=14,2,IF(LEN(Tabella14[[#This Row],[OmniClass Number]])=17,3,4)))</f>
        <v>2</v>
      </c>
    </row>
    <row r="3233" spans="11:13">
      <c r="K3233" s="2" t="s">
        <v>8654</v>
      </c>
      <c r="L3233" s="2" t="s">
        <v>8655</v>
      </c>
      <c r="M3233" s="2">
        <f>IF(LEN(Tabella14[[#This Row],[OmniClass Number]])=11,1,IF(LEN(Tabella14[[#This Row],[OmniClass Number]])=14,2,IF(LEN(Tabella14[[#This Row],[OmniClass Number]])=17,3,4)))</f>
        <v>2</v>
      </c>
    </row>
    <row r="3234" spans="11:13">
      <c r="K3234" s="2" t="s">
        <v>8656</v>
      </c>
      <c r="L3234" s="2" t="s">
        <v>8657</v>
      </c>
      <c r="M3234" s="2">
        <f>IF(LEN(Tabella14[[#This Row],[OmniClass Number]])=11,1,IF(LEN(Tabella14[[#This Row],[OmniClass Number]])=14,2,IF(LEN(Tabella14[[#This Row],[OmniClass Number]])=17,3,4)))</f>
        <v>3</v>
      </c>
    </row>
    <row r="3235" spans="11:13">
      <c r="K3235" s="2" t="s">
        <v>8658</v>
      </c>
      <c r="L3235" s="2" t="s">
        <v>8659</v>
      </c>
      <c r="M3235" s="2">
        <f>IF(LEN(Tabella14[[#This Row],[OmniClass Number]])=11,1,IF(LEN(Tabella14[[#This Row],[OmniClass Number]])=14,2,IF(LEN(Tabella14[[#This Row],[OmniClass Number]])=17,3,4)))</f>
        <v>3</v>
      </c>
    </row>
    <row r="3236" spans="11:13">
      <c r="K3236" s="2" t="s">
        <v>7049</v>
      </c>
      <c r="L3236" s="2" t="s">
        <v>8660</v>
      </c>
      <c r="M3236" s="2">
        <f>IF(LEN(Tabella14[[#This Row],[OmniClass Number]])=11,1,IF(LEN(Tabella14[[#This Row],[OmniClass Number]])=14,2,IF(LEN(Tabella14[[#This Row],[OmniClass Number]])=17,3,4)))</f>
        <v>3</v>
      </c>
    </row>
    <row r="3237" spans="11:13">
      <c r="K3237" s="2" t="s">
        <v>8661</v>
      </c>
      <c r="L3237" s="2" t="s">
        <v>8662</v>
      </c>
      <c r="M3237" s="2">
        <f>IF(LEN(Tabella14[[#This Row],[OmniClass Number]])=11,1,IF(LEN(Tabella14[[#This Row],[OmniClass Number]])=14,2,IF(LEN(Tabella14[[#This Row],[OmniClass Number]])=17,3,4)))</f>
        <v>1</v>
      </c>
    </row>
    <row r="3238" spans="11:13">
      <c r="K3238" s="2" t="s">
        <v>8663</v>
      </c>
      <c r="L3238" s="2" t="s">
        <v>8664</v>
      </c>
      <c r="M3238" s="2">
        <f>IF(LEN(Tabella14[[#This Row],[OmniClass Number]])=11,1,IF(LEN(Tabella14[[#This Row],[OmniClass Number]])=14,2,IF(LEN(Tabella14[[#This Row],[OmniClass Number]])=17,3,4)))</f>
        <v>2</v>
      </c>
    </row>
    <row r="3239" spans="11:13">
      <c r="K3239" s="2" t="s">
        <v>8665</v>
      </c>
      <c r="L3239" s="2" t="s">
        <v>8666</v>
      </c>
      <c r="M3239" s="2">
        <f>IF(LEN(Tabella14[[#This Row],[OmniClass Number]])=11,1,IF(LEN(Tabella14[[#This Row],[OmniClass Number]])=14,2,IF(LEN(Tabella14[[#This Row],[OmniClass Number]])=17,3,4)))</f>
        <v>2</v>
      </c>
    </row>
    <row r="3240" spans="11:13">
      <c r="K3240" s="2" t="s">
        <v>8667</v>
      </c>
      <c r="L3240" s="2" t="s">
        <v>8668</v>
      </c>
      <c r="M3240" s="2">
        <f>IF(LEN(Tabella14[[#This Row],[OmniClass Number]])=11,1,IF(LEN(Tabella14[[#This Row],[OmniClass Number]])=14,2,IF(LEN(Tabella14[[#This Row],[OmniClass Number]])=17,3,4)))</f>
        <v>2</v>
      </c>
    </row>
    <row r="3241" spans="11:13">
      <c r="K3241" s="2" t="s">
        <v>8669</v>
      </c>
      <c r="L3241" s="2" t="s">
        <v>8670</v>
      </c>
      <c r="M3241" s="2">
        <f>IF(LEN(Tabella14[[#This Row],[OmniClass Number]])=11,1,IF(LEN(Tabella14[[#This Row],[OmniClass Number]])=14,2,IF(LEN(Tabella14[[#This Row],[OmniClass Number]])=17,3,4)))</f>
        <v>2</v>
      </c>
    </row>
    <row r="3242" spans="11:13">
      <c r="K3242" s="2" t="s">
        <v>8671</v>
      </c>
      <c r="L3242" s="2" t="s">
        <v>8672</v>
      </c>
      <c r="M3242" s="2">
        <f>IF(LEN(Tabella14[[#This Row],[OmniClass Number]])=11,1,IF(LEN(Tabella14[[#This Row],[OmniClass Number]])=14,2,IF(LEN(Tabella14[[#This Row],[OmniClass Number]])=17,3,4)))</f>
        <v>1</v>
      </c>
    </row>
    <row r="3243" spans="11:13">
      <c r="K3243" s="2" t="s">
        <v>8673</v>
      </c>
      <c r="L3243" s="2" t="s">
        <v>8674</v>
      </c>
      <c r="M3243" s="2">
        <f>IF(LEN(Tabella14[[#This Row],[OmniClass Number]])=11,1,IF(LEN(Tabella14[[#This Row],[OmniClass Number]])=14,2,IF(LEN(Tabella14[[#This Row],[OmniClass Number]])=17,3,4)))</f>
        <v>2</v>
      </c>
    </row>
    <row r="3244" spans="11:13">
      <c r="K3244" s="2" t="s">
        <v>2773</v>
      </c>
      <c r="L3244" s="2" t="s">
        <v>8675</v>
      </c>
      <c r="M3244" s="2">
        <f>IF(LEN(Tabella14[[#This Row],[OmniClass Number]])=11,1,IF(LEN(Tabella14[[#This Row],[OmniClass Number]])=14,2,IF(LEN(Tabella14[[#This Row],[OmniClass Number]])=17,3,4)))</f>
        <v>2</v>
      </c>
    </row>
    <row r="3245" spans="11:13">
      <c r="K3245" s="2" t="s">
        <v>8676</v>
      </c>
      <c r="L3245" s="2" t="s">
        <v>8677</v>
      </c>
      <c r="M3245" s="2">
        <f>IF(LEN(Tabella14[[#This Row],[OmniClass Number]])=11,1,IF(LEN(Tabella14[[#This Row],[OmniClass Number]])=14,2,IF(LEN(Tabella14[[#This Row],[OmniClass Number]])=17,3,4)))</f>
        <v>2</v>
      </c>
    </row>
    <row r="3246" spans="11:13">
      <c r="K3246" s="2" t="s">
        <v>8678</v>
      </c>
      <c r="L3246" s="2" t="s">
        <v>8679</v>
      </c>
      <c r="M3246" s="2">
        <f>IF(LEN(Tabella14[[#This Row],[OmniClass Number]])=11,1,IF(LEN(Tabella14[[#This Row],[OmniClass Number]])=14,2,IF(LEN(Tabella14[[#This Row],[OmniClass Number]])=17,3,4)))</f>
        <v>3</v>
      </c>
    </row>
    <row r="3247" spans="11:13">
      <c r="K3247" s="2" t="s">
        <v>8680</v>
      </c>
      <c r="L3247" s="2" t="s">
        <v>8681</v>
      </c>
      <c r="M3247" s="2">
        <f>IF(LEN(Tabella14[[#This Row],[OmniClass Number]])=11,1,IF(LEN(Tabella14[[#This Row],[OmniClass Number]])=14,2,IF(LEN(Tabella14[[#This Row],[OmniClass Number]])=17,3,4)))</f>
        <v>2</v>
      </c>
    </row>
    <row r="3248" spans="11:13">
      <c r="K3248" s="2" t="s">
        <v>8682</v>
      </c>
      <c r="L3248" s="2" t="s">
        <v>8683</v>
      </c>
      <c r="M3248" s="2">
        <f>IF(LEN(Tabella14[[#This Row],[OmniClass Number]])=11,1,IF(LEN(Tabella14[[#This Row],[OmniClass Number]])=14,2,IF(LEN(Tabella14[[#This Row],[OmniClass Number]])=17,3,4)))</f>
        <v>1</v>
      </c>
    </row>
    <row r="3249" spans="11:13">
      <c r="K3249" s="2" t="s">
        <v>8684</v>
      </c>
      <c r="L3249" s="2" t="s">
        <v>8685</v>
      </c>
      <c r="M3249" s="2">
        <f>IF(LEN(Tabella14[[#This Row],[OmniClass Number]])=11,1,IF(LEN(Tabella14[[#This Row],[OmniClass Number]])=14,2,IF(LEN(Tabella14[[#This Row],[OmniClass Number]])=17,3,4)))</f>
        <v>1</v>
      </c>
    </row>
    <row r="3250" spans="11:13">
      <c r="K3250" s="2" t="s">
        <v>8686</v>
      </c>
      <c r="L3250" s="2" t="s">
        <v>8687</v>
      </c>
      <c r="M3250" s="2">
        <f>IF(LEN(Tabella14[[#This Row],[OmniClass Number]])=11,1,IF(LEN(Tabella14[[#This Row],[OmniClass Number]])=14,2,IF(LEN(Tabella14[[#This Row],[OmniClass Number]])=17,3,4)))</f>
        <v>2</v>
      </c>
    </row>
    <row r="3251" spans="11:13">
      <c r="K3251" s="2" t="s">
        <v>8688</v>
      </c>
      <c r="L3251" s="2" t="s">
        <v>8689</v>
      </c>
      <c r="M3251" s="2">
        <f>IF(LEN(Tabella14[[#This Row],[OmniClass Number]])=11,1,IF(LEN(Tabella14[[#This Row],[OmniClass Number]])=14,2,IF(LEN(Tabella14[[#This Row],[OmniClass Number]])=17,3,4)))</f>
        <v>3</v>
      </c>
    </row>
    <row r="3252" spans="11:13">
      <c r="K3252" s="2" t="s">
        <v>8690</v>
      </c>
      <c r="L3252" s="2" t="s">
        <v>8691</v>
      </c>
      <c r="M3252" s="2">
        <f>IF(LEN(Tabella14[[#This Row],[OmniClass Number]])=11,1,IF(LEN(Tabella14[[#This Row],[OmniClass Number]])=14,2,IF(LEN(Tabella14[[#This Row],[OmniClass Number]])=17,3,4)))</f>
        <v>1</v>
      </c>
    </row>
    <row r="3253" spans="11:13">
      <c r="K3253" s="2" t="s">
        <v>8692</v>
      </c>
      <c r="L3253" s="2" t="s">
        <v>8693</v>
      </c>
      <c r="M3253" s="2">
        <f>IF(LEN(Tabella14[[#This Row],[OmniClass Number]])=11,1,IF(LEN(Tabella14[[#This Row],[OmniClass Number]])=14,2,IF(LEN(Tabella14[[#This Row],[OmniClass Number]])=17,3,4)))</f>
        <v>2</v>
      </c>
    </row>
    <row r="3254" spans="11:13">
      <c r="K3254" s="2" t="s">
        <v>8694</v>
      </c>
      <c r="L3254" s="2" t="s">
        <v>8695</v>
      </c>
      <c r="M3254" s="2">
        <f>IF(LEN(Tabella14[[#This Row],[OmniClass Number]])=11,1,IF(LEN(Tabella14[[#This Row],[OmniClass Number]])=14,2,IF(LEN(Tabella14[[#This Row],[OmniClass Number]])=17,3,4)))</f>
        <v>2</v>
      </c>
    </row>
    <row r="3255" spans="11:13">
      <c r="K3255" s="2" t="s">
        <v>8696</v>
      </c>
      <c r="L3255" s="2" t="s">
        <v>8697</v>
      </c>
      <c r="M3255" s="2">
        <f>IF(LEN(Tabella14[[#This Row],[OmniClass Number]])=11,1,IF(LEN(Tabella14[[#This Row],[OmniClass Number]])=14,2,IF(LEN(Tabella14[[#This Row],[OmniClass Number]])=17,3,4)))</f>
        <v>1</v>
      </c>
    </row>
    <row r="3256" spans="11:13">
      <c r="K3256" s="2" t="s">
        <v>8698</v>
      </c>
      <c r="L3256" s="2" t="s">
        <v>8699</v>
      </c>
      <c r="M3256" s="2">
        <f>IF(LEN(Tabella14[[#This Row],[OmniClass Number]])=11,1,IF(LEN(Tabella14[[#This Row],[OmniClass Number]])=14,2,IF(LEN(Tabella14[[#This Row],[OmniClass Number]])=17,3,4)))</f>
        <v>2</v>
      </c>
    </row>
    <row r="3257" spans="11:13">
      <c r="K3257" s="2" t="s">
        <v>8700</v>
      </c>
      <c r="L3257" s="2" t="s">
        <v>8701</v>
      </c>
      <c r="M3257" s="2">
        <f>IF(LEN(Tabella14[[#This Row],[OmniClass Number]])=11,1,IF(LEN(Tabella14[[#This Row],[OmniClass Number]])=14,2,IF(LEN(Tabella14[[#This Row],[OmniClass Number]])=17,3,4)))</f>
        <v>3</v>
      </c>
    </row>
    <row r="3258" spans="11:13">
      <c r="K3258" s="2" t="s">
        <v>8702</v>
      </c>
      <c r="L3258" s="2" t="s">
        <v>8703</v>
      </c>
      <c r="M3258" s="2">
        <f>IF(LEN(Tabella14[[#This Row],[OmniClass Number]])=11,1,IF(LEN(Tabella14[[#This Row],[OmniClass Number]])=14,2,IF(LEN(Tabella14[[#This Row],[OmniClass Number]])=17,3,4)))</f>
        <v>3</v>
      </c>
    </row>
    <row r="3259" spans="11:13">
      <c r="K3259" s="2" t="s">
        <v>8704</v>
      </c>
      <c r="L3259" s="2" t="s">
        <v>8705</v>
      </c>
      <c r="M3259" s="2">
        <f>IF(LEN(Tabella14[[#This Row],[OmniClass Number]])=11,1,IF(LEN(Tabella14[[#This Row],[OmniClass Number]])=14,2,IF(LEN(Tabella14[[#This Row],[OmniClass Number]])=17,3,4)))</f>
        <v>3</v>
      </c>
    </row>
    <row r="3260" spans="11:13">
      <c r="K3260" s="2" t="s">
        <v>8706</v>
      </c>
      <c r="L3260" s="2" t="s">
        <v>8707</v>
      </c>
      <c r="M3260" s="2">
        <f>IF(LEN(Tabella14[[#This Row],[OmniClass Number]])=11,1,IF(LEN(Tabella14[[#This Row],[OmniClass Number]])=14,2,IF(LEN(Tabella14[[#This Row],[OmniClass Number]])=17,3,4)))</f>
        <v>3</v>
      </c>
    </row>
    <row r="3261" spans="11:13">
      <c r="K3261" s="2" t="s">
        <v>8708</v>
      </c>
      <c r="L3261" s="2" t="s">
        <v>8709</v>
      </c>
      <c r="M3261" s="2">
        <f>IF(LEN(Tabella14[[#This Row],[OmniClass Number]])=11,1,IF(LEN(Tabella14[[#This Row],[OmniClass Number]])=14,2,IF(LEN(Tabella14[[#This Row],[OmniClass Number]])=17,3,4)))</f>
        <v>1</v>
      </c>
    </row>
    <row r="3262" spans="11:13">
      <c r="K3262" s="2" t="s">
        <v>8710</v>
      </c>
      <c r="L3262" s="2" t="s">
        <v>8711</v>
      </c>
      <c r="M3262" s="2">
        <f>IF(LEN(Tabella14[[#This Row],[OmniClass Number]])=11,1,IF(LEN(Tabella14[[#This Row],[OmniClass Number]])=14,2,IF(LEN(Tabella14[[#This Row],[OmniClass Number]])=17,3,4)))</f>
        <v>2</v>
      </c>
    </row>
    <row r="3263" spans="11:13">
      <c r="K3263" s="2" t="s">
        <v>8712</v>
      </c>
      <c r="L3263" s="2" t="s">
        <v>8713</v>
      </c>
      <c r="M3263" s="2">
        <f>IF(LEN(Tabella14[[#This Row],[OmniClass Number]])=11,1,IF(LEN(Tabella14[[#This Row],[OmniClass Number]])=14,2,IF(LEN(Tabella14[[#This Row],[OmniClass Number]])=17,3,4)))</f>
        <v>3</v>
      </c>
    </row>
    <row r="3264" spans="11:13">
      <c r="K3264" s="2" t="s">
        <v>8714</v>
      </c>
      <c r="L3264" s="2" t="s">
        <v>8715</v>
      </c>
      <c r="M3264" s="2">
        <f>IF(LEN(Tabella14[[#This Row],[OmniClass Number]])=11,1,IF(LEN(Tabella14[[#This Row],[OmniClass Number]])=14,2,IF(LEN(Tabella14[[#This Row],[OmniClass Number]])=17,3,4)))</f>
        <v>1</v>
      </c>
    </row>
    <row r="3265" spans="11:13">
      <c r="K3265" s="2" t="s">
        <v>8716</v>
      </c>
      <c r="L3265" s="2" t="s">
        <v>8717</v>
      </c>
      <c r="M3265" s="2">
        <f>IF(LEN(Tabella14[[#This Row],[OmniClass Number]])=11,1,IF(LEN(Tabella14[[#This Row],[OmniClass Number]])=14,2,IF(LEN(Tabella14[[#This Row],[OmniClass Number]])=17,3,4)))</f>
        <v>2</v>
      </c>
    </row>
    <row r="3266" spans="11:13">
      <c r="K3266" s="2" t="s">
        <v>8718</v>
      </c>
      <c r="L3266" s="2" t="s">
        <v>8719</v>
      </c>
      <c r="M3266" s="2">
        <f>IF(LEN(Tabella14[[#This Row],[OmniClass Number]])=11,1,IF(LEN(Tabella14[[#This Row],[OmniClass Number]])=14,2,IF(LEN(Tabella14[[#This Row],[OmniClass Number]])=17,3,4)))</f>
        <v>2</v>
      </c>
    </row>
    <row r="3267" spans="11:13">
      <c r="K3267" s="2" t="s">
        <v>8720</v>
      </c>
      <c r="L3267" s="2" t="s">
        <v>8721</v>
      </c>
      <c r="M3267" s="2">
        <f>IF(LEN(Tabella14[[#This Row],[OmniClass Number]])=11,1,IF(LEN(Tabella14[[#This Row],[OmniClass Number]])=14,2,IF(LEN(Tabella14[[#This Row],[OmniClass Number]])=17,3,4)))</f>
        <v>2</v>
      </c>
    </row>
    <row r="3268" spans="11:13">
      <c r="K3268" s="2" t="s">
        <v>8722</v>
      </c>
      <c r="L3268" s="2" t="s">
        <v>8723</v>
      </c>
      <c r="M3268" s="2">
        <f>IF(LEN(Tabella14[[#This Row],[OmniClass Number]])=11,1,IF(LEN(Tabella14[[#This Row],[OmniClass Number]])=14,2,IF(LEN(Tabella14[[#This Row],[OmniClass Number]])=17,3,4)))</f>
        <v>2</v>
      </c>
    </row>
    <row r="3269" spans="11:13">
      <c r="K3269" s="2" t="s">
        <v>8724</v>
      </c>
      <c r="L3269" s="2" t="s">
        <v>8725</v>
      </c>
      <c r="M3269" s="2">
        <f>IF(LEN(Tabella14[[#This Row],[OmniClass Number]])=11,1,IF(LEN(Tabella14[[#This Row],[OmniClass Number]])=14,2,IF(LEN(Tabella14[[#This Row],[OmniClass Number]])=17,3,4)))</f>
        <v>2</v>
      </c>
    </row>
    <row r="3270" spans="11:13">
      <c r="K3270" s="2" t="s">
        <v>8726</v>
      </c>
      <c r="L3270" s="2" t="s">
        <v>8727</v>
      </c>
      <c r="M3270" s="2">
        <f>IF(LEN(Tabella14[[#This Row],[OmniClass Number]])=11,1,IF(LEN(Tabella14[[#This Row],[OmniClass Number]])=14,2,IF(LEN(Tabella14[[#This Row],[OmniClass Number]])=17,3,4)))</f>
        <v>2</v>
      </c>
    </row>
    <row r="3271" spans="11:13">
      <c r="K3271" s="2" t="s">
        <v>8728</v>
      </c>
      <c r="L3271" s="2" t="s">
        <v>8729</v>
      </c>
      <c r="M3271" s="2">
        <f>IF(LEN(Tabella14[[#This Row],[OmniClass Number]])=11,1,IF(LEN(Tabella14[[#This Row],[OmniClass Number]])=14,2,IF(LEN(Tabella14[[#This Row],[OmniClass Number]])=17,3,4)))</f>
        <v>3</v>
      </c>
    </row>
    <row r="3272" spans="11:13">
      <c r="K3272" s="2" t="s">
        <v>8730</v>
      </c>
      <c r="L3272" s="2" t="s">
        <v>8731</v>
      </c>
      <c r="M3272" s="2">
        <f>IF(LEN(Tabella14[[#This Row],[OmniClass Number]])=11,1,IF(LEN(Tabella14[[#This Row],[OmniClass Number]])=14,2,IF(LEN(Tabella14[[#This Row],[OmniClass Number]])=17,3,4)))</f>
        <v>3</v>
      </c>
    </row>
    <row r="3273" spans="11:13">
      <c r="K3273" s="2" t="s">
        <v>8732</v>
      </c>
      <c r="L3273" s="2" t="s">
        <v>8733</v>
      </c>
      <c r="M3273" s="2">
        <f>IF(LEN(Tabella14[[#This Row],[OmniClass Number]])=11,1,IF(LEN(Tabella14[[#This Row],[OmniClass Number]])=14,2,IF(LEN(Tabella14[[#This Row],[OmniClass Number]])=17,3,4)))</f>
        <v>2</v>
      </c>
    </row>
    <row r="3274" spans="11:13">
      <c r="K3274" s="2" t="s">
        <v>8734</v>
      </c>
      <c r="L3274" s="2" t="s">
        <v>8735</v>
      </c>
      <c r="M3274" s="2">
        <f>IF(LEN(Tabella14[[#This Row],[OmniClass Number]])=11,1,IF(LEN(Tabella14[[#This Row],[OmniClass Number]])=14,2,IF(LEN(Tabella14[[#This Row],[OmniClass Number]])=17,3,4)))</f>
        <v>3</v>
      </c>
    </row>
    <row r="3275" spans="11:13">
      <c r="K3275" s="2" t="s">
        <v>8736</v>
      </c>
      <c r="L3275" s="2" t="s">
        <v>8737</v>
      </c>
      <c r="M3275" s="2">
        <f>IF(LEN(Tabella14[[#This Row],[OmniClass Number]])=11,1,IF(LEN(Tabella14[[#This Row],[OmniClass Number]])=14,2,IF(LEN(Tabella14[[#This Row],[OmniClass Number]])=17,3,4)))</f>
        <v>3</v>
      </c>
    </row>
    <row r="3276" spans="11:13">
      <c r="K3276" s="2" t="s">
        <v>8738</v>
      </c>
      <c r="L3276" s="2" t="s">
        <v>8739</v>
      </c>
      <c r="M3276" s="2">
        <f>IF(LEN(Tabella14[[#This Row],[OmniClass Number]])=11,1,IF(LEN(Tabella14[[#This Row],[OmniClass Number]])=14,2,IF(LEN(Tabella14[[#This Row],[OmniClass Number]])=17,3,4)))</f>
        <v>3</v>
      </c>
    </row>
    <row r="3277" spans="11:13">
      <c r="K3277" s="2" t="s">
        <v>8740</v>
      </c>
      <c r="L3277" s="2" t="s">
        <v>8741</v>
      </c>
      <c r="M3277" s="2">
        <f>IF(LEN(Tabella14[[#This Row],[OmniClass Number]])=11,1,IF(LEN(Tabella14[[#This Row],[OmniClass Number]])=14,2,IF(LEN(Tabella14[[#This Row],[OmniClass Number]])=17,3,4)))</f>
        <v>3</v>
      </c>
    </row>
    <row r="3278" spans="11:13">
      <c r="K3278" s="2" t="s">
        <v>8742</v>
      </c>
      <c r="L3278" s="2" t="s">
        <v>8743</v>
      </c>
      <c r="M3278" s="2">
        <f>IF(LEN(Tabella14[[#This Row],[OmniClass Number]])=11,1,IF(LEN(Tabella14[[#This Row],[OmniClass Number]])=14,2,IF(LEN(Tabella14[[#This Row],[OmniClass Number]])=17,3,4)))</f>
        <v>3</v>
      </c>
    </row>
    <row r="3279" spans="11:13">
      <c r="K3279" s="2" t="s">
        <v>8744</v>
      </c>
      <c r="L3279" s="2" t="s">
        <v>8745</v>
      </c>
      <c r="M3279" s="2">
        <f>IF(LEN(Tabella14[[#This Row],[OmniClass Number]])=11,1,IF(LEN(Tabella14[[#This Row],[OmniClass Number]])=14,2,IF(LEN(Tabella14[[#This Row],[OmniClass Number]])=17,3,4)))</f>
        <v>2</v>
      </c>
    </row>
    <row r="3280" spans="11:13">
      <c r="K3280" s="2" t="s">
        <v>8746</v>
      </c>
      <c r="L3280" s="2" t="s">
        <v>8747</v>
      </c>
      <c r="M3280" s="2">
        <f>IF(LEN(Tabella14[[#This Row],[OmniClass Number]])=11,1,IF(LEN(Tabella14[[#This Row],[OmniClass Number]])=14,2,IF(LEN(Tabella14[[#This Row],[OmniClass Number]])=17,3,4)))</f>
        <v>2</v>
      </c>
    </row>
    <row r="3281" spans="11:13">
      <c r="K3281" s="2" t="s">
        <v>8748</v>
      </c>
      <c r="L3281" s="2" t="s">
        <v>8749</v>
      </c>
      <c r="M3281" s="2">
        <f>IF(LEN(Tabella14[[#This Row],[OmniClass Number]])=11,1,IF(LEN(Tabella14[[#This Row],[OmniClass Number]])=14,2,IF(LEN(Tabella14[[#This Row],[OmniClass Number]])=17,3,4)))</f>
        <v>2</v>
      </c>
    </row>
    <row r="3282" spans="11:13">
      <c r="K3282" s="2" t="s">
        <v>8750</v>
      </c>
      <c r="L3282" s="2" t="s">
        <v>8751</v>
      </c>
      <c r="M3282" s="2">
        <f>IF(LEN(Tabella14[[#This Row],[OmniClass Number]])=11,1,IF(LEN(Tabella14[[#This Row],[OmniClass Number]])=14,2,IF(LEN(Tabella14[[#This Row],[OmniClass Number]])=17,3,4)))</f>
        <v>2</v>
      </c>
    </row>
    <row r="3283" spans="11:13">
      <c r="K3283" s="2" t="s">
        <v>8752</v>
      </c>
      <c r="L3283" s="2" t="s">
        <v>8753</v>
      </c>
      <c r="M3283" s="2">
        <f>IF(LEN(Tabella14[[#This Row],[OmniClass Number]])=11,1,IF(LEN(Tabella14[[#This Row],[OmniClass Number]])=14,2,IF(LEN(Tabella14[[#This Row],[OmniClass Number]])=17,3,4)))</f>
        <v>2</v>
      </c>
    </row>
    <row r="3284" spans="11:13">
      <c r="K3284" s="2" t="s">
        <v>8754</v>
      </c>
      <c r="L3284" s="2" t="s">
        <v>8755</v>
      </c>
      <c r="M3284" s="2">
        <f>IF(LEN(Tabella14[[#This Row],[OmniClass Number]])=11,1,IF(LEN(Tabella14[[#This Row],[OmniClass Number]])=14,2,IF(LEN(Tabella14[[#This Row],[OmniClass Number]])=17,3,4)))</f>
        <v>2</v>
      </c>
    </row>
    <row r="3285" spans="11:13">
      <c r="K3285" s="2" t="s">
        <v>8756</v>
      </c>
      <c r="L3285" s="2" t="s">
        <v>8757</v>
      </c>
      <c r="M3285" s="2">
        <f>IF(LEN(Tabella14[[#This Row],[OmniClass Number]])=11,1,IF(LEN(Tabella14[[#This Row],[OmniClass Number]])=14,2,IF(LEN(Tabella14[[#This Row],[OmniClass Number]])=17,3,4)))</f>
        <v>2</v>
      </c>
    </row>
    <row r="3286" spans="11:13">
      <c r="K3286" s="2" t="s">
        <v>8758</v>
      </c>
      <c r="L3286" s="2" t="s">
        <v>8759</v>
      </c>
      <c r="M3286" s="2">
        <f>IF(LEN(Tabella14[[#This Row],[OmniClass Number]])=11,1,IF(LEN(Tabella14[[#This Row],[OmniClass Number]])=14,2,IF(LEN(Tabella14[[#This Row],[OmniClass Number]])=17,3,4)))</f>
        <v>2</v>
      </c>
    </row>
    <row r="3287" spans="11:13">
      <c r="K3287" s="2" t="s">
        <v>8760</v>
      </c>
      <c r="L3287" s="2" t="s">
        <v>8761</v>
      </c>
      <c r="M3287" s="2">
        <f>IF(LEN(Tabella14[[#This Row],[OmniClass Number]])=11,1,IF(LEN(Tabella14[[#This Row],[OmniClass Number]])=14,2,IF(LEN(Tabella14[[#This Row],[OmniClass Number]])=17,3,4)))</f>
        <v>2</v>
      </c>
    </row>
    <row r="3288" spans="11:13">
      <c r="K3288" s="2" t="s">
        <v>8762</v>
      </c>
      <c r="L3288" s="2" t="s">
        <v>8763</v>
      </c>
      <c r="M3288" s="2">
        <f>IF(LEN(Tabella14[[#This Row],[OmniClass Number]])=11,1,IF(LEN(Tabella14[[#This Row],[OmniClass Number]])=14,2,IF(LEN(Tabella14[[#This Row],[OmniClass Number]])=17,3,4)))</f>
        <v>2</v>
      </c>
    </row>
    <row r="3289" spans="11:13">
      <c r="K3289" s="2" t="s">
        <v>8764</v>
      </c>
      <c r="L3289" s="2" t="s">
        <v>8765</v>
      </c>
      <c r="M3289" s="2">
        <f>IF(LEN(Tabella14[[#This Row],[OmniClass Number]])=11,1,IF(LEN(Tabella14[[#This Row],[OmniClass Number]])=14,2,IF(LEN(Tabella14[[#This Row],[OmniClass Number]])=17,3,4)))</f>
        <v>2</v>
      </c>
    </row>
    <row r="3290" spans="11:13">
      <c r="K3290" s="2" t="s">
        <v>8766</v>
      </c>
      <c r="L3290" s="2" t="s">
        <v>8767</v>
      </c>
      <c r="M3290" s="2">
        <f>IF(LEN(Tabella14[[#This Row],[OmniClass Number]])=11,1,IF(LEN(Tabella14[[#This Row],[OmniClass Number]])=14,2,IF(LEN(Tabella14[[#This Row],[OmniClass Number]])=17,3,4)))</f>
        <v>2</v>
      </c>
    </row>
    <row r="3291" spans="11:13">
      <c r="K3291" s="2" t="s">
        <v>8768</v>
      </c>
      <c r="L3291" s="2" t="s">
        <v>8769</v>
      </c>
      <c r="M3291" s="2">
        <f>IF(LEN(Tabella14[[#This Row],[OmniClass Number]])=11,1,IF(LEN(Tabella14[[#This Row],[OmniClass Number]])=14,2,IF(LEN(Tabella14[[#This Row],[OmniClass Number]])=17,3,4)))</f>
        <v>2</v>
      </c>
    </row>
    <row r="3292" spans="11:13">
      <c r="K3292" s="2" t="s">
        <v>8770</v>
      </c>
      <c r="L3292" s="2" t="s">
        <v>8771</v>
      </c>
      <c r="M3292" s="2">
        <f>IF(LEN(Tabella14[[#This Row],[OmniClass Number]])=11,1,IF(LEN(Tabella14[[#This Row],[OmniClass Number]])=14,2,IF(LEN(Tabella14[[#This Row],[OmniClass Number]])=17,3,4)))</f>
        <v>2</v>
      </c>
    </row>
    <row r="3293" spans="11:13">
      <c r="K3293" s="2" t="s">
        <v>8772</v>
      </c>
      <c r="L3293" s="2" t="s">
        <v>8773</v>
      </c>
      <c r="M3293" s="2">
        <f>IF(LEN(Tabella14[[#This Row],[OmniClass Number]])=11,1,IF(LEN(Tabella14[[#This Row],[OmniClass Number]])=14,2,IF(LEN(Tabella14[[#This Row],[OmniClass Number]])=17,3,4)))</f>
        <v>1</v>
      </c>
    </row>
    <row r="3294" spans="11:13">
      <c r="K3294" s="2" t="s">
        <v>8774</v>
      </c>
      <c r="L3294" s="2" t="s">
        <v>8775</v>
      </c>
      <c r="M3294" s="2">
        <f>IF(LEN(Tabella14[[#This Row],[OmniClass Number]])=11,1,IF(LEN(Tabella14[[#This Row],[OmniClass Number]])=14,2,IF(LEN(Tabella14[[#This Row],[OmniClass Number]])=17,3,4)))</f>
        <v>1</v>
      </c>
    </row>
    <row r="3295" spans="11:13">
      <c r="K3295" s="2" t="s">
        <v>8776</v>
      </c>
      <c r="L3295" s="2" t="s">
        <v>8777</v>
      </c>
      <c r="M3295" s="2">
        <f>IF(LEN(Tabella14[[#This Row],[OmniClass Number]])=11,1,IF(LEN(Tabella14[[#This Row],[OmniClass Number]])=14,2,IF(LEN(Tabella14[[#This Row],[OmniClass Number]])=17,3,4)))</f>
        <v>2</v>
      </c>
    </row>
    <row r="3296" spans="11:13">
      <c r="K3296" s="2" t="s">
        <v>8778</v>
      </c>
      <c r="L3296" s="2" t="s">
        <v>8779</v>
      </c>
      <c r="M3296" s="2">
        <f>IF(LEN(Tabella14[[#This Row],[OmniClass Number]])=11,1,IF(LEN(Tabella14[[#This Row],[OmniClass Number]])=14,2,IF(LEN(Tabella14[[#This Row],[OmniClass Number]])=17,3,4)))</f>
        <v>1</v>
      </c>
    </row>
    <row r="3297" spans="11:13">
      <c r="K3297" s="2" t="s">
        <v>8780</v>
      </c>
      <c r="L3297" s="2" t="s">
        <v>8781</v>
      </c>
      <c r="M3297" s="2">
        <f>IF(LEN(Tabella14[[#This Row],[OmniClass Number]])=11,1,IF(LEN(Tabella14[[#This Row],[OmniClass Number]])=14,2,IF(LEN(Tabella14[[#This Row],[OmniClass Number]])=17,3,4)))</f>
        <v>1</v>
      </c>
    </row>
    <row r="3298" spans="11:13">
      <c r="K3298" s="2" t="s">
        <v>8782</v>
      </c>
      <c r="L3298" s="2" t="s">
        <v>8783</v>
      </c>
      <c r="M3298" s="2">
        <f>IF(LEN(Tabella14[[#This Row],[OmniClass Number]])=11,1,IF(LEN(Tabella14[[#This Row],[OmniClass Number]])=14,2,IF(LEN(Tabella14[[#This Row],[OmniClass Number]])=17,3,4)))</f>
        <v>1</v>
      </c>
    </row>
    <row r="3299" spans="11:13">
      <c r="K3299" s="2" t="s">
        <v>8784</v>
      </c>
      <c r="L3299" s="2" t="s">
        <v>8785</v>
      </c>
      <c r="M3299" s="2">
        <f>IF(LEN(Tabella14[[#This Row],[OmniClass Number]])=11,1,IF(LEN(Tabella14[[#This Row],[OmniClass Number]])=14,2,IF(LEN(Tabella14[[#This Row],[OmniClass Number]])=17,3,4)))</f>
        <v>2</v>
      </c>
    </row>
    <row r="3300" spans="11:13">
      <c r="K3300" s="2" t="s">
        <v>8786</v>
      </c>
      <c r="L3300" s="2" t="s">
        <v>8787</v>
      </c>
      <c r="M3300" s="2">
        <f>IF(LEN(Tabella14[[#This Row],[OmniClass Number]])=11,1,IF(LEN(Tabella14[[#This Row],[OmniClass Number]])=14,2,IF(LEN(Tabella14[[#This Row],[OmniClass Number]])=17,3,4)))</f>
        <v>2</v>
      </c>
    </row>
    <row r="3301" spans="11:13">
      <c r="K3301" s="2" t="s">
        <v>8788</v>
      </c>
      <c r="L3301" s="2" t="s">
        <v>8789</v>
      </c>
      <c r="M3301" s="2">
        <f>IF(LEN(Tabella14[[#This Row],[OmniClass Number]])=11,1,IF(LEN(Tabella14[[#This Row],[OmniClass Number]])=14,2,IF(LEN(Tabella14[[#This Row],[OmniClass Number]])=17,3,4)))</f>
        <v>1</v>
      </c>
    </row>
    <row r="3302" spans="11:13">
      <c r="K3302" s="2" t="s">
        <v>8790</v>
      </c>
      <c r="L3302" s="2" t="s">
        <v>8791</v>
      </c>
      <c r="M3302" s="2">
        <f>IF(LEN(Tabella14[[#This Row],[OmniClass Number]])=11,1,IF(LEN(Tabella14[[#This Row],[OmniClass Number]])=14,2,IF(LEN(Tabella14[[#This Row],[OmniClass Number]])=17,3,4)))</f>
        <v>1</v>
      </c>
    </row>
    <row r="3303" spans="11:13">
      <c r="K3303" s="2" t="s">
        <v>8792</v>
      </c>
      <c r="L3303" s="2" t="s">
        <v>8793</v>
      </c>
      <c r="M3303" s="2">
        <f>IF(LEN(Tabella14[[#This Row],[OmniClass Number]])=11,1,IF(LEN(Tabella14[[#This Row],[OmniClass Number]])=14,2,IF(LEN(Tabella14[[#This Row],[OmniClass Number]])=17,3,4)))</f>
        <v>2</v>
      </c>
    </row>
    <row r="3304" spans="11:13">
      <c r="K3304" s="2" t="s">
        <v>8794</v>
      </c>
      <c r="L3304" s="2" t="s">
        <v>8795</v>
      </c>
      <c r="M3304" s="2">
        <f>IF(LEN(Tabella14[[#This Row],[OmniClass Number]])=11,1,IF(LEN(Tabella14[[#This Row],[OmniClass Number]])=14,2,IF(LEN(Tabella14[[#This Row],[OmniClass Number]])=17,3,4)))</f>
        <v>2</v>
      </c>
    </row>
    <row r="3305" spans="11:13">
      <c r="K3305" s="2" t="s">
        <v>8796</v>
      </c>
      <c r="L3305" s="2" t="s">
        <v>8797</v>
      </c>
      <c r="M3305" s="2">
        <f>IF(LEN(Tabella14[[#This Row],[OmniClass Number]])=11,1,IF(LEN(Tabella14[[#This Row],[OmniClass Number]])=14,2,IF(LEN(Tabella14[[#This Row],[OmniClass Number]])=17,3,4)))</f>
        <v>1</v>
      </c>
    </row>
    <row r="3306" spans="11:13">
      <c r="K3306" s="2" t="s">
        <v>8798</v>
      </c>
      <c r="L3306" s="2" t="s">
        <v>8799</v>
      </c>
      <c r="M3306" s="2">
        <f>IF(LEN(Tabella14[[#This Row],[OmniClass Number]])=11,1,IF(LEN(Tabella14[[#This Row],[OmniClass Number]])=14,2,IF(LEN(Tabella14[[#This Row],[OmniClass Number]])=17,3,4)))</f>
        <v>1</v>
      </c>
    </row>
    <row r="3307" spans="11:13">
      <c r="K3307" s="2" t="s">
        <v>8800</v>
      </c>
      <c r="L3307" s="2" t="s">
        <v>8801</v>
      </c>
      <c r="M3307" s="2">
        <f>IF(LEN(Tabella14[[#This Row],[OmniClass Number]])=11,1,IF(LEN(Tabella14[[#This Row],[OmniClass Number]])=14,2,IF(LEN(Tabella14[[#This Row],[OmniClass Number]])=17,3,4)))</f>
        <v>2</v>
      </c>
    </row>
    <row r="3308" spans="11:13">
      <c r="K3308" s="2" t="s">
        <v>8802</v>
      </c>
      <c r="L3308" s="2" t="s">
        <v>8803</v>
      </c>
      <c r="M3308" s="2">
        <f>IF(LEN(Tabella14[[#This Row],[OmniClass Number]])=11,1,IF(LEN(Tabella14[[#This Row],[OmniClass Number]])=14,2,IF(LEN(Tabella14[[#This Row],[OmniClass Number]])=17,3,4)))</f>
        <v>1</v>
      </c>
    </row>
    <row r="3309" spans="11:13">
      <c r="K3309" s="2" t="s">
        <v>8804</v>
      </c>
      <c r="L3309" s="2" t="s">
        <v>8805</v>
      </c>
      <c r="M3309" s="2">
        <f>IF(LEN(Tabella14[[#This Row],[OmniClass Number]])=11,1,IF(LEN(Tabella14[[#This Row],[OmniClass Number]])=14,2,IF(LEN(Tabella14[[#This Row],[OmniClass Number]])=17,3,4)))</f>
        <v>2</v>
      </c>
    </row>
    <row r="3310" spans="11:13">
      <c r="K3310" s="2" t="s">
        <v>8806</v>
      </c>
      <c r="L3310" s="2" t="s">
        <v>8807</v>
      </c>
      <c r="M3310" s="2">
        <f>IF(LEN(Tabella14[[#This Row],[OmniClass Number]])=11,1,IF(LEN(Tabella14[[#This Row],[OmniClass Number]])=14,2,IF(LEN(Tabella14[[#This Row],[OmniClass Number]])=17,3,4)))</f>
        <v>1</v>
      </c>
    </row>
    <row r="3311" spans="11:13">
      <c r="K3311" s="2" t="s">
        <v>8808</v>
      </c>
      <c r="L3311" s="2" t="s">
        <v>8809</v>
      </c>
      <c r="M3311" s="2">
        <f>IF(LEN(Tabella14[[#This Row],[OmniClass Number]])=11,1,IF(LEN(Tabella14[[#This Row],[OmniClass Number]])=14,2,IF(LEN(Tabella14[[#This Row],[OmniClass Number]])=17,3,4)))</f>
        <v>1</v>
      </c>
    </row>
    <row r="3312" spans="11:13">
      <c r="K3312" s="2" t="s">
        <v>8810</v>
      </c>
      <c r="L3312" s="2" t="s">
        <v>8811</v>
      </c>
      <c r="M3312" s="2">
        <f>IF(LEN(Tabella14[[#This Row],[OmniClass Number]])=11,1,IF(LEN(Tabella14[[#This Row],[OmniClass Number]])=14,2,IF(LEN(Tabella14[[#This Row],[OmniClass Number]])=17,3,4)))</f>
        <v>1</v>
      </c>
    </row>
    <row r="3313" spans="11:13">
      <c r="K3313" s="2" t="s">
        <v>8812</v>
      </c>
      <c r="L3313" s="2" t="s">
        <v>8813</v>
      </c>
      <c r="M3313" s="2">
        <f>IF(LEN(Tabella14[[#This Row],[OmniClass Number]])=11,1,IF(LEN(Tabella14[[#This Row],[OmniClass Number]])=14,2,IF(LEN(Tabella14[[#This Row],[OmniClass Number]])=17,3,4)))</f>
        <v>2</v>
      </c>
    </row>
    <row r="3314" spans="11:13">
      <c r="K3314" s="2" t="s">
        <v>8814</v>
      </c>
      <c r="L3314" s="2" t="s">
        <v>8815</v>
      </c>
      <c r="M3314" s="2">
        <f>IF(LEN(Tabella14[[#This Row],[OmniClass Number]])=11,1,IF(LEN(Tabella14[[#This Row],[OmniClass Number]])=14,2,IF(LEN(Tabella14[[#This Row],[OmniClass Number]])=17,3,4)))</f>
        <v>2</v>
      </c>
    </row>
    <row r="3315" spans="11:13">
      <c r="K3315" s="2" t="s">
        <v>8816</v>
      </c>
      <c r="L3315" s="2" t="s">
        <v>8817</v>
      </c>
      <c r="M3315" s="2">
        <f>IF(LEN(Tabella14[[#This Row],[OmniClass Number]])=11,1,IF(LEN(Tabella14[[#This Row],[OmniClass Number]])=14,2,IF(LEN(Tabella14[[#This Row],[OmniClass Number]])=17,3,4)))</f>
        <v>2</v>
      </c>
    </row>
    <row r="3316" spans="11:13">
      <c r="K3316" s="2" t="s">
        <v>8818</v>
      </c>
      <c r="L3316" s="2" t="s">
        <v>8819</v>
      </c>
      <c r="M3316" s="2">
        <f>IF(LEN(Tabella14[[#This Row],[OmniClass Number]])=11,1,IF(LEN(Tabella14[[#This Row],[OmniClass Number]])=14,2,IF(LEN(Tabella14[[#This Row],[OmniClass Number]])=17,3,4)))</f>
        <v>2</v>
      </c>
    </row>
    <row r="3317" spans="11:13">
      <c r="K3317" s="2" t="s">
        <v>8820</v>
      </c>
      <c r="L3317" s="2" t="s">
        <v>8821</v>
      </c>
      <c r="M3317" s="2">
        <f>IF(LEN(Tabella14[[#This Row],[OmniClass Number]])=11,1,IF(LEN(Tabella14[[#This Row],[OmniClass Number]])=14,2,IF(LEN(Tabella14[[#This Row],[OmniClass Number]])=17,3,4)))</f>
        <v>2</v>
      </c>
    </row>
    <row r="3318" spans="11:13">
      <c r="K3318" s="2" t="s">
        <v>8822</v>
      </c>
      <c r="L3318" s="2" t="s">
        <v>8823</v>
      </c>
      <c r="M3318" s="2">
        <f>IF(LEN(Tabella14[[#This Row],[OmniClass Number]])=11,1,IF(LEN(Tabella14[[#This Row],[OmniClass Number]])=14,2,IF(LEN(Tabella14[[#This Row],[OmniClass Number]])=17,3,4)))</f>
        <v>2</v>
      </c>
    </row>
    <row r="3319" spans="11:13">
      <c r="K3319" s="2" t="s">
        <v>8824</v>
      </c>
      <c r="L3319" s="2" t="s">
        <v>8825</v>
      </c>
      <c r="M3319" s="2">
        <f>IF(LEN(Tabella14[[#This Row],[OmniClass Number]])=11,1,IF(LEN(Tabella14[[#This Row],[OmniClass Number]])=14,2,IF(LEN(Tabella14[[#This Row],[OmniClass Number]])=17,3,4)))</f>
        <v>1</v>
      </c>
    </row>
    <row r="3320" spans="11:13">
      <c r="K3320" s="2" t="s">
        <v>8826</v>
      </c>
      <c r="L3320" s="2" t="s">
        <v>8827</v>
      </c>
      <c r="M3320" s="2">
        <f>IF(LEN(Tabella14[[#This Row],[OmniClass Number]])=11,1,IF(LEN(Tabella14[[#This Row],[OmniClass Number]])=14,2,IF(LEN(Tabella14[[#This Row],[OmniClass Number]])=17,3,4)))</f>
        <v>2</v>
      </c>
    </row>
    <row r="3321" spans="11:13">
      <c r="K3321" s="2" t="s">
        <v>8828</v>
      </c>
      <c r="L3321" s="2" t="s">
        <v>8829</v>
      </c>
      <c r="M3321" s="2">
        <f>IF(LEN(Tabella14[[#This Row],[OmniClass Number]])=11,1,IF(LEN(Tabella14[[#This Row],[OmniClass Number]])=14,2,IF(LEN(Tabella14[[#This Row],[OmniClass Number]])=17,3,4)))</f>
        <v>2</v>
      </c>
    </row>
    <row r="3322" spans="11:13">
      <c r="K3322" s="2" t="s">
        <v>8830</v>
      </c>
      <c r="L3322" s="2" t="s">
        <v>8831</v>
      </c>
      <c r="M3322" s="2">
        <f>IF(LEN(Tabella14[[#This Row],[OmniClass Number]])=11,1,IF(LEN(Tabella14[[#This Row],[OmniClass Number]])=14,2,IF(LEN(Tabella14[[#This Row],[OmniClass Number]])=17,3,4)))</f>
        <v>2</v>
      </c>
    </row>
    <row r="3323" spans="11:13">
      <c r="K3323" s="2" t="s">
        <v>8832</v>
      </c>
      <c r="L3323" s="2" t="s">
        <v>8833</v>
      </c>
      <c r="M3323" s="2">
        <f>IF(LEN(Tabella14[[#This Row],[OmniClass Number]])=11,1,IF(LEN(Tabella14[[#This Row],[OmniClass Number]])=14,2,IF(LEN(Tabella14[[#This Row],[OmniClass Number]])=17,3,4)))</f>
        <v>2</v>
      </c>
    </row>
    <row r="3324" spans="11:13">
      <c r="K3324" s="2" t="s">
        <v>8834</v>
      </c>
      <c r="L3324" s="2" t="s">
        <v>8835</v>
      </c>
      <c r="M3324" s="2">
        <f>IF(LEN(Tabella14[[#This Row],[OmniClass Number]])=11,1,IF(LEN(Tabella14[[#This Row],[OmniClass Number]])=14,2,IF(LEN(Tabella14[[#This Row],[OmniClass Number]])=17,3,4)))</f>
        <v>2</v>
      </c>
    </row>
    <row r="3325" spans="11:13">
      <c r="K3325" s="2" t="s">
        <v>8836</v>
      </c>
      <c r="L3325" s="2" t="s">
        <v>8837</v>
      </c>
      <c r="M3325" s="2">
        <f>IF(LEN(Tabella14[[#This Row],[OmniClass Number]])=11,1,IF(LEN(Tabella14[[#This Row],[OmniClass Number]])=14,2,IF(LEN(Tabella14[[#This Row],[OmniClass Number]])=17,3,4)))</f>
        <v>3</v>
      </c>
    </row>
    <row r="3326" spans="11:13">
      <c r="K3326" s="2" t="s">
        <v>8838</v>
      </c>
      <c r="L3326" s="2" t="s">
        <v>8839</v>
      </c>
      <c r="M3326" s="2">
        <f>IF(LEN(Tabella14[[#This Row],[OmniClass Number]])=11,1,IF(LEN(Tabella14[[#This Row],[OmniClass Number]])=14,2,IF(LEN(Tabella14[[#This Row],[OmniClass Number]])=17,3,4)))</f>
        <v>2</v>
      </c>
    </row>
    <row r="3327" spans="11:13">
      <c r="K3327" s="2" t="s">
        <v>8840</v>
      </c>
      <c r="L3327" s="2" t="s">
        <v>8841</v>
      </c>
      <c r="M3327" s="2">
        <f>IF(LEN(Tabella14[[#This Row],[OmniClass Number]])=11,1,IF(LEN(Tabella14[[#This Row],[OmniClass Number]])=14,2,IF(LEN(Tabella14[[#This Row],[OmniClass Number]])=17,3,4)))</f>
        <v>3</v>
      </c>
    </row>
    <row r="3328" spans="11:13">
      <c r="K3328" s="2" t="s">
        <v>8842</v>
      </c>
      <c r="L3328" s="2" t="s">
        <v>8843</v>
      </c>
      <c r="M3328" s="2">
        <f>IF(LEN(Tabella14[[#This Row],[OmniClass Number]])=11,1,IF(LEN(Tabella14[[#This Row],[OmniClass Number]])=14,2,IF(LEN(Tabella14[[#This Row],[OmniClass Number]])=17,3,4)))</f>
        <v>3</v>
      </c>
    </row>
    <row r="3329" spans="11:13">
      <c r="K3329" s="2" t="s">
        <v>8844</v>
      </c>
      <c r="L3329" s="2" t="s">
        <v>8845</v>
      </c>
      <c r="M3329" s="2">
        <f>IF(LEN(Tabella14[[#This Row],[OmniClass Number]])=11,1,IF(LEN(Tabella14[[#This Row],[OmniClass Number]])=14,2,IF(LEN(Tabella14[[#This Row],[OmniClass Number]])=17,3,4)))</f>
        <v>3</v>
      </c>
    </row>
    <row r="3330" spans="11:13">
      <c r="K3330" s="2" t="s">
        <v>8846</v>
      </c>
      <c r="L3330" s="2" t="s">
        <v>8847</v>
      </c>
      <c r="M3330" s="2">
        <f>IF(LEN(Tabella14[[#This Row],[OmniClass Number]])=11,1,IF(LEN(Tabella14[[#This Row],[OmniClass Number]])=14,2,IF(LEN(Tabella14[[#This Row],[OmniClass Number]])=17,3,4)))</f>
        <v>3</v>
      </c>
    </row>
    <row r="3331" spans="11:13">
      <c r="K3331" s="2" t="s">
        <v>8848</v>
      </c>
      <c r="L3331" s="2" t="s">
        <v>8849</v>
      </c>
      <c r="M3331" s="2">
        <f>IF(LEN(Tabella14[[#This Row],[OmniClass Number]])=11,1,IF(LEN(Tabella14[[#This Row],[OmniClass Number]])=14,2,IF(LEN(Tabella14[[#This Row],[OmniClass Number]])=17,3,4)))</f>
        <v>3</v>
      </c>
    </row>
    <row r="3332" spans="11:13">
      <c r="K3332" s="2" t="s">
        <v>8850</v>
      </c>
      <c r="L3332" s="2" t="s">
        <v>8851</v>
      </c>
      <c r="M3332" s="2">
        <f>IF(LEN(Tabella14[[#This Row],[OmniClass Number]])=11,1,IF(LEN(Tabella14[[#This Row],[OmniClass Number]])=14,2,IF(LEN(Tabella14[[#This Row],[OmniClass Number]])=17,3,4)))</f>
        <v>3</v>
      </c>
    </row>
    <row r="3333" spans="11:13">
      <c r="K3333" s="2" t="s">
        <v>8852</v>
      </c>
      <c r="L3333" s="2" t="s">
        <v>8853</v>
      </c>
      <c r="M3333" s="2">
        <f>IF(LEN(Tabella14[[#This Row],[OmniClass Number]])=11,1,IF(LEN(Tabella14[[#This Row],[OmniClass Number]])=14,2,IF(LEN(Tabella14[[#This Row],[OmniClass Number]])=17,3,4)))</f>
        <v>2</v>
      </c>
    </row>
    <row r="3334" spans="11:13">
      <c r="K3334" s="2" t="s">
        <v>8854</v>
      </c>
      <c r="L3334" s="2" t="s">
        <v>8855</v>
      </c>
      <c r="M3334" s="2">
        <f>IF(LEN(Tabella14[[#This Row],[OmniClass Number]])=11,1,IF(LEN(Tabella14[[#This Row],[OmniClass Number]])=14,2,IF(LEN(Tabella14[[#This Row],[OmniClass Number]])=17,3,4)))</f>
        <v>2</v>
      </c>
    </row>
    <row r="3335" spans="11:13">
      <c r="K3335" s="2" t="s">
        <v>8856</v>
      </c>
      <c r="L3335" s="2" t="s">
        <v>8857</v>
      </c>
      <c r="M3335" s="2">
        <f>IF(LEN(Tabella14[[#This Row],[OmniClass Number]])=11,1,IF(LEN(Tabella14[[#This Row],[OmniClass Number]])=14,2,IF(LEN(Tabella14[[#This Row],[OmniClass Number]])=17,3,4)))</f>
        <v>1</v>
      </c>
    </row>
    <row r="3336" spans="11:13">
      <c r="K3336" s="2" t="s">
        <v>8858</v>
      </c>
      <c r="L3336" s="2" t="s">
        <v>8859</v>
      </c>
      <c r="M3336" s="2">
        <f>IF(LEN(Tabella14[[#This Row],[OmniClass Number]])=11,1,IF(LEN(Tabella14[[#This Row],[OmniClass Number]])=14,2,IF(LEN(Tabella14[[#This Row],[OmniClass Number]])=17,3,4)))</f>
        <v>2</v>
      </c>
    </row>
    <row r="3337" spans="11:13">
      <c r="K3337" s="2" t="s">
        <v>8860</v>
      </c>
      <c r="L3337" s="2" t="s">
        <v>8861</v>
      </c>
      <c r="M3337" s="2">
        <f>IF(LEN(Tabella14[[#This Row],[OmniClass Number]])=11,1,IF(LEN(Tabella14[[#This Row],[OmniClass Number]])=14,2,IF(LEN(Tabella14[[#This Row],[OmniClass Number]])=17,3,4)))</f>
        <v>2</v>
      </c>
    </row>
    <row r="3338" spans="11:13">
      <c r="K3338" s="2" t="s">
        <v>8862</v>
      </c>
      <c r="L3338" s="2" t="s">
        <v>8863</v>
      </c>
      <c r="M3338" s="2">
        <f>IF(LEN(Tabella14[[#This Row],[OmniClass Number]])=11,1,IF(LEN(Tabella14[[#This Row],[OmniClass Number]])=14,2,IF(LEN(Tabella14[[#This Row],[OmniClass Number]])=17,3,4)))</f>
        <v>2</v>
      </c>
    </row>
    <row r="3339" spans="11:13">
      <c r="K3339" s="2" t="s">
        <v>8864</v>
      </c>
      <c r="L3339" s="2" t="s">
        <v>8865</v>
      </c>
      <c r="M3339" s="2">
        <f>IF(LEN(Tabella14[[#This Row],[OmniClass Number]])=11,1,IF(LEN(Tabella14[[#This Row],[OmniClass Number]])=14,2,IF(LEN(Tabella14[[#This Row],[OmniClass Number]])=17,3,4)))</f>
        <v>1</v>
      </c>
    </row>
    <row r="3340" spans="11:13">
      <c r="K3340" s="2" t="s">
        <v>8866</v>
      </c>
      <c r="L3340" s="2" t="s">
        <v>8867</v>
      </c>
      <c r="M3340" s="2">
        <f>IF(LEN(Tabella14[[#This Row],[OmniClass Number]])=11,1,IF(LEN(Tabella14[[#This Row],[OmniClass Number]])=14,2,IF(LEN(Tabella14[[#This Row],[OmniClass Number]])=17,3,4)))</f>
        <v>2</v>
      </c>
    </row>
    <row r="3341" spans="11:13">
      <c r="K3341" s="2" t="s">
        <v>8868</v>
      </c>
      <c r="L3341" s="2" t="s">
        <v>8869</v>
      </c>
      <c r="M3341" s="2">
        <f>IF(LEN(Tabella14[[#This Row],[OmniClass Number]])=11,1,IF(LEN(Tabella14[[#This Row],[OmniClass Number]])=14,2,IF(LEN(Tabella14[[#This Row],[OmniClass Number]])=17,3,4)))</f>
        <v>2</v>
      </c>
    </row>
    <row r="3342" spans="11:13">
      <c r="K3342" s="2" t="s">
        <v>8870</v>
      </c>
      <c r="L3342" s="2" t="s">
        <v>8871</v>
      </c>
      <c r="M3342" s="2">
        <f>IF(LEN(Tabella14[[#This Row],[OmniClass Number]])=11,1,IF(LEN(Tabella14[[#This Row],[OmniClass Number]])=14,2,IF(LEN(Tabella14[[#This Row],[OmniClass Number]])=17,3,4)))</f>
        <v>2</v>
      </c>
    </row>
    <row r="3343" spans="11:13">
      <c r="K3343" s="2" t="s">
        <v>8872</v>
      </c>
      <c r="L3343" s="2" t="s">
        <v>8873</v>
      </c>
      <c r="M3343" s="2">
        <f>IF(LEN(Tabella14[[#This Row],[OmniClass Number]])=11,1,IF(LEN(Tabella14[[#This Row],[OmniClass Number]])=14,2,IF(LEN(Tabella14[[#This Row],[OmniClass Number]])=17,3,4)))</f>
        <v>2</v>
      </c>
    </row>
    <row r="3344" spans="11:13">
      <c r="K3344" s="2" t="s">
        <v>8874</v>
      </c>
      <c r="L3344" s="2" t="s">
        <v>8875</v>
      </c>
      <c r="M3344" s="2">
        <f>IF(LEN(Tabella14[[#This Row],[OmniClass Number]])=11,1,IF(LEN(Tabella14[[#This Row],[OmniClass Number]])=14,2,IF(LEN(Tabella14[[#This Row],[OmniClass Number]])=17,3,4)))</f>
        <v>1</v>
      </c>
    </row>
    <row r="3345" spans="11:13">
      <c r="K3345" s="2" t="s">
        <v>8876</v>
      </c>
      <c r="L3345" s="2" t="s">
        <v>8877</v>
      </c>
      <c r="M3345" s="2">
        <f>IF(LEN(Tabella14[[#This Row],[OmniClass Number]])=11,1,IF(LEN(Tabella14[[#This Row],[OmniClass Number]])=14,2,IF(LEN(Tabella14[[#This Row],[OmniClass Number]])=17,3,4)))</f>
        <v>1</v>
      </c>
    </row>
    <row r="3346" spans="11:13">
      <c r="K3346" s="2" t="s">
        <v>2714</v>
      </c>
      <c r="L3346" s="2" t="s">
        <v>8878</v>
      </c>
      <c r="M3346" s="2">
        <f>IF(LEN(Tabella14[[#This Row],[OmniClass Number]])=11,1,IF(LEN(Tabella14[[#This Row],[OmniClass Number]])=14,2,IF(LEN(Tabella14[[#This Row],[OmniClass Number]])=17,3,4)))</f>
        <v>2</v>
      </c>
    </row>
    <row r="3347" spans="11:13">
      <c r="K3347" s="2" t="s">
        <v>8879</v>
      </c>
      <c r="L3347" s="2" t="s">
        <v>8880</v>
      </c>
      <c r="M3347" s="2">
        <f>IF(LEN(Tabella14[[#This Row],[OmniClass Number]])=11,1,IF(LEN(Tabella14[[#This Row],[OmniClass Number]])=14,2,IF(LEN(Tabella14[[#This Row],[OmniClass Number]])=17,3,4)))</f>
        <v>2</v>
      </c>
    </row>
    <row r="3348" spans="11:13">
      <c r="K3348" s="2" t="s">
        <v>8881</v>
      </c>
      <c r="L3348" s="2" t="s">
        <v>8882</v>
      </c>
      <c r="M3348" s="2">
        <f>IF(LEN(Tabella14[[#This Row],[OmniClass Number]])=11,1,IF(LEN(Tabella14[[#This Row],[OmniClass Number]])=14,2,IF(LEN(Tabella14[[#This Row],[OmniClass Number]])=17,3,4)))</f>
        <v>2</v>
      </c>
    </row>
    <row r="3349" spans="11:13">
      <c r="K3349" s="2" t="s">
        <v>8883</v>
      </c>
      <c r="L3349" s="2" t="s">
        <v>8884</v>
      </c>
      <c r="M3349" s="2">
        <f>IF(LEN(Tabella14[[#This Row],[OmniClass Number]])=11,1,IF(LEN(Tabella14[[#This Row],[OmniClass Number]])=14,2,IF(LEN(Tabella14[[#This Row],[OmniClass Number]])=17,3,4)))</f>
        <v>2</v>
      </c>
    </row>
    <row r="3350" spans="11:13">
      <c r="K3350" s="2" t="s">
        <v>8885</v>
      </c>
      <c r="L3350" s="2" t="s">
        <v>8886</v>
      </c>
      <c r="M3350" s="2">
        <f>IF(LEN(Tabella14[[#This Row],[OmniClass Number]])=11,1,IF(LEN(Tabella14[[#This Row],[OmniClass Number]])=14,2,IF(LEN(Tabella14[[#This Row],[OmniClass Number]])=17,3,4)))</f>
        <v>2</v>
      </c>
    </row>
    <row r="3351" spans="11:13">
      <c r="K3351" s="2" t="s">
        <v>8887</v>
      </c>
      <c r="L3351" s="2" t="s">
        <v>8888</v>
      </c>
      <c r="M3351" s="2">
        <f>IF(LEN(Tabella14[[#This Row],[OmniClass Number]])=11,1,IF(LEN(Tabella14[[#This Row],[OmniClass Number]])=14,2,IF(LEN(Tabella14[[#This Row],[OmniClass Number]])=17,3,4)))</f>
        <v>1</v>
      </c>
    </row>
    <row r="3352" spans="11:13">
      <c r="K3352" s="2" t="s">
        <v>8889</v>
      </c>
      <c r="L3352" s="2" t="s">
        <v>8890</v>
      </c>
      <c r="M3352" s="2">
        <f>IF(LEN(Tabella14[[#This Row],[OmniClass Number]])=11,1,IF(LEN(Tabella14[[#This Row],[OmniClass Number]])=14,2,IF(LEN(Tabella14[[#This Row],[OmniClass Number]])=17,3,4)))</f>
        <v>2</v>
      </c>
    </row>
    <row r="3353" spans="11:13">
      <c r="K3353" s="2" t="s">
        <v>8891</v>
      </c>
      <c r="L3353" s="2" t="s">
        <v>8892</v>
      </c>
      <c r="M3353" s="2">
        <f>IF(LEN(Tabella14[[#This Row],[OmniClass Number]])=11,1,IF(LEN(Tabella14[[#This Row],[OmniClass Number]])=14,2,IF(LEN(Tabella14[[#This Row],[OmniClass Number]])=17,3,4)))</f>
        <v>3</v>
      </c>
    </row>
    <row r="3354" spans="11:13">
      <c r="K3354" s="2" t="s">
        <v>7350</v>
      </c>
      <c r="L3354" s="2" t="s">
        <v>8893</v>
      </c>
      <c r="M3354" s="2">
        <f>IF(LEN(Tabella14[[#This Row],[OmniClass Number]])=11,1,IF(LEN(Tabella14[[#This Row],[OmniClass Number]])=14,2,IF(LEN(Tabella14[[#This Row],[OmniClass Number]])=17,3,4)))</f>
        <v>2</v>
      </c>
    </row>
    <row r="3355" spans="11:13">
      <c r="K3355" s="2" t="s">
        <v>8894</v>
      </c>
      <c r="L3355" s="2" t="s">
        <v>8895</v>
      </c>
      <c r="M3355" s="2">
        <f>IF(LEN(Tabella14[[#This Row],[OmniClass Number]])=11,1,IF(LEN(Tabella14[[#This Row],[OmniClass Number]])=14,2,IF(LEN(Tabella14[[#This Row],[OmniClass Number]])=17,3,4)))</f>
        <v>2</v>
      </c>
    </row>
    <row r="3356" spans="11:13">
      <c r="K3356" s="2" t="s">
        <v>8896</v>
      </c>
      <c r="L3356" s="2" t="s">
        <v>8897</v>
      </c>
      <c r="M3356" s="2">
        <f>IF(LEN(Tabella14[[#This Row],[OmniClass Number]])=11,1,IF(LEN(Tabella14[[#This Row],[OmniClass Number]])=14,2,IF(LEN(Tabella14[[#This Row],[OmniClass Number]])=17,3,4)))</f>
        <v>2</v>
      </c>
    </row>
    <row r="3357" spans="11:13">
      <c r="K3357" s="2" t="s">
        <v>8898</v>
      </c>
      <c r="L3357" s="2" t="s">
        <v>8899</v>
      </c>
      <c r="M3357" s="2">
        <f>IF(LEN(Tabella14[[#This Row],[OmniClass Number]])=11,1,IF(LEN(Tabella14[[#This Row],[OmniClass Number]])=14,2,IF(LEN(Tabella14[[#This Row],[OmniClass Number]])=17,3,4)))</f>
        <v>2</v>
      </c>
    </row>
    <row r="3358" spans="11:13">
      <c r="K3358" s="2" t="s">
        <v>8900</v>
      </c>
      <c r="L3358" s="2" t="s">
        <v>8901</v>
      </c>
      <c r="M3358" s="2">
        <f>IF(LEN(Tabella14[[#This Row],[OmniClass Number]])=11,1,IF(LEN(Tabella14[[#This Row],[OmniClass Number]])=14,2,IF(LEN(Tabella14[[#This Row],[OmniClass Number]])=17,3,4)))</f>
        <v>2</v>
      </c>
    </row>
    <row r="3359" spans="11:13">
      <c r="K3359" s="2" t="s">
        <v>8902</v>
      </c>
      <c r="L3359" s="2" t="s">
        <v>8903</v>
      </c>
      <c r="M3359" s="2">
        <f>IF(LEN(Tabella14[[#This Row],[OmniClass Number]])=11,1,IF(LEN(Tabella14[[#This Row],[OmniClass Number]])=14,2,IF(LEN(Tabella14[[#This Row],[OmniClass Number]])=17,3,4)))</f>
        <v>2</v>
      </c>
    </row>
    <row r="3360" spans="11:13">
      <c r="K3360" s="2" t="s">
        <v>8904</v>
      </c>
      <c r="L3360" s="2" t="s">
        <v>8905</v>
      </c>
      <c r="M3360" s="2">
        <f>IF(LEN(Tabella14[[#This Row],[OmniClass Number]])=11,1,IF(LEN(Tabella14[[#This Row],[OmniClass Number]])=14,2,IF(LEN(Tabella14[[#This Row],[OmniClass Number]])=17,3,4)))</f>
        <v>1</v>
      </c>
    </row>
    <row r="3361" spans="11:13">
      <c r="K3361" s="2" t="s">
        <v>8906</v>
      </c>
      <c r="L3361" s="2" t="s">
        <v>8907</v>
      </c>
      <c r="M3361" s="2">
        <f>IF(LEN(Tabella14[[#This Row],[OmniClass Number]])=11,1,IF(LEN(Tabella14[[#This Row],[OmniClass Number]])=14,2,IF(LEN(Tabella14[[#This Row],[OmniClass Number]])=17,3,4)))</f>
        <v>1</v>
      </c>
    </row>
    <row r="3362" spans="11:13">
      <c r="K3362" s="2" t="s">
        <v>8908</v>
      </c>
      <c r="L3362" s="2" t="s">
        <v>8909</v>
      </c>
      <c r="M3362" s="2">
        <f>IF(LEN(Tabella14[[#This Row],[OmniClass Number]])=11,1,IF(LEN(Tabella14[[#This Row],[OmniClass Number]])=14,2,IF(LEN(Tabella14[[#This Row],[OmniClass Number]])=17,3,4)))</f>
        <v>2</v>
      </c>
    </row>
    <row r="3363" spans="11:13">
      <c r="K3363" s="2" t="s">
        <v>8910</v>
      </c>
      <c r="L3363" s="2" t="s">
        <v>8911</v>
      </c>
      <c r="M3363" s="2">
        <f>IF(LEN(Tabella14[[#This Row],[OmniClass Number]])=11,1,IF(LEN(Tabella14[[#This Row],[OmniClass Number]])=14,2,IF(LEN(Tabella14[[#This Row],[OmniClass Number]])=17,3,4)))</f>
        <v>1</v>
      </c>
    </row>
    <row r="3364" spans="11:13">
      <c r="K3364" s="2" t="s">
        <v>8912</v>
      </c>
      <c r="L3364" s="2" t="s">
        <v>8913</v>
      </c>
      <c r="M3364" s="2">
        <f>IF(LEN(Tabella14[[#This Row],[OmniClass Number]])=11,1,IF(LEN(Tabella14[[#This Row],[OmniClass Number]])=14,2,IF(LEN(Tabella14[[#This Row],[OmniClass Number]])=17,3,4)))</f>
        <v>1</v>
      </c>
    </row>
    <row r="3365" spans="11:13">
      <c r="K3365" s="2" t="s">
        <v>8914</v>
      </c>
      <c r="L3365" s="2" t="s">
        <v>8915</v>
      </c>
      <c r="M3365" s="2">
        <f>IF(LEN(Tabella14[[#This Row],[OmniClass Number]])=11,1,IF(LEN(Tabella14[[#This Row],[OmniClass Number]])=14,2,IF(LEN(Tabella14[[#This Row],[OmniClass Number]])=17,3,4)))</f>
        <v>1</v>
      </c>
    </row>
    <row r="3366" spans="11:13">
      <c r="K3366" s="2" t="s">
        <v>8916</v>
      </c>
      <c r="L3366" s="2" t="s">
        <v>8917</v>
      </c>
      <c r="M3366" s="2">
        <f>IF(LEN(Tabella14[[#This Row],[OmniClass Number]])=11,1,IF(LEN(Tabella14[[#This Row],[OmniClass Number]])=14,2,IF(LEN(Tabella14[[#This Row],[OmniClass Number]])=17,3,4)))</f>
        <v>2</v>
      </c>
    </row>
    <row r="3367" spans="11:13">
      <c r="K3367" s="2" t="s">
        <v>8918</v>
      </c>
      <c r="L3367" s="2" t="s">
        <v>8919</v>
      </c>
      <c r="M3367" s="2">
        <f>IF(LEN(Tabella14[[#This Row],[OmniClass Number]])=11,1,IF(LEN(Tabella14[[#This Row],[OmniClass Number]])=14,2,IF(LEN(Tabella14[[#This Row],[OmniClass Number]])=17,3,4)))</f>
        <v>2</v>
      </c>
    </row>
    <row r="3368" spans="11:13">
      <c r="K3368" s="2" t="s">
        <v>8920</v>
      </c>
      <c r="L3368" s="2" t="s">
        <v>8921</v>
      </c>
      <c r="M3368" s="2">
        <f>IF(LEN(Tabella14[[#This Row],[OmniClass Number]])=11,1,IF(LEN(Tabella14[[#This Row],[OmniClass Number]])=14,2,IF(LEN(Tabella14[[#This Row],[OmniClass Number]])=17,3,4)))</f>
        <v>2</v>
      </c>
    </row>
    <row r="3369" spans="11:13">
      <c r="K3369" s="2" t="s">
        <v>8922</v>
      </c>
      <c r="L3369" s="2" t="s">
        <v>8923</v>
      </c>
      <c r="M3369" s="2">
        <f>IF(LEN(Tabella14[[#This Row],[OmniClass Number]])=11,1,IF(LEN(Tabella14[[#This Row],[OmniClass Number]])=14,2,IF(LEN(Tabella14[[#This Row],[OmniClass Number]])=17,3,4)))</f>
        <v>1</v>
      </c>
    </row>
    <row r="3370" spans="11:13">
      <c r="K3370" s="2" t="s">
        <v>8924</v>
      </c>
      <c r="L3370" s="2" t="s">
        <v>8925</v>
      </c>
      <c r="M3370" s="2">
        <f>IF(LEN(Tabella14[[#This Row],[OmniClass Number]])=11,1,IF(LEN(Tabella14[[#This Row],[OmniClass Number]])=14,2,IF(LEN(Tabella14[[#This Row],[OmniClass Number]])=17,3,4)))</f>
        <v>1</v>
      </c>
    </row>
    <row r="3371" spans="11:13">
      <c r="K3371" s="2" t="s">
        <v>8926</v>
      </c>
      <c r="L3371" s="2" t="s">
        <v>8927</v>
      </c>
      <c r="M3371" s="2">
        <f>IF(LEN(Tabella14[[#This Row],[OmniClass Number]])=11,1,IF(LEN(Tabella14[[#This Row],[OmniClass Number]])=14,2,IF(LEN(Tabella14[[#This Row],[OmniClass Number]])=17,3,4)))</f>
        <v>1</v>
      </c>
    </row>
    <row r="3372" spans="11:13">
      <c r="K3372" s="2" t="s">
        <v>8928</v>
      </c>
      <c r="L3372" s="2" t="s">
        <v>8929</v>
      </c>
      <c r="M3372" s="2">
        <f>IF(LEN(Tabella14[[#This Row],[OmniClass Number]])=11,1,IF(LEN(Tabella14[[#This Row],[OmniClass Number]])=14,2,IF(LEN(Tabella14[[#This Row],[OmniClass Number]])=17,3,4)))</f>
        <v>2</v>
      </c>
    </row>
    <row r="3373" spans="11:13">
      <c r="K3373" s="2" t="s">
        <v>8930</v>
      </c>
      <c r="L3373" s="2" t="s">
        <v>8931</v>
      </c>
      <c r="M3373" s="2">
        <f>IF(LEN(Tabella14[[#This Row],[OmniClass Number]])=11,1,IF(LEN(Tabella14[[#This Row],[OmniClass Number]])=14,2,IF(LEN(Tabella14[[#This Row],[OmniClass Number]])=17,3,4)))</f>
        <v>2</v>
      </c>
    </row>
    <row r="3374" spans="11:13">
      <c r="K3374" s="2" t="s">
        <v>8932</v>
      </c>
      <c r="L3374" s="2" t="s">
        <v>8933</v>
      </c>
      <c r="M3374" s="2">
        <f>IF(LEN(Tabella14[[#This Row],[OmniClass Number]])=11,1,IF(LEN(Tabella14[[#This Row],[OmniClass Number]])=14,2,IF(LEN(Tabella14[[#This Row],[OmniClass Number]])=17,3,4)))</f>
        <v>2</v>
      </c>
    </row>
    <row r="3375" spans="11:13">
      <c r="K3375" s="2" t="s">
        <v>8934</v>
      </c>
      <c r="L3375" s="2" t="s">
        <v>8935</v>
      </c>
      <c r="M3375" s="2">
        <f>IF(LEN(Tabella14[[#This Row],[OmniClass Number]])=11,1,IF(LEN(Tabella14[[#This Row],[OmniClass Number]])=14,2,IF(LEN(Tabella14[[#This Row],[OmniClass Number]])=17,3,4)))</f>
        <v>1</v>
      </c>
    </row>
    <row r="3376" spans="11:13">
      <c r="K3376" s="2" t="s">
        <v>8936</v>
      </c>
      <c r="L3376" s="2" t="s">
        <v>8937</v>
      </c>
      <c r="M3376" s="2">
        <f>IF(LEN(Tabella14[[#This Row],[OmniClass Number]])=11,1,IF(LEN(Tabella14[[#This Row],[OmniClass Number]])=14,2,IF(LEN(Tabella14[[#This Row],[OmniClass Number]])=17,3,4)))</f>
        <v>1</v>
      </c>
    </row>
    <row r="3377" spans="11:13">
      <c r="K3377" s="2" t="s">
        <v>8938</v>
      </c>
      <c r="L3377" s="2" t="s">
        <v>8939</v>
      </c>
      <c r="M3377" s="2">
        <f>IF(LEN(Tabella14[[#This Row],[OmniClass Number]])=11,1,IF(LEN(Tabella14[[#This Row],[OmniClass Number]])=14,2,IF(LEN(Tabella14[[#This Row],[OmniClass Number]])=17,3,4)))</f>
        <v>1</v>
      </c>
    </row>
    <row r="3378" spans="11:13">
      <c r="K3378" s="2" t="s">
        <v>8940</v>
      </c>
      <c r="L3378" s="2" t="s">
        <v>8941</v>
      </c>
      <c r="M3378" s="2">
        <f>IF(LEN(Tabella14[[#This Row],[OmniClass Number]])=11,1,IF(LEN(Tabella14[[#This Row],[OmniClass Number]])=14,2,IF(LEN(Tabella14[[#This Row],[OmniClass Number]])=17,3,4)))</f>
        <v>2</v>
      </c>
    </row>
    <row r="3379" spans="11:13">
      <c r="K3379" s="2" t="s">
        <v>8942</v>
      </c>
      <c r="L3379" s="2" t="s">
        <v>8943</v>
      </c>
      <c r="M3379" s="2">
        <f>IF(LEN(Tabella14[[#This Row],[OmniClass Number]])=11,1,IF(LEN(Tabella14[[#This Row],[OmniClass Number]])=14,2,IF(LEN(Tabella14[[#This Row],[OmniClass Number]])=17,3,4)))</f>
        <v>2</v>
      </c>
    </row>
    <row r="3380" spans="11:13">
      <c r="K3380" s="2" t="s">
        <v>8944</v>
      </c>
      <c r="L3380" s="2" t="s">
        <v>8945</v>
      </c>
      <c r="M3380" s="2">
        <f>IF(LEN(Tabella14[[#This Row],[OmniClass Number]])=11,1,IF(LEN(Tabella14[[#This Row],[OmniClass Number]])=14,2,IF(LEN(Tabella14[[#This Row],[OmniClass Number]])=17,3,4)))</f>
        <v>2</v>
      </c>
    </row>
    <row r="3381" spans="11:13">
      <c r="K3381" s="2" t="s">
        <v>8946</v>
      </c>
      <c r="L3381" s="2" t="s">
        <v>8947</v>
      </c>
      <c r="M3381" s="2">
        <f>IF(LEN(Tabella14[[#This Row],[OmniClass Number]])=11,1,IF(LEN(Tabella14[[#This Row],[OmniClass Number]])=14,2,IF(LEN(Tabella14[[#This Row],[OmniClass Number]])=17,3,4)))</f>
        <v>1</v>
      </c>
    </row>
    <row r="3382" spans="11:13">
      <c r="K3382" s="2" t="s">
        <v>8948</v>
      </c>
      <c r="L3382" s="2" t="s">
        <v>8949</v>
      </c>
      <c r="M3382" s="2">
        <f>IF(LEN(Tabella14[[#This Row],[OmniClass Number]])=11,1,IF(LEN(Tabella14[[#This Row],[OmniClass Number]])=14,2,IF(LEN(Tabella14[[#This Row],[OmniClass Number]])=17,3,4)))</f>
        <v>1</v>
      </c>
    </row>
    <row r="3383" spans="11:13">
      <c r="K3383" s="2" t="s">
        <v>8950</v>
      </c>
      <c r="L3383" s="2" t="s">
        <v>8951</v>
      </c>
      <c r="M3383" s="2">
        <f>IF(LEN(Tabella14[[#This Row],[OmniClass Number]])=11,1,IF(LEN(Tabella14[[#This Row],[OmniClass Number]])=14,2,IF(LEN(Tabella14[[#This Row],[OmniClass Number]])=17,3,4)))</f>
        <v>1</v>
      </c>
    </row>
    <row r="3384" spans="11:13">
      <c r="K3384" s="2" t="s">
        <v>8952</v>
      </c>
      <c r="L3384" s="2" t="s">
        <v>8953</v>
      </c>
      <c r="M3384" s="2">
        <f>IF(LEN(Tabella14[[#This Row],[OmniClass Number]])=11,1,IF(LEN(Tabella14[[#This Row],[OmniClass Number]])=14,2,IF(LEN(Tabella14[[#This Row],[OmniClass Number]])=17,3,4)))</f>
        <v>1</v>
      </c>
    </row>
    <row r="3385" spans="11:13">
      <c r="K3385" s="2" t="s">
        <v>8954</v>
      </c>
      <c r="L3385" s="2" t="s">
        <v>8955</v>
      </c>
      <c r="M3385" s="2">
        <f>IF(LEN(Tabella14[[#This Row],[OmniClass Number]])=11,1,IF(LEN(Tabella14[[#This Row],[OmniClass Number]])=14,2,IF(LEN(Tabella14[[#This Row],[OmniClass Number]])=17,3,4)))</f>
        <v>2</v>
      </c>
    </row>
    <row r="3386" spans="11:13">
      <c r="K3386" s="2" t="s">
        <v>8956</v>
      </c>
      <c r="L3386" s="2" t="s">
        <v>8957</v>
      </c>
      <c r="M3386" s="2">
        <f>IF(LEN(Tabella14[[#This Row],[OmniClass Number]])=11,1,IF(LEN(Tabella14[[#This Row],[OmniClass Number]])=14,2,IF(LEN(Tabella14[[#This Row],[OmniClass Number]])=17,3,4)))</f>
        <v>2</v>
      </c>
    </row>
    <row r="3387" spans="11:13">
      <c r="K3387" s="2" t="s">
        <v>8958</v>
      </c>
      <c r="L3387" s="2" t="s">
        <v>8959</v>
      </c>
      <c r="M3387" s="2">
        <f>IF(LEN(Tabella14[[#This Row],[OmniClass Number]])=11,1,IF(LEN(Tabella14[[#This Row],[OmniClass Number]])=14,2,IF(LEN(Tabella14[[#This Row],[OmniClass Number]])=17,3,4)))</f>
        <v>2</v>
      </c>
    </row>
    <row r="3388" spans="11:13">
      <c r="K3388" s="2" t="s">
        <v>8960</v>
      </c>
      <c r="L3388" s="2" t="s">
        <v>8961</v>
      </c>
      <c r="M3388" s="2">
        <f>IF(LEN(Tabella14[[#This Row],[OmniClass Number]])=11,1,IF(LEN(Tabella14[[#This Row],[OmniClass Number]])=14,2,IF(LEN(Tabella14[[#This Row],[OmniClass Number]])=17,3,4)))</f>
        <v>1</v>
      </c>
    </row>
    <row r="3389" spans="11:13">
      <c r="K3389" s="2" t="s">
        <v>8962</v>
      </c>
      <c r="L3389" s="2" t="s">
        <v>8963</v>
      </c>
      <c r="M3389" s="2">
        <f>IF(LEN(Tabella14[[#This Row],[OmniClass Number]])=11,1,IF(LEN(Tabella14[[#This Row],[OmniClass Number]])=14,2,IF(LEN(Tabella14[[#This Row],[OmniClass Number]])=17,3,4)))</f>
        <v>2</v>
      </c>
    </row>
    <row r="3390" spans="11:13">
      <c r="K3390" s="2" t="s">
        <v>8964</v>
      </c>
      <c r="L3390" s="2" t="s">
        <v>8965</v>
      </c>
      <c r="M3390" s="2">
        <f>IF(LEN(Tabella14[[#This Row],[OmniClass Number]])=11,1,IF(LEN(Tabella14[[#This Row],[OmniClass Number]])=14,2,IF(LEN(Tabella14[[#This Row],[OmniClass Number]])=17,3,4)))</f>
        <v>2</v>
      </c>
    </row>
    <row r="3391" spans="11:13">
      <c r="K3391" s="2" t="s">
        <v>8966</v>
      </c>
      <c r="L3391" s="2" t="s">
        <v>8967</v>
      </c>
      <c r="M3391" s="2">
        <f>IF(LEN(Tabella14[[#This Row],[OmniClass Number]])=11,1,IF(LEN(Tabella14[[#This Row],[OmniClass Number]])=14,2,IF(LEN(Tabella14[[#This Row],[OmniClass Number]])=17,3,4)))</f>
        <v>2</v>
      </c>
    </row>
    <row r="3392" spans="11:13">
      <c r="K3392" s="2" t="s">
        <v>8968</v>
      </c>
      <c r="L3392" s="2" t="s">
        <v>8969</v>
      </c>
      <c r="M3392" s="2">
        <f>IF(LEN(Tabella14[[#This Row],[OmniClass Number]])=11,1,IF(LEN(Tabella14[[#This Row],[OmniClass Number]])=14,2,IF(LEN(Tabella14[[#This Row],[OmniClass Number]])=17,3,4)))</f>
        <v>1</v>
      </c>
    </row>
    <row r="3393" spans="11:13">
      <c r="K3393" s="2" t="s">
        <v>8970</v>
      </c>
      <c r="L3393" s="2" t="s">
        <v>8971</v>
      </c>
      <c r="M3393" s="2">
        <f>IF(LEN(Tabella14[[#This Row],[OmniClass Number]])=11,1,IF(LEN(Tabella14[[#This Row],[OmniClass Number]])=14,2,IF(LEN(Tabella14[[#This Row],[OmniClass Number]])=17,3,4)))</f>
        <v>1</v>
      </c>
    </row>
    <row r="3394" spans="11:13">
      <c r="K3394" s="2" t="s">
        <v>8972</v>
      </c>
      <c r="L3394" s="2" t="s">
        <v>8973</v>
      </c>
      <c r="M3394" s="2">
        <f>IF(LEN(Tabella14[[#This Row],[OmniClass Number]])=11,1,IF(LEN(Tabella14[[#This Row],[OmniClass Number]])=14,2,IF(LEN(Tabella14[[#This Row],[OmniClass Number]])=17,3,4)))</f>
        <v>1</v>
      </c>
    </row>
    <row r="3395" spans="11:13">
      <c r="K3395" s="2" t="s">
        <v>8974</v>
      </c>
      <c r="L3395" s="2" t="s">
        <v>8975</v>
      </c>
      <c r="M3395" s="2">
        <f>IF(LEN(Tabella14[[#This Row],[OmniClass Number]])=11,1,IF(LEN(Tabella14[[#This Row],[OmniClass Number]])=14,2,IF(LEN(Tabella14[[#This Row],[OmniClass Number]])=17,3,4)))</f>
        <v>1</v>
      </c>
    </row>
    <row r="3396" spans="11:13">
      <c r="K3396" s="2" t="s">
        <v>8976</v>
      </c>
      <c r="L3396" s="2" t="s">
        <v>8977</v>
      </c>
      <c r="M3396" s="2">
        <f>IF(LEN(Tabella14[[#This Row],[OmniClass Number]])=11,1,IF(LEN(Tabella14[[#This Row],[OmniClass Number]])=14,2,IF(LEN(Tabella14[[#This Row],[OmniClass Number]])=17,3,4)))</f>
        <v>2</v>
      </c>
    </row>
    <row r="3397" spans="11:13">
      <c r="K3397" s="2" t="s">
        <v>8978</v>
      </c>
      <c r="L3397" s="2" t="s">
        <v>8979</v>
      </c>
      <c r="M3397" s="2">
        <f>IF(LEN(Tabella14[[#This Row],[OmniClass Number]])=11,1,IF(LEN(Tabella14[[#This Row],[OmniClass Number]])=14,2,IF(LEN(Tabella14[[#This Row],[OmniClass Number]])=17,3,4)))</f>
        <v>2</v>
      </c>
    </row>
    <row r="3398" spans="11:13">
      <c r="K3398" s="2" t="s">
        <v>8980</v>
      </c>
      <c r="L3398" s="2" t="s">
        <v>8981</v>
      </c>
      <c r="M3398" s="2">
        <f>IF(LEN(Tabella14[[#This Row],[OmniClass Number]])=11,1,IF(LEN(Tabella14[[#This Row],[OmniClass Number]])=14,2,IF(LEN(Tabella14[[#This Row],[OmniClass Number]])=17,3,4)))</f>
        <v>2</v>
      </c>
    </row>
    <row r="3399" spans="11:13">
      <c r="K3399" s="2" t="s">
        <v>8982</v>
      </c>
      <c r="L3399" s="2" t="s">
        <v>8983</v>
      </c>
      <c r="M3399" s="2">
        <f>IF(LEN(Tabella14[[#This Row],[OmniClass Number]])=11,1,IF(LEN(Tabella14[[#This Row],[OmniClass Number]])=14,2,IF(LEN(Tabella14[[#This Row],[OmniClass Number]])=17,3,4)))</f>
        <v>2</v>
      </c>
    </row>
    <row r="3400" spans="11:13">
      <c r="K3400" s="2" t="s">
        <v>8984</v>
      </c>
      <c r="L3400" s="2" t="s">
        <v>8985</v>
      </c>
      <c r="M3400" s="2">
        <f>IF(LEN(Tabella14[[#This Row],[OmniClass Number]])=11,1,IF(LEN(Tabella14[[#This Row],[OmniClass Number]])=14,2,IF(LEN(Tabella14[[#This Row],[OmniClass Number]])=17,3,4)))</f>
        <v>1</v>
      </c>
    </row>
    <row r="3401" spans="11:13">
      <c r="K3401" s="2" t="s">
        <v>8986</v>
      </c>
      <c r="L3401" s="2" t="s">
        <v>8987</v>
      </c>
      <c r="M3401" s="2">
        <f>IF(LEN(Tabella14[[#This Row],[OmniClass Number]])=11,1,IF(LEN(Tabella14[[#This Row],[OmniClass Number]])=14,2,IF(LEN(Tabella14[[#This Row],[OmniClass Number]])=17,3,4)))</f>
        <v>1</v>
      </c>
    </row>
    <row r="3402" spans="11:13">
      <c r="K3402" s="2" t="s">
        <v>8988</v>
      </c>
      <c r="L3402" s="2" t="s">
        <v>8989</v>
      </c>
      <c r="M3402" s="2">
        <f>IF(LEN(Tabella14[[#This Row],[OmniClass Number]])=11,1,IF(LEN(Tabella14[[#This Row],[OmniClass Number]])=14,2,IF(LEN(Tabella14[[#This Row],[OmniClass Number]])=17,3,4)))</f>
        <v>2</v>
      </c>
    </row>
    <row r="3403" spans="11:13">
      <c r="K3403" s="2" t="s">
        <v>8990</v>
      </c>
      <c r="L3403" s="2" t="s">
        <v>8991</v>
      </c>
      <c r="M3403" s="2">
        <f>IF(LEN(Tabella14[[#This Row],[OmniClass Number]])=11,1,IF(LEN(Tabella14[[#This Row],[OmniClass Number]])=14,2,IF(LEN(Tabella14[[#This Row],[OmniClass Number]])=17,3,4)))</f>
        <v>2</v>
      </c>
    </row>
    <row r="3404" spans="11:13">
      <c r="K3404" s="2" t="s">
        <v>8992</v>
      </c>
      <c r="L3404" s="2" t="s">
        <v>8993</v>
      </c>
      <c r="M3404" s="2">
        <f>IF(LEN(Tabella14[[#This Row],[OmniClass Number]])=11,1,IF(LEN(Tabella14[[#This Row],[OmniClass Number]])=14,2,IF(LEN(Tabella14[[#This Row],[OmniClass Number]])=17,3,4)))</f>
        <v>1</v>
      </c>
    </row>
    <row r="3405" spans="11:13">
      <c r="K3405" s="2" t="s">
        <v>8994</v>
      </c>
      <c r="L3405" s="2" t="s">
        <v>8995</v>
      </c>
      <c r="M3405" s="2">
        <f>IF(LEN(Tabella14[[#This Row],[OmniClass Number]])=11,1,IF(LEN(Tabella14[[#This Row],[OmniClass Number]])=14,2,IF(LEN(Tabella14[[#This Row],[OmniClass Number]])=17,3,4)))</f>
        <v>2</v>
      </c>
    </row>
    <row r="3406" spans="11:13">
      <c r="K3406" s="2" t="s">
        <v>8996</v>
      </c>
      <c r="L3406" s="2" t="s">
        <v>8997</v>
      </c>
      <c r="M3406" s="2">
        <f>IF(LEN(Tabella14[[#This Row],[OmniClass Number]])=11,1,IF(LEN(Tabella14[[#This Row],[OmniClass Number]])=14,2,IF(LEN(Tabella14[[#This Row],[OmniClass Number]])=17,3,4)))</f>
        <v>2</v>
      </c>
    </row>
    <row r="3407" spans="11:13">
      <c r="K3407" s="2" t="s">
        <v>8998</v>
      </c>
      <c r="L3407" s="2" t="s">
        <v>8999</v>
      </c>
      <c r="M3407" s="2">
        <f>IF(LEN(Tabella14[[#This Row],[OmniClass Number]])=11,1,IF(LEN(Tabella14[[#This Row],[OmniClass Number]])=14,2,IF(LEN(Tabella14[[#This Row],[OmniClass Number]])=17,3,4)))</f>
        <v>1</v>
      </c>
    </row>
    <row r="3408" spans="11:13">
      <c r="K3408" s="2" t="s">
        <v>9000</v>
      </c>
      <c r="L3408" s="2" t="s">
        <v>9001</v>
      </c>
      <c r="M3408" s="2">
        <f>IF(LEN(Tabella14[[#This Row],[OmniClass Number]])=11,1,IF(LEN(Tabella14[[#This Row],[OmniClass Number]])=14,2,IF(LEN(Tabella14[[#This Row],[OmniClass Number]])=17,3,4)))</f>
        <v>2</v>
      </c>
    </row>
    <row r="3409" spans="11:13">
      <c r="K3409" s="2" t="s">
        <v>9002</v>
      </c>
      <c r="L3409" s="2" t="s">
        <v>9003</v>
      </c>
      <c r="M3409" s="2">
        <f>IF(LEN(Tabella14[[#This Row],[OmniClass Number]])=11,1,IF(LEN(Tabella14[[#This Row],[OmniClass Number]])=14,2,IF(LEN(Tabella14[[#This Row],[OmniClass Number]])=17,3,4)))</f>
        <v>2</v>
      </c>
    </row>
    <row r="3410" spans="11:13">
      <c r="K3410" s="2" t="s">
        <v>9004</v>
      </c>
      <c r="L3410" s="2" t="s">
        <v>9005</v>
      </c>
      <c r="M3410" s="2">
        <f>IF(LEN(Tabella14[[#This Row],[OmniClass Number]])=11,1,IF(LEN(Tabella14[[#This Row],[OmniClass Number]])=14,2,IF(LEN(Tabella14[[#This Row],[OmniClass Number]])=17,3,4)))</f>
        <v>2</v>
      </c>
    </row>
    <row r="3411" spans="11:13">
      <c r="K3411" s="2" t="s">
        <v>9006</v>
      </c>
      <c r="L3411" s="2" t="s">
        <v>9007</v>
      </c>
      <c r="M3411" s="2">
        <f>IF(LEN(Tabella14[[#This Row],[OmniClass Number]])=11,1,IF(LEN(Tabella14[[#This Row],[OmniClass Number]])=14,2,IF(LEN(Tabella14[[#This Row],[OmniClass Number]])=17,3,4)))</f>
        <v>2</v>
      </c>
    </row>
    <row r="3412" spans="11:13">
      <c r="K3412" s="2" t="s">
        <v>9008</v>
      </c>
      <c r="L3412" s="2" t="s">
        <v>9009</v>
      </c>
      <c r="M3412" s="2">
        <f>IF(LEN(Tabella14[[#This Row],[OmniClass Number]])=11,1,IF(LEN(Tabella14[[#This Row],[OmniClass Number]])=14,2,IF(LEN(Tabella14[[#This Row],[OmniClass Number]])=17,3,4)))</f>
        <v>2</v>
      </c>
    </row>
    <row r="3413" spans="11:13">
      <c r="K3413" s="2" t="s">
        <v>9010</v>
      </c>
      <c r="L3413" s="2" t="s">
        <v>9011</v>
      </c>
      <c r="M3413" s="2">
        <f>IF(LEN(Tabella14[[#This Row],[OmniClass Number]])=11,1,IF(LEN(Tabella14[[#This Row],[OmniClass Number]])=14,2,IF(LEN(Tabella14[[#This Row],[OmniClass Number]])=17,3,4)))</f>
        <v>2</v>
      </c>
    </row>
    <row r="3414" spans="11:13">
      <c r="K3414" s="2" t="s">
        <v>9012</v>
      </c>
      <c r="L3414" s="2" t="s">
        <v>9013</v>
      </c>
      <c r="M3414" s="2">
        <f>IF(LEN(Tabella14[[#This Row],[OmniClass Number]])=11,1,IF(LEN(Tabella14[[#This Row],[OmniClass Number]])=14,2,IF(LEN(Tabella14[[#This Row],[OmniClass Number]])=17,3,4)))</f>
        <v>2</v>
      </c>
    </row>
    <row r="3415" spans="11:13">
      <c r="K3415" s="2" t="s">
        <v>9014</v>
      </c>
      <c r="L3415" s="2" t="s">
        <v>9015</v>
      </c>
      <c r="M3415" s="2">
        <f>IF(LEN(Tabella14[[#This Row],[OmniClass Number]])=11,1,IF(LEN(Tabella14[[#This Row],[OmniClass Number]])=14,2,IF(LEN(Tabella14[[#This Row],[OmniClass Number]])=17,3,4)))</f>
        <v>2</v>
      </c>
    </row>
    <row r="3416" spans="11:13">
      <c r="K3416" s="2" t="s">
        <v>9016</v>
      </c>
      <c r="L3416" s="2" t="s">
        <v>9017</v>
      </c>
      <c r="M3416" s="2">
        <f>IF(LEN(Tabella14[[#This Row],[OmniClass Number]])=11,1,IF(LEN(Tabella14[[#This Row],[OmniClass Number]])=14,2,IF(LEN(Tabella14[[#This Row],[OmniClass Number]])=17,3,4)))</f>
        <v>2</v>
      </c>
    </row>
    <row r="3417" spans="11:13">
      <c r="K3417" s="2" t="s">
        <v>9018</v>
      </c>
      <c r="L3417" s="2" t="s">
        <v>9019</v>
      </c>
      <c r="M3417" s="2">
        <f>IF(LEN(Tabella14[[#This Row],[OmniClass Number]])=11,1,IF(LEN(Tabella14[[#This Row],[OmniClass Number]])=14,2,IF(LEN(Tabella14[[#This Row],[OmniClass Number]])=17,3,4)))</f>
        <v>2</v>
      </c>
    </row>
    <row r="3418" spans="11:13">
      <c r="K3418" s="2" t="s">
        <v>9020</v>
      </c>
      <c r="L3418" s="2" t="s">
        <v>9021</v>
      </c>
      <c r="M3418" s="2">
        <f>IF(LEN(Tabella14[[#This Row],[OmniClass Number]])=11,1,IF(LEN(Tabella14[[#This Row],[OmniClass Number]])=14,2,IF(LEN(Tabella14[[#This Row],[OmniClass Number]])=17,3,4)))</f>
        <v>2</v>
      </c>
    </row>
    <row r="3419" spans="11:13">
      <c r="K3419" s="2" t="s">
        <v>9022</v>
      </c>
      <c r="L3419" s="2" t="s">
        <v>9023</v>
      </c>
      <c r="M3419" s="2">
        <f>IF(LEN(Tabella14[[#This Row],[OmniClass Number]])=11,1,IF(LEN(Tabella14[[#This Row],[OmniClass Number]])=14,2,IF(LEN(Tabella14[[#This Row],[OmniClass Number]])=17,3,4)))</f>
        <v>2</v>
      </c>
    </row>
    <row r="3420" spans="11:13">
      <c r="K3420" s="2" t="s">
        <v>9024</v>
      </c>
      <c r="L3420" s="2" t="s">
        <v>9025</v>
      </c>
      <c r="M3420" s="2">
        <f>IF(LEN(Tabella14[[#This Row],[OmniClass Number]])=11,1,IF(LEN(Tabella14[[#This Row],[OmniClass Number]])=14,2,IF(LEN(Tabella14[[#This Row],[OmniClass Number]])=17,3,4)))</f>
        <v>1</v>
      </c>
    </row>
    <row r="3421" spans="11:13">
      <c r="K3421" s="2" t="s">
        <v>9026</v>
      </c>
      <c r="L3421" s="2" t="s">
        <v>9027</v>
      </c>
      <c r="M3421" s="2">
        <f>IF(LEN(Tabella14[[#This Row],[OmniClass Number]])=11,1,IF(LEN(Tabella14[[#This Row],[OmniClass Number]])=14,2,IF(LEN(Tabella14[[#This Row],[OmniClass Number]])=17,3,4)))</f>
        <v>1</v>
      </c>
    </row>
    <row r="3422" spans="11:13">
      <c r="K3422" s="2" t="s">
        <v>9028</v>
      </c>
      <c r="L3422" s="2" t="s">
        <v>9029</v>
      </c>
      <c r="M3422" s="2">
        <f>IF(LEN(Tabella14[[#This Row],[OmniClass Number]])=11,1,IF(LEN(Tabella14[[#This Row],[OmniClass Number]])=14,2,IF(LEN(Tabella14[[#This Row],[OmniClass Number]])=17,3,4)))</f>
        <v>2</v>
      </c>
    </row>
    <row r="3423" spans="11:13">
      <c r="K3423" s="2" t="s">
        <v>9030</v>
      </c>
      <c r="L3423" s="2" t="s">
        <v>9031</v>
      </c>
      <c r="M3423" s="2">
        <f>IF(LEN(Tabella14[[#This Row],[OmniClass Number]])=11,1,IF(LEN(Tabella14[[#This Row],[OmniClass Number]])=14,2,IF(LEN(Tabella14[[#This Row],[OmniClass Number]])=17,3,4)))</f>
        <v>2</v>
      </c>
    </row>
    <row r="3424" spans="11:13">
      <c r="K3424" s="2" t="s">
        <v>9032</v>
      </c>
      <c r="L3424" s="2" t="s">
        <v>9033</v>
      </c>
      <c r="M3424" s="2">
        <f>IF(LEN(Tabella14[[#This Row],[OmniClass Number]])=11,1,IF(LEN(Tabella14[[#This Row],[OmniClass Number]])=14,2,IF(LEN(Tabella14[[#This Row],[OmniClass Number]])=17,3,4)))</f>
        <v>2</v>
      </c>
    </row>
    <row r="3425" spans="11:13">
      <c r="K3425" s="2" t="s">
        <v>9034</v>
      </c>
      <c r="L3425" s="2" t="s">
        <v>9035</v>
      </c>
      <c r="M3425" s="2">
        <f>IF(LEN(Tabella14[[#This Row],[OmniClass Number]])=11,1,IF(LEN(Tabella14[[#This Row],[OmniClass Number]])=14,2,IF(LEN(Tabella14[[#This Row],[OmniClass Number]])=17,3,4)))</f>
        <v>2</v>
      </c>
    </row>
    <row r="3426" spans="11:13">
      <c r="K3426" s="2" t="s">
        <v>9036</v>
      </c>
      <c r="L3426" s="2" t="s">
        <v>9037</v>
      </c>
      <c r="M3426" s="2">
        <f>IF(LEN(Tabella14[[#This Row],[OmniClass Number]])=11,1,IF(LEN(Tabella14[[#This Row],[OmniClass Number]])=14,2,IF(LEN(Tabella14[[#This Row],[OmniClass Number]])=17,3,4)))</f>
        <v>2</v>
      </c>
    </row>
    <row r="3427" spans="11:13">
      <c r="K3427" s="2" t="s">
        <v>9038</v>
      </c>
      <c r="L3427" s="2" t="s">
        <v>9039</v>
      </c>
      <c r="M3427" s="2">
        <f>IF(LEN(Tabella14[[#This Row],[OmniClass Number]])=11,1,IF(LEN(Tabella14[[#This Row],[OmniClass Number]])=14,2,IF(LEN(Tabella14[[#This Row],[OmniClass Number]])=17,3,4)))</f>
        <v>3</v>
      </c>
    </row>
    <row r="3428" spans="11:13">
      <c r="K3428" s="2" t="s">
        <v>9040</v>
      </c>
      <c r="L3428" s="2" t="s">
        <v>9041</v>
      </c>
      <c r="M3428" s="2">
        <f>IF(LEN(Tabella14[[#This Row],[OmniClass Number]])=11,1,IF(LEN(Tabella14[[#This Row],[OmniClass Number]])=14,2,IF(LEN(Tabella14[[#This Row],[OmniClass Number]])=17,3,4)))</f>
        <v>2</v>
      </c>
    </row>
    <row r="3429" spans="11:13">
      <c r="K3429" s="2" t="s">
        <v>9042</v>
      </c>
      <c r="L3429" s="2" t="s">
        <v>9043</v>
      </c>
      <c r="M3429" s="2">
        <f>IF(LEN(Tabella14[[#This Row],[OmniClass Number]])=11,1,IF(LEN(Tabella14[[#This Row],[OmniClass Number]])=14,2,IF(LEN(Tabella14[[#This Row],[OmniClass Number]])=17,3,4)))</f>
        <v>1</v>
      </c>
    </row>
    <row r="3430" spans="11:13">
      <c r="K3430" s="2" t="s">
        <v>9044</v>
      </c>
      <c r="L3430" s="2" t="s">
        <v>9045</v>
      </c>
      <c r="M3430" s="2">
        <f>IF(LEN(Tabella14[[#This Row],[OmniClass Number]])=11,1,IF(LEN(Tabella14[[#This Row],[OmniClass Number]])=14,2,IF(LEN(Tabella14[[#This Row],[OmniClass Number]])=17,3,4)))</f>
        <v>2</v>
      </c>
    </row>
    <row r="3431" spans="11:13">
      <c r="K3431" s="2" t="s">
        <v>9046</v>
      </c>
      <c r="L3431" s="2" t="s">
        <v>9047</v>
      </c>
      <c r="M3431" s="2">
        <f>IF(LEN(Tabella14[[#This Row],[OmniClass Number]])=11,1,IF(LEN(Tabella14[[#This Row],[OmniClass Number]])=14,2,IF(LEN(Tabella14[[#This Row],[OmniClass Number]])=17,3,4)))</f>
        <v>3</v>
      </c>
    </row>
    <row r="3432" spans="11:13">
      <c r="K3432" s="2" t="s">
        <v>9048</v>
      </c>
      <c r="L3432" s="2" t="s">
        <v>9049</v>
      </c>
      <c r="M3432" s="2">
        <f>IF(LEN(Tabella14[[#This Row],[OmniClass Number]])=11,1,IF(LEN(Tabella14[[#This Row],[OmniClass Number]])=14,2,IF(LEN(Tabella14[[#This Row],[OmniClass Number]])=17,3,4)))</f>
        <v>4</v>
      </c>
    </row>
    <row r="3433" spans="11:13">
      <c r="K3433" s="2" t="s">
        <v>9050</v>
      </c>
      <c r="L3433" s="2" t="s">
        <v>9051</v>
      </c>
      <c r="M3433" s="2">
        <f>IF(LEN(Tabella14[[#This Row],[OmniClass Number]])=11,1,IF(LEN(Tabella14[[#This Row],[OmniClass Number]])=14,2,IF(LEN(Tabella14[[#This Row],[OmniClass Number]])=17,3,4)))</f>
        <v>3</v>
      </c>
    </row>
    <row r="3434" spans="11:13">
      <c r="K3434" s="2" t="s">
        <v>9052</v>
      </c>
      <c r="L3434" s="2" t="s">
        <v>9053</v>
      </c>
      <c r="M3434" s="2">
        <f>IF(LEN(Tabella14[[#This Row],[OmniClass Number]])=11,1,IF(LEN(Tabella14[[#This Row],[OmniClass Number]])=14,2,IF(LEN(Tabella14[[#This Row],[OmniClass Number]])=17,3,4)))</f>
        <v>4</v>
      </c>
    </row>
    <row r="3435" spans="11:13">
      <c r="K3435" s="2" t="s">
        <v>9054</v>
      </c>
      <c r="L3435" s="2" t="s">
        <v>9055</v>
      </c>
      <c r="M3435" s="2">
        <f>IF(LEN(Tabella14[[#This Row],[OmniClass Number]])=11,1,IF(LEN(Tabella14[[#This Row],[OmniClass Number]])=14,2,IF(LEN(Tabella14[[#This Row],[OmniClass Number]])=17,3,4)))</f>
        <v>4</v>
      </c>
    </row>
    <row r="3436" spans="11:13">
      <c r="K3436" s="2" t="s">
        <v>9056</v>
      </c>
      <c r="L3436" s="2" t="s">
        <v>9057</v>
      </c>
      <c r="M3436" s="2">
        <f>IF(LEN(Tabella14[[#This Row],[OmniClass Number]])=11,1,IF(LEN(Tabella14[[#This Row],[OmniClass Number]])=14,2,IF(LEN(Tabella14[[#This Row],[OmniClass Number]])=17,3,4)))</f>
        <v>4</v>
      </c>
    </row>
    <row r="3437" spans="11:13">
      <c r="K3437" s="2" t="s">
        <v>9058</v>
      </c>
      <c r="L3437" s="2" t="s">
        <v>9059</v>
      </c>
      <c r="M3437" s="2">
        <f>IF(LEN(Tabella14[[#This Row],[OmniClass Number]])=11,1,IF(LEN(Tabella14[[#This Row],[OmniClass Number]])=14,2,IF(LEN(Tabella14[[#This Row],[OmniClass Number]])=17,3,4)))</f>
        <v>2</v>
      </c>
    </row>
    <row r="3438" spans="11:13">
      <c r="K3438" s="2" t="s">
        <v>9060</v>
      </c>
      <c r="L3438" s="2" t="s">
        <v>9061</v>
      </c>
      <c r="M3438" s="2">
        <f>IF(LEN(Tabella14[[#This Row],[OmniClass Number]])=11,1,IF(LEN(Tabella14[[#This Row],[OmniClass Number]])=14,2,IF(LEN(Tabella14[[#This Row],[OmniClass Number]])=17,3,4)))</f>
        <v>2</v>
      </c>
    </row>
    <row r="3439" spans="11:13">
      <c r="K3439" s="2" t="s">
        <v>9062</v>
      </c>
      <c r="L3439" s="2" t="s">
        <v>9063</v>
      </c>
      <c r="M3439" s="2">
        <f>IF(LEN(Tabella14[[#This Row],[OmniClass Number]])=11,1,IF(LEN(Tabella14[[#This Row],[OmniClass Number]])=14,2,IF(LEN(Tabella14[[#This Row],[OmniClass Number]])=17,3,4)))</f>
        <v>1</v>
      </c>
    </row>
    <row r="3440" spans="11:13">
      <c r="K3440" s="2" t="s">
        <v>9064</v>
      </c>
      <c r="L3440" s="2" t="s">
        <v>9065</v>
      </c>
      <c r="M3440" s="2">
        <f>IF(LEN(Tabella14[[#This Row],[OmniClass Number]])=11,1,IF(LEN(Tabella14[[#This Row],[OmniClass Number]])=14,2,IF(LEN(Tabella14[[#This Row],[OmniClass Number]])=17,3,4)))</f>
        <v>2</v>
      </c>
    </row>
    <row r="3441" spans="11:13">
      <c r="K3441" s="2" t="s">
        <v>9066</v>
      </c>
      <c r="L3441" s="2" t="s">
        <v>9067</v>
      </c>
      <c r="M3441" s="2">
        <f>IF(LEN(Tabella14[[#This Row],[OmniClass Number]])=11,1,IF(LEN(Tabella14[[#This Row],[OmniClass Number]])=14,2,IF(LEN(Tabella14[[#This Row],[OmniClass Number]])=17,3,4)))</f>
        <v>2</v>
      </c>
    </row>
    <row r="3442" spans="11:13">
      <c r="K3442" s="2" t="s">
        <v>9068</v>
      </c>
      <c r="L3442" s="2" t="s">
        <v>9069</v>
      </c>
      <c r="M3442" s="2">
        <f>IF(LEN(Tabella14[[#This Row],[OmniClass Number]])=11,1,IF(LEN(Tabella14[[#This Row],[OmniClass Number]])=14,2,IF(LEN(Tabella14[[#This Row],[OmniClass Number]])=17,3,4)))</f>
        <v>1</v>
      </c>
    </row>
    <row r="3443" spans="11:13">
      <c r="K3443" s="2" t="s">
        <v>9070</v>
      </c>
      <c r="L3443" s="2" t="s">
        <v>9071</v>
      </c>
      <c r="M3443" s="2">
        <f>IF(LEN(Tabella14[[#This Row],[OmniClass Number]])=11,1,IF(LEN(Tabella14[[#This Row],[OmniClass Number]])=14,2,IF(LEN(Tabella14[[#This Row],[OmniClass Number]])=17,3,4)))</f>
        <v>2</v>
      </c>
    </row>
    <row r="3444" spans="11:13">
      <c r="K3444" s="2" t="s">
        <v>9072</v>
      </c>
      <c r="L3444" s="2" t="s">
        <v>9073</v>
      </c>
      <c r="M3444" s="2">
        <f>IF(LEN(Tabella14[[#This Row],[OmniClass Number]])=11,1,IF(LEN(Tabella14[[#This Row],[OmniClass Number]])=14,2,IF(LEN(Tabella14[[#This Row],[OmniClass Number]])=17,3,4)))</f>
        <v>1</v>
      </c>
    </row>
    <row r="3445" spans="11:13">
      <c r="K3445" s="2" t="s">
        <v>9074</v>
      </c>
      <c r="L3445" s="2" t="s">
        <v>9075</v>
      </c>
      <c r="M3445" s="2">
        <f>IF(LEN(Tabella14[[#This Row],[OmniClass Number]])=11,1,IF(LEN(Tabella14[[#This Row],[OmniClass Number]])=14,2,IF(LEN(Tabella14[[#This Row],[OmniClass Number]])=17,3,4)))</f>
        <v>2</v>
      </c>
    </row>
    <row r="3446" spans="11:13">
      <c r="K3446" s="2" t="s">
        <v>9076</v>
      </c>
      <c r="L3446" s="2" t="s">
        <v>9077</v>
      </c>
      <c r="M3446" s="2">
        <f>IF(LEN(Tabella14[[#This Row],[OmniClass Number]])=11,1,IF(LEN(Tabella14[[#This Row],[OmniClass Number]])=14,2,IF(LEN(Tabella14[[#This Row],[OmniClass Number]])=17,3,4)))</f>
        <v>1</v>
      </c>
    </row>
    <row r="3447" spans="11:13">
      <c r="K3447" s="2" t="s">
        <v>9078</v>
      </c>
      <c r="L3447" s="2" t="s">
        <v>9079</v>
      </c>
      <c r="M3447" s="2">
        <f>IF(LEN(Tabella14[[#This Row],[OmniClass Number]])=11,1,IF(LEN(Tabella14[[#This Row],[OmniClass Number]])=14,2,IF(LEN(Tabella14[[#This Row],[OmniClass Number]])=17,3,4)))</f>
        <v>1</v>
      </c>
    </row>
    <row r="3448" spans="11:13">
      <c r="K3448" s="2" t="s">
        <v>9080</v>
      </c>
      <c r="L3448" s="2" t="s">
        <v>9081</v>
      </c>
      <c r="M3448" s="2">
        <f>IF(LEN(Tabella14[[#This Row],[OmniClass Number]])=11,1,IF(LEN(Tabella14[[#This Row],[OmniClass Number]])=14,2,IF(LEN(Tabella14[[#This Row],[OmniClass Number]])=17,3,4)))</f>
        <v>2</v>
      </c>
    </row>
    <row r="3449" spans="11:13">
      <c r="K3449" s="2" t="s">
        <v>9082</v>
      </c>
      <c r="L3449" s="2" t="s">
        <v>9083</v>
      </c>
      <c r="M3449" s="2">
        <f>IF(LEN(Tabella14[[#This Row],[OmniClass Number]])=11,1,IF(LEN(Tabella14[[#This Row],[OmniClass Number]])=14,2,IF(LEN(Tabella14[[#This Row],[OmniClass Number]])=17,3,4)))</f>
        <v>3</v>
      </c>
    </row>
    <row r="3450" spans="11:13">
      <c r="K3450" s="2" t="s">
        <v>9084</v>
      </c>
      <c r="L3450" s="2" t="s">
        <v>9085</v>
      </c>
      <c r="M3450" s="2">
        <f>IF(LEN(Tabella14[[#This Row],[OmniClass Number]])=11,1,IF(LEN(Tabella14[[#This Row],[OmniClass Number]])=14,2,IF(LEN(Tabella14[[#This Row],[OmniClass Number]])=17,3,4)))</f>
        <v>3</v>
      </c>
    </row>
    <row r="3451" spans="11:13">
      <c r="K3451" s="2" t="s">
        <v>9086</v>
      </c>
      <c r="L3451" s="2" t="s">
        <v>9087</v>
      </c>
      <c r="M3451" s="2">
        <f>IF(LEN(Tabella14[[#This Row],[OmniClass Number]])=11,1,IF(LEN(Tabella14[[#This Row],[OmniClass Number]])=14,2,IF(LEN(Tabella14[[#This Row],[OmniClass Number]])=17,3,4)))</f>
        <v>3</v>
      </c>
    </row>
    <row r="3452" spans="11:13">
      <c r="K3452" s="2" t="s">
        <v>9088</v>
      </c>
      <c r="L3452" s="2" t="s">
        <v>9089</v>
      </c>
      <c r="M3452" s="2">
        <f>IF(LEN(Tabella14[[#This Row],[OmniClass Number]])=11,1,IF(LEN(Tabella14[[#This Row],[OmniClass Number]])=14,2,IF(LEN(Tabella14[[#This Row],[OmniClass Number]])=17,3,4)))</f>
        <v>4</v>
      </c>
    </row>
    <row r="3453" spans="11:13">
      <c r="K3453" s="2" t="s">
        <v>9090</v>
      </c>
      <c r="L3453" s="2" t="s">
        <v>9091</v>
      </c>
      <c r="M3453" s="2">
        <f>IF(LEN(Tabella14[[#This Row],[OmniClass Number]])=11,1,IF(LEN(Tabella14[[#This Row],[OmniClass Number]])=14,2,IF(LEN(Tabella14[[#This Row],[OmniClass Number]])=17,3,4)))</f>
        <v>4</v>
      </c>
    </row>
    <row r="3454" spans="11:13">
      <c r="K3454" s="2" t="s">
        <v>9092</v>
      </c>
      <c r="L3454" s="2" t="s">
        <v>9093</v>
      </c>
      <c r="M3454" s="2">
        <f>IF(LEN(Tabella14[[#This Row],[OmniClass Number]])=11,1,IF(LEN(Tabella14[[#This Row],[OmniClass Number]])=14,2,IF(LEN(Tabella14[[#This Row],[OmniClass Number]])=17,3,4)))</f>
        <v>4</v>
      </c>
    </row>
    <row r="3455" spans="11:13">
      <c r="K3455" s="2" t="s">
        <v>9094</v>
      </c>
      <c r="L3455" s="2" t="s">
        <v>9095</v>
      </c>
      <c r="M3455" s="2">
        <f>IF(LEN(Tabella14[[#This Row],[OmniClass Number]])=11,1,IF(LEN(Tabella14[[#This Row],[OmniClass Number]])=14,2,IF(LEN(Tabella14[[#This Row],[OmniClass Number]])=17,3,4)))</f>
        <v>3</v>
      </c>
    </row>
    <row r="3456" spans="11:13">
      <c r="K3456" s="2" t="s">
        <v>9096</v>
      </c>
      <c r="L3456" s="2" t="s">
        <v>9097</v>
      </c>
      <c r="M3456" s="2">
        <f>IF(LEN(Tabella14[[#This Row],[OmniClass Number]])=11,1,IF(LEN(Tabella14[[#This Row],[OmniClass Number]])=14,2,IF(LEN(Tabella14[[#This Row],[OmniClass Number]])=17,3,4)))</f>
        <v>3</v>
      </c>
    </row>
    <row r="3457" spans="11:13">
      <c r="K3457" s="2" t="s">
        <v>9098</v>
      </c>
      <c r="L3457" s="2" t="s">
        <v>9099</v>
      </c>
      <c r="M3457" s="2">
        <f>IF(LEN(Tabella14[[#This Row],[OmniClass Number]])=11,1,IF(LEN(Tabella14[[#This Row],[OmniClass Number]])=14,2,IF(LEN(Tabella14[[#This Row],[OmniClass Number]])=17,3,4)))</f>
        <v>3</v>
      </c>
    </row>
    <row r="3458" spans="11:13">
      <c r="K3458" s="2" t="s">
        <v>9100</v>
      </c>
      <c r="L3458" s="2" t="s">
        <v>9101</v>
      </c>
      <c r="M3458" s="2">
        <f>IF(LEN(Tabella14[[#This Row],[OmniClass Number]])=11,1,IF(LEN(Tabella14[[#This Row],[OmniClass Number]])=14,2,IF(LEN(Tabella14[[#This Row],[OmniClass Number]])=17,3,4)))</f>
        <v>2</v>
      </c>
    </row>
    <row r="3459" spans="11:13">
      <c r="K3459" s="2" t="s">
        <v>9102</v>
      </c>
      <c r="L3459" s="2" t="s">
        <v>9103</v>
      </c>
      <c r="M3459" s="2">
        <f>IF(LEN(Tabella14[[#This Row],[OmniClass Number]])=11,1,IF(LEN(Tabella14[[#This Row],[OmniClass Number]])=14,2,IF(LEN(Tabella14[[#This Row],[OmniClass Number]])=17,3,4)))</f>
        <v>3</v>
      </c>
    </row>
    <row r="3460" spans="11:13">
      <c r="K3460" s="2" t="s">
        <v>9104</v>
      </c>
      <c r="L3460" s="2" t="s">
        <v>9105</v>
      </c>
      <c r="M3460" s="2">
        <f>IF(LEN(Tabella14[[#This Row],[OmniClass Number]])=11,1,IF(LEN(Tabella14[[#This Row],[OmniClass Number]])=14,2,IF(LEN(Tabella14[[#This Row],[OmniClass Number]])=17,3,4)))</f>
        <v>3</v>
      </c>
    </row>
    <row r="3461" spans="11:13">
      <c r="K3461" s="2" t="s">
        <v>9106</v>
      </c>
      <c r="L3461" s="2" t="s">
        <v>9107</v>
      </c>
      <c r="M3461" s="2">
        <f>IF(LEN(Tabella14[[#This Row],[OmniClass Number]])=11,1,IF(LEN(Tabella14[[#This Row],[OmniClass Number]])=14,2,IF(LEN(Tabella14[[#This Row],[OmniClass Number]])=17,3,4)))</f>
        <v>4</v>
      </c>
    </row>
    <row r="3462" spans="11:13">
      <c r="K3462" s="2" t="s">
        <v>9108</v>
      </c>
      <c r="L3462" s="2" t="s">
        <v>9109</v>
      </c>
      <c r="M3462" s="2">
        <f>IF(LEN(Tabella14[[#This Row],[OmniClass Number]])=11,1,IF(LEN(Tabella14[[#This Row],[OmniClass Number]])=14,2,IF(LEN(Tabella14[[#This Row],[OmniClass Number]])=17,3,4)))</f>
        <v>3</v>
      </c>
    </row>
    <row r="3463" spans="11:13">
      <c r="K3463" s="2" t="s">
        <v>9110</v>
      </c>
      <c r="L3463" s="2" t="s">
        <v>9111</v>
      </c>
      <c r="M3463" s="2">
        <f>IF(LEN(Tabella14[[#This Row],[OmniClass Number]])=11,1,IF(LEN(Tabella14[[#This Row],[OmniClass Number]])=14,2,IF(LEN(Tabella14[[#This Row],[OmniClass Number]])=17,3,4)))</f>
        <v>4</v>
      </c>
    </row>
    <row r="3464" spans="11:13">
      <c r="K3464" s="2" t="s">
        <v>9112</v>
      </c>
      <c r="L3464" s="2" t="s">
        <v>9113</v>
      </c>
      <c r="M3464" s="2">
        <f>IF(LEN(Tabella14[[#This Row],[OmniClass Number]])=11,1,IF(LEN(Tabella14[[#This Row],[OmniClass Number]])=14,2,IF(LEN(Tabella14[[#This Row],[OmniClass Number]])=17,3,4)))</f>
        <v>3</v>
      </c>
    </row>
    <row r="3465" spans="11:13">
      <c r="K3465" s="2" t="s">
        <v>9114</v>
      </c>
      <c r="L3465" s="2" t="s">
        <v>9115</v>
      </c>
      <c r="M3465" s="2">
        <f>IF(LEN(Tabella14[[#This Row],[OmniClass Number]])=11,1,IF(LEN(Tabella14[[#This Row],[OmniClass Number]])=14,2,IF(LEN(Tabella14[[#This Row],[OmniClass Number]])=17,3,4)))</f>
        <v>4</v>
      </c>
    </row>
    <row r="3466" spans="11:13">
      <c r="K3466" s="2" t="s">
        <v>9116</v>
      </c>
      <c r="L3466" s="2" t="s">
        <v>9117</v>
      </c>
      <c r="M3466" s="2">
        <f>IF(LEN(Tabella14[[#This Row],[OmniClass Number]])=11,1,IF(LEN(Tabella14[[#This Row],[OmniClass Number]])=14,2,IF(LEN(Tabella14[[#This Row],[OmniClass Number]])=17,3,4)))</f>
        <v>4</v>
      </c>
    </row>
    <row r="3467" spans="11:13">
      <c r="K3467" s="2" t="s">
        <v>9118</v>
      </c>
      <c r="L3467" s="2" t="s">
        <v>9119</v>
      </c>
      <c r="M3467" s="2">
        <f>IF(LEN(Tabella14[[#This Row],[OmniClass Number]])=11,1,IF(LEN(Tabella14[[#This Row],[OmniClass Number]])=14,2,IF(LEN(Tabella14[[#This Row],[OmniClass Number]])=17,3,4)))</f>
        <v>3</v>
      </c>
    </row>
    <row r="3468" spans="11:13">
      <c r="K3468" s="2" t="s">
        <v>9120</v>
      </c>
      <c r="L3468" s="2" t="s">
        <v>9121</v>
      </c>
      <c r="M3468" s="2">
        <f>IF(LEN(Tabella14[[#This Row],[OmniClass Number]])=11,1,IF(LEN(Tabella14[[#This Row],[OmniClass Number]])=14,2,IF(LEN(Tabella14[[#This Row],[OmniClass Number]])=17,3,4)))</f>
        <v>4</v>
      </c>
    </row>
    <row r="3469" spans="11:13">
      <c r="K3469" s="2" t="s">
        <v>9122</v>
      </c>
      <c r="L3469" s="2" t="s">
        <v>9123</v>
      </c>
      <c r="M3469" s="2">
        <f>IF(LEN(Tabella14[[#This Row],[OmniClass Number]])=11,1,IF(LEN(Tabella14[[#This Row],[OmniClass Number]])=14,2,IF(LEN(Tabella14[[#This Row],[OmniClass Number]])=17,3,4)))</f>
        <v>3</v>
      </c>
    </row>
    <row r="3470" spans="11:13">
      <c r="K3470" s="2" t="s">
        <v>9124</v>
      </c>
      <c r="L3470" s="2" t="s">
        <v>9125</v>
      </c>
      <c r="M3470" s="2">
        <f>IF(LEN(Tabella14[[#This Row],[OmniClass Number]])=11,1,IF(LEN(Tabella14[[#This Row],[OmniClass Number]])=14,2,IF(LEN(Tabella14[[#This Row],[OmniClass Number]])=17,3,4)))</f>
        <v>4</v>
      </c>
    </row>
    <row r="3471" spans="11:13">
      <c r="K3471" s="2" t="s">
        <v>9126</v>
      </c>
      <c r="L3471" s="2" t="s">
        <v>9127</v>
      </c>
      <c r="M3471" s="2">
        <f>IF(LEN(Tabella14[[#This Row],[OmniClass Number]])=11,1,IF(LEN(Tabella14[[#This Row],[OmniClass Number]])=14,2,IF(LEN(Tabella14[[#This Row],[OmniClass Number]])=17,3,4)))</f>
        <v>2</v>
      </c>
    </row>
    <row r="3472" spans="11:13">
      <c r="K3472" s="2" t="s">
        <v>9128</v>
      </c>
      <c r="L3472" s="2" t="s">
        <v>9129</v>
      </c>
      <c r="M3472" s="2">
        <f>IF(LEN(Tabella14[[#This Row],[OmniClass Number]])=11,1,IF(LEN(Tabella14[[#This Row],[OmniClass Number]])=14,2,IF(LEN(Tabella14[[#This Row],[OmniClass Number]])=17,3,4)))</f>
        <v>3</v>
      </c>
    </row>
    <row r="3473" spans="11:13">
      <c r="K3473" s="2" t="s">
        <v>9130</v>
      </c>
      <c r="L3473" s="2" t="s">
        <v>9131</v>
      </c>
      <c r="M3473" s="2">
        <f>IF(LEN(Tabella14[[#This Row],[OmniClass Number]])=11,1,IF(LEN(Tabella14[[#This Row],[OmniClass Number]])=14,2,IF(LEN(Tabella14[[#This Row],[OmniClass Number]])=17,3,4)))</f>
        <v>3</v>
      </c>
    </row>
    <row r="3474" spans="11:13">
      <c r="K3474" s="2" t="s">
        <v>9132</v>
      </c>
      <c r="L3474" s="2" t="s">
        <v>9133</v>
      </c>
      <c r="M3474" s="2">
        <f>IF(LEN(Tabella14[[#This Row],[OmniClass Number]])=11,1,IF(LEN(Tabella14[[#This Row],[OmniClass Number]])=14,2,IF(LEN(Tabella14[[#This Row],[OmniClass Number]])=17,3,4)))</f>
        <v>1</v>
      </c>
    </row>
    <row r="3475" spans="11:13">
      <c r="K3475" s="2" t="s">
        <v>9134</v>
      </c>
      <c r="L3475" s="2" t="s">
        <v>9135</v>
      </c>
      <c r="M3475" s="2">
        <f>IF(LEN(Tabella14[[#This Row],[OmniClass Number]])=11,1,IF(LEN(Tabella14[[#This Row],[OmniClass Number]])=14,2,IF(LEN(Tabella14[[#This Row],[OmniClass Number]])=17,3,4)))</f>
        <v>2</v>
      </c>
    </row>
    <row r="3476" spans="11:13">
      <c r="K3476" s="2" t="s">
        <v>9136</v>
      </c>
      <c r="L3476" s="2" t="s">
        <v>9137</v>
      </c>
      <c r="M3476" s="2">
        <f>IF(LEN(Tabella14[[#This Row],[OmniClass Number]])=11,1,IF(LEN(Tabella14[[#This Row],[OmniClass Number]])=14,2,IF(LEN(Tabella14[[#This Row],[OmniClass Number]])=17,3,4)))</f>
        <v>2</v>
      </c>
    </row>
    <row r="3477" spans="11:13">
      <c r="K3477" s="2" t="s">
        <v>9138</v>
      </c>
      <c r="L3477" s="2" t="s">
        <v>9139</v>
      </c>
      <c r="M3477" s="2">
        <f>IF(LEN(Tabella14[[#This Row],[OmniClass Number]])=11,1,IF(LEN(Tabella14[[#This Row],[OmniClass Number]])=14,2,IF(LEN(Tabella14[[#This Row],[OmniClass Number]])=17,3,4)))</f>
        <v>2</v>
      </c>
    </row>
    <row r="3478" spans="11:13">
      <c r="K3478" s="2" t="s">
        <v>9140</v>
      </c>
      <c r="L3478" s="2" t="s">
        <v>9141</v>
      </c>
      <c r="M3478" s="2">
        <f>IF(LEN(Tabella14[[#This Row],[OmniClass Number]])=11,1,IF(LEN(Tabella14[[#This Row],[OmniClass Number]])=14,2,IF(LEN(Tabella14[[#This Row],[OmniClass Number]])=17,3,4)))</f>
        <v>1</v>
      </c>
    </row>
    <row r="3479" spans="11:13">
      <c r="K3479" s="2" t="s">
        <v>9142</v>
      </c>
      <c r="L3479" s="2" t="s">
        <v>9143</v>
      </c>
      <c r="M3479" s="2">
        <f>IF(LEN(Tabella14[[#This Row],[OmniClass Number]])=11,1,IF(LEN(Tabella14[[#This Row],[OmniClass Number]])=14,2,IF(LEN(Tabella14[[#This Row],[OmniClass Number]])=17,3,4)))</f>
        <v>2</v>
      </c>
    </row>
    <row r="3480" spans="11:13">
      <c r="K3480" s="2" t="s">
        <v>9144</v>
      </c>
      <c r="L3480" s="2" t="s">
        <v>9145</v>
      </c>
      <c r="M3480" s="2">
        <f>IF(LEN(Tabella14[[#This Row],[OmniClass Number]])=11,1,IF(LEN(Tabella14[[#This Row],[OmniClass Number]])=14,2,IF(LEN(Tabella14[[#This Row],[OmniClass Number]])=17,3,4)))</f>
        <v>2</v>
      </c>
    </row>
    <row r="3481" spans="11:13">
      <c r="K3481" s="2" t="s">
        <v>9146</v>
      </c>
      <c r="L3481" s="2" t="s">
        <v>9147</v>
      </c>
      <c r="M3481" s="2">
        <f>IF(LEN(Tabella14[[#This Row],[OmniClass Number]])=11,1,IF(LEN(Tabella14[[#This Row],[OmniClass Number]])=14,2,IF(LEN(Tabella14[[#This Row],[OmniClass Number]])=17,3,4)))</f>
        <v>2</v>
      </c>
    </row>
    <row r="3482" spans="11:13">
      <c r="K3482" s="2" t="s">
        <v>9148</v>
      </c>
      <c r="L3482" s="2" t="s">
        <v>9149</v>
      </c>
      <c r="M3482" s="2">
        <f>IF(LEN(Tabella14[[#This Row],[OmniClass Number]])=11,1,IF(LEN(Tabella14[[#This Row],[OmniClass Number]])=14,2,IF(LEN(Tabella14[[#This Row],[OmniClass Number]])=17,3,4)))</f>
        <v>2</v>
      </c>
    </row>
    <row r="3483" spans="11:13">
      <c r="K3483" s="2" t="s">
        <v>9150</v>
      </c>
      <c r="L3483" s="2" t="s">
        <v>9151</v>
      </c>
      <c r="M3483" s="2">
        <f>IF(LEN(Tabella14[[#This Row],[OmniClass Number]])=11,1,IF(LEN(Tabella14[[#This Row],[OmniClass Number]])=14,2,IF(LEN(Tabella14[[#This Row],[OmniClass Number]])=17,3,4)))</f>
        <v>1</v>
      </c>
    </row>
    <row r="3484" spans="11:13">
      <c r="K3484" s="2" t="s">
        <v>9152</v>
      </c>
      <c r="L3484" s="2" t="s">
        <v>9153</v>
      </c>
      <c r="M3484" s="2">
        <f>IF(LEN(Tabella14[[#This Row],[OmniClass Number]])=11,1,IF(LEN(Tabella14[[#This Row],[OmniClass Number]])=14,2,IF(LEN(Tabella14[[#This Row],[OmniClass Number]])=17,3,4)))</f>
        <v>1</v>
      </c>
    </row>
    <row r="3485" spans="11:13">
      <c r="K3485" s="2" t="s">
        <v>9154</v>
      </c>
      <c r="L3485" s="2" t="s">
        <v>9155</v>
      </c>
      <c r="M3485" s="2">
        <f>IF(LEN(Tabella14[[#This Row],[OmniClass Number]])=11,1,IF(LEN(Tabella14[[#This Row],[OmniClass Number]])=14,2,IF(LEN(Tabella14[[#This Row],[OmniClass Number]])=17,3,4)))</f>
        <v>2</v>
      </c>
    </row>
    <row r="3486" spans="11:13">
      <c r="K3486" s="2" t="s">
        <v>9156</v>
      </c>
      <c r="L3486" s="2" t="s">
        <v>9157</v>
      </c>
      <c r="M3486" s="2">
        <f>IF(LEN(Tabella14[[#This Row],[OmniClass Number]])=11,1,IF(LEN(Tabella14[[#This Row],[OmniClass Number]])=14,2,IF(LEN(Tabella14[[#This Row],[OmniClass Number]])=17,3,4)))</f>
        <v>2</v>
      </c>
    </row>
    <row r="3487" spans="11:13">
      <c r="K3487" s="2" t="s">
        <v>9158</v>
      </c>
      <c r="L3487" s="2" t="s">
        <v>9159</v>
      </c>
      <c r="M3487" s="2">
        <f>IF(LEN(Tabella14[[#This Row],[OmniClass Number]])=11,1,IF(LEN(Tabella14[[#This Row],[OmniClass Number]])=14,2,IF(LEN(Tabella14[[#This Row],[OmniClass Number]])=17,3,4)))</f>
        <v>1</v>
      </c>
    </row>
    <row r="3488" spans="11:13">
      <c r="K3488" s="2" t="s">
        <v>9160</v>
      </c>
      <c r="L3488" s="2" t="s">
        <v>9161</v>
      </c>
      <c r="M3488" s="2">
        <f>IF(LEN(Tabella14[[#This Row],[OmniClass Number]])=11,1,IF(LEN(Tabella14[[#This Row],[OmniClass Number]])=14,2,IF(LEN(Tabella14[[#This Row],[OmniClass Number]])=17,3,4)))</f>
        <v>2</v>
      </c>
    </row>
    <row r="3489" spans="11:13">
      <c r="K3489" s="2" t="s">
        <v>9162</v>
      </c>
      <c r="L3489" s="2" t="s">
        <v>9163</v>
      </c>
      <c r="M3489" s="2">
        <f>IF(LEN(Tabella14[[#This Row],[OmniClass Number]])=11,1,IF(LEN(Tabella14[[#This Row],[OmniClass Number]])=14,2,IF(LEN(Tabella14[[#This Row],[OmniClass Number]])=17,3,4)))</f>
        <v>3</v>
      </c>
    </row>
    <row r="3490" spans="11:13">
      <c r="K3490" s="2" t="s">
        <v>9164</v>
      </c>
      <c r="L3490" s="2" t="s">
        <v>9165</v>
      </c>
      <c r="M3490" s="2">
        <f>IF(LEN(Tabella14[[#This Row],[OmniClass Number]])=11,1,IF(LEN(Tabella14[[#This Row],[OmniClass Number]])=14,2,IF(LEN(Tabella14[[#This Row],[OmniClass Number]])=17,3,4)))</f>
        <v>1</v>
      </c>
    </row>
    <row r="3491" spans="11:13">
      <c r="K3491" s="2" t="s">
        <v>9166</v>
      </c>
      <c r="L3491" s="2" t="s">
        <v>9167</v>
      </c>
      <c r="M3491" s="2">
        <f>IF(LEN(Tabella14[[#This Row],[OmniClass Number]])=11,1,IF(LEN(Tabella14[[#This Row],[OmniClass Number]])=14,2,IF(LEN(Tabella14[[#This Row],[OmniClass Number]])=17,3,4)))</f>
        <v>1</v>
      </c>
    </row>
    <row r="3492" spans="11:13">
      <c r="K3492" s="2" t="s">
        <v>9168</v>
      </c>
      <c r="L3492" s="2" t="s">
        <v>9169</v>
      </c>
      <c r="M3492" s="2">
        <f>IF(LEN(Tabella14[[#This Row],[OmniClass Number]])=11,1,IF(LEN(Tabella14[[#This Row],[OmniClass Number]])=14,2,IF(LEN(Tabella14[[#This Row],[OmniClass Number]])=17,3,4)))</f>
        <v>1</v>
      </c>
    </row>
    <row r="3493" spans="11:13">
      <c r="K3493" s="2" t="s">
        <v>9170</v>
      </c>
      <c r="L3493" s="2" t="s">
        <v>9171</v>
      </c>
      <c r="M3493" s="2">
        <f>IF(LEN(Tabella14[[#This Row],[OmniClass Number]])=11,1,IF(LEN(Tabella14[[#This Row],[OmniClass Number]])=14,2,IF(LEN(Tabella14[[#This Row],[OmniClass Number]])=17,3,4)))</f>
        <v>2</v>
      </c>
    </row>
    <row r="3494" spans="11:13">
      <c r="K3494" s="2" t="s">
        <v>9172</v>
      </c>
      <c r="L3494" s="2" t="s">
        <v>9173</v>
      </c>
      <c r="M3494" s="2">
        <f>IF(LEN(Tabella14[[#This Row],[OmniClass Number]])=11,1,IF(LEN(Tabella14[[#This Row],[OmniClass Number]])=14,2,IF(LEN(Tabella14[[#This Row],[OmniClass Number]])=17,3,4)))</f>
        <v>3</v>
      </c>
    </row>
    <row r="3495" spans="11:13">
      <c r="K3495" s="2" t="s">
        <v>9174</v>
      </c>
      <c r="L3495" s="2" t="s">
        <v>9175</v>
      </c>
      <c r="M3495" s="2">
        <f>IF(LEN(Tabella14[[#This Row],[OmniClass Number]])=11,1,IF(LEN(Tabella14[[#This Row],[OmniClass Number]])=14,2,IF(LEN(Tabella14[[#This Row],[OmniClass Number]])=17,3,4)))</f>
        <v>3</v>
      </c>
    </row>
    <row r="3496" spans="11:13">
      <c r="K3496" s="2" t="s">
        <v>9176</v>
      </c>
      <c r="L3496" s="2" t="s">
        <v>9177</v>
      </c>
      <c r="M3496" s="2">
        <f>IF(LEN(Tabella14[[#This Row],[OmniClass Number]])=11,1,IF(LEN(Tabella14[[#This Row],[OmniClass Number]])=14,2,IF(LEN(Tabella14[[#This Row],[OmniClass Number]])=17,3,4)))</f>
        <v>3</v>
      </c>
    </row>
    <row r="3497" spans="11:13">
      <c r="K3497" s="2" t="s">
        <v>9178</v>
      </c>
      <c r="L3497" s="2" t="s">
        <v>9179</v>
      </c>
      <c r="M3497" s="2">
        <f>IF(LEN(Tabella14[[#This Row],[OmniClass Number]])=11,1,IF(LEN(Tabella14[[#This Row],[OmniClass Number]])=14,2,IF(LEN(Tabella14[[#This Row],[OmniClass Number]])=17,3,4)))</f>
        <v>3</v>
      </c>
    </row>
    <row r="3498" spans="11:13">
      <c r="K3498" s="2" t="s">
        <v>3057</v>
      </c>
      <c r="L3498" s="2" t="s">
        <v>9180</v>
      </c>
      <c r="M3498" s="2">
        <f>IF(LEN(Tabella14[[#This Row],[OmniClass Number]])=11,1,IF(LEN(Tabella14[[#This Row],[OmniClass Number]])=14,2,IF(LEN(Tabella14[[#This Row],[OmniClass Number]])=17,3,4)))</f>
        <v>2</v>
      </c>
    </row>
    <row r="3499" spans="11:13">
      <c r="K3499" s="2" t="s">
        <v>9181</v>
      </c>
      <c r="L3499" s="2" t="s">
        <v>9182</v>
      </c>
      <c r="M3499" s="2">
        <f>IF(LEN(Tabella14[[#This Row],[OmniClass Number]])=11,1,IF(LEN(Tabella14[[#This Row],[OmniClass Number]])=14,2,IF(LEN(Tabella14[[#This Row],[OmniClass Number]])=17,3,4)))</f>
        <v>3</v>
      </c>
    </row>
    <row r="3500" spans="11:13">
      <c r="K3500" s="2" t="s">
        <v>9183</v>
      </c>
      <c r="L3500" s="2" t="s">
        <v>9184</v>
      </c>
      <c r="M3500" s="2">
        <f>IF(LEN(Tabella14[[#This Row],[OmniClass Number]])=11,1,IF(LEN(Tabella14[[#This Row],[OmniClass Number]])=14,2,IF(LEN(Tabella14[[#This Row],[OmniClass Number]])=17,3,4)))</f>
        <v>3</v>
      </c>
    </row>
    <row r="3501" spans="11:13">
      <c r="K3501" s="2" t="s">
        <v>9185</v>
      </c>
      <c r="L3501" s="2" t="s">
        <v>9186</v>
      </c>
      <c r="M3501" s="2">
        <f>IF(LEN(Tabella14[[#This Row],[OmniClass Number]])=11,1,IF(LEN(Tabella14[[#This Row],[OmniClass Number]])=14,2,IF(LEN(Tabella14[[#This Row],[OmniClass Number]])=17,3,4)))</f>
        <v>3</v>
      </c>
    </row>
    <row r="3502" spans="11:13">
      <c r="K3502" s="2" t="s">
        <v>9187</v>
      </c>
      <c r="L3502" s="2" t="s">
        <v>9188</v>
      </c>
      <c r="M3502" s="2">
        <f>IF(LEN(Tabella14[[#This Row],[OmniClass Number]])=11,1,IF(LEN(Tabella14[[#This Row],[OmniClass Number]])=14,2,IF(LEN(Tabella14[[#This Row],[OmniClass Number]])=17,3,4)))</f>
        <v>3</v>
      </c>
    </row>
    <row r="3503" spans="11:13">
      <c r="K3503" s="2" t="s">
        <v>9189</v>
      </c>
      <c r="L3503" s="2" t="s">
        <v>9190</v>
      </c>
      <c r="M3503" s="2">
        <f>IF(LEN(Tabella14[[#This Row],[OmniClass Number]])=11,1,IF(LEN(Tabella14[[#This Row],[OmniClass Number]])=14,2,IF(LEN(Tabella14[[#This Row],[OmniClass Number]])=17,3,4)))</f>
        <v>2</v>
      </c>
    </row>
    <row r="3504" spans="11:13">
      <c r="K3504" s="2" t="s">
        <v>9191</v>
      </c>
      <c r="L3504" s="2" t="s">
        <v>9192</v>
      </c>
      <c r="M3504" s="2">
        <f>IF(LEN(Tabella14[[#This Row],[OmniClass Number]])=11,1,IF(LEN(Tabella14[[#This Row],[OmniClass Number]])=14,2,IF(LEN(Tabella14[[#This Row],[OmniClass Number]])=17,3,4)))</f>
        <v>3</v>
      </c>
    </row>
    <row r="3505" spans="11:13">
      <c r="K3505" s="2" t="s">
        <v>9193</v>
      </c>
      <c r="L3505" s="2" t="s">
        <v>9194</v>
      </c>
      <c r="M3505" s="2">
        <f>IF(LEN(Tabella14[[#This Row],[OmniClass Number]])=11,1,IF(LEN(Tabella14[[#This Row],[OmniClass Number]])=14,2,IF(LEN(Tabella14[[#This Row],[OmniClass Number]])=17,3,4)))</f>
        <v>2</v>
      </c>
    </row>
    <row r="3506" spans="11:13">
      <c r="K3506" s="2" t="s">
        <v>9195</v>
      </c>
      <c r="L3506" s="2" t="s">
        <v>9196</v>
      </c>
      <c r="M3506" s="2">
        <f>IF(LEN(Tabella14[[#This Row],[OmniClass Number]])=11,1,IF(LEN(Tabella14[[#This Row],[OmniClass Number]])=14,2,IF(LEN(Tabella14[[#This Row],[OmniClass Number]])=17,3,4)))</f>
        <v>2</v>
      </c>
    </row>
    <row r="3507" spans="11:13">
      <c r="K3507" s="2" t="s">
        <v>9197</v>
      </c>
      <c r="L3507" s="2" t="s">
        <v>9198</v>
      </c>
      <c r="M3507" s="2">
        <f>IF(LEN(Tabella14[[#This Row],[OmniClass Number]])=11,1,IF(LEN(Tabella14[[#This Row],[OmniClass Number]])=14,2,IF(LEN(Tabella14[[#This Row],[OmniClass Number]])=17,3,4)))</f>
        <v>2</v>
      </c>
    </row>
    <row r="3508" spans="11:13">
      <c r="K3508" s="2" t="s">
        <v>9199</v>
      </c>
      <c r="L3508" s="2" t="s">
        <v>9200</v>
      </c>
      <c r="M3508" s="2">
        <f>IF(LEN(Tabella14[[#This Row],[OmniClass Number]])=11,1,IF(LEN(Tabella14[[#This Row],[OmniClass Number]])=14,2,IF(LEN(Tabella14[[#This Row],[OmniClass Number]])=17,3,4)))</f>
        <v>3</v>
      </c>
    </row>
    <row r="3509" spans="11:13">
      <c r="K3509" s="2" t="s">
        <v>9201</v>
      </c>
      <c r="L3509" s="2" t="s">
        <v>9202</v>
      </c>
      <c r="M3509" s="2">
        <f>IF(LEN(Tabella14[[#This Row],[OmniClass Number]])=11,1,IF(LEN(Tabella14[[#This Row],[OmniClass Number]])=14,2,IF(LEN(Tabella14[[#This Row],[OmniClass Number]])=17,3,4)))</f>
        <v>3</v>
      </c>
    </row>
    <row r="3510" spans="11:13">
      <c r="K3510" s="2" t="s">
        <v>9203</v>
      </c>
      <c r="L3510" s="2" t="s">
        <v>9204</v>
      </c>
      <c r="M3510" s="2">
        <f>IF(LEN(Tabella14[[#This Row],[OmniClass Number]])=11,1,IF(LEN(Tabella14[[#This Row],[OmniClass Number]])=14,2,IF(LEN(Tabella14[[#This Row],[OmniClass Number]])=17,3,4)))</f>
        <v>2</v>
      </c>
    </row>
    <row r="3511" spans="11:13">
      <c r="K3511" s="2" t="s">
        <v>9205</v>
      </c>
      <c r="L3511" s="2" t="s">
        <v>9206</v>
      </c>
      <c r="M3511" s="2">
        <f>IF(LEN(Tabella14[[#This Row],[OmniClass Number]])=11,1,IF(LEN(Tabella14[[#This Row],[OmniClass Number]])=14,2,IF(LEN(Tabella14[[#This Row],[OmniClass Number]])=17,3,4)))</f>
        <v>1</v>
      </c>
    </row>
    <row r="3512" spans="11:13">
      <c r="K3512" s="2" t="s">
        <v>9207</v>
      </c>
      <c r="L3512" s="2" t="s">
        <v>9208</v>
      </c>
      <c r="M3512" s="2">
        <f>IF(LEN(Tabella14[[#This Row],[OmniClass Number]])=11,1,IF(LEN(Tabella14[[#This Row],[OmniClass Number]])=14,2,IF(LEN(Tabella14[[#This Row],[OmniClass Number]])=17,3,4)))</f>
        <v>1</v>
      </c>
    </row>
    <row r="3513" spans="11:13">
      <c r="K3513" s="2" t="s">
        <v>9209</v>
      </c>
      <c r="L3513" s="2" t="s">
        <v>9210</v>
      </c>
      <c r="M3513" s="2">
        <f>IF(LEN(Tabella14[[#This Row],[OmniClass Number]])=11,1,IF(LEN(Tabella14[[#This Row],[OmniClass Number]])=14,2,IF(LEN(Tabella14[[#This Row],[OmniClass Number]])=17,3,4)))</f>
        <v>1</v>
      </c>
    </row>
    <row r="3514" spans="11:13">
      <c r="K3514" s="2" t="s">
        <v>9211</v>
      </c>
      <c r="L3514" s="2" t="s">
        <v>9212</v>
      </c>
      <c r="M3514" s="2">
        <f>IF(LEN(Tabella14[[#This Row],[OmniClass Number]])=11,1,IF(LEN(Tabella14[[#This Row],[OmniClass Number]])=14,2,IF(LEN(Tabella14[[#This Row],[OmniClass Number]])=17,3,4)))</f>
        <v>2</v>
      </c>
    </row>
    <row r="3515" spans="11:13">
      <c r="K3515" s="2" t="s">
        <v>9213</v>
      </c>
      <c r="L3515" s="2" t="s">
        <v>9214</v>
      </c>
      <c r="M3515" s="2">
        <f>IF(LEN(Tabella14[[#This Row],[OmniClass Number]])=11,1,IF(LEN(Tabella14[[#This Row],[OmniClass Number]])=14,2,IF(LEN(Tabella14[[#This Row],[OmniClass Number]])=17,3,4)))</f>
        <v>2</v>
      </c>
    </row>
    <row r="3516" spans="11:13">
      <c r="K3516" s="2" t="s">
        <v>9215</v>
      </c>
      <c r="L3516" s="2" t="s">
        <v>9216</v>
      </c>
      <c r="M3516" s="2">
        <f>IF(LEN(Tabella14[[#This Row],[OmniClass Number]])=11,1,IF(LEN(Tabella14[[#This Row],[OmniClass Number]])=14,2,IF(LEN(Tabella14[[#This Row],[OmniClass Number]])=17,3,4)))</f>
        <v>2</v>
      </c>
    </row>
    <row r="3517" spans="11:13">
      <c r="K3517" s="2" t="s">
        <v>9217</v>
      </c>
      <c r="L3517" s="2" t="s">
        <v>9218</v>
      </c>
      <c r="M3517" s="2">
        <f>IF(LEN(Tabella14[[#This Row],[OmniClass Number]])=11,1,IF(LEN(Tabella14[[#This Row],[OmniClass Number]])=14,2,IF(LEN(Tabella14[[#This Row],[OmniClass Number]])=17,3,4)))</f>
        <v>2</v>
      </c>
    </row>
    <row r="3518" spans="11:13">
      <c r="K3518" s="2" t="s">
        <v>9219</v>
      </c>
      <c r="L3518" s="2" t="s">
        <v>9220</v>
      </c>
      <c r="M3518" s="2">
        <f>IF(LEN(Tabella14[[#This Row],[OmniClass Number]])=11,1,IF(LEN(Tabella14[[#This Row],[OmniClass Number]])=14,2,IF(LEN(Tabella14[[#This Row],[OmniClass Number]])=17,3,4)))</f>
        <v>3</v>
      </c>
    </row>
    <row r="3519" spans="11:13">
      <c r="K3519" s="2" t="s">
        <v>9221</v>
      </c>
      <c r="L3519" s="2" t="s">
        <v>9222</v>
      </c>
      <c r="M3519" s="2">
        <f>IF(LEN(Tabella14[[#This Row],[OmniClass Number]])=11,1,IF(LEN(Tabella14[[#This Row],[OmniClass Number]])=14,2,IF(LEN(Tabella14[[#This Row],[OmniClass Number]])=17,3,4)))</f>
        <v>3</v>
      </c>
    </row>
    <row r="3520" spans="11:13">
      <c r="K3520" s="2" t="s">
        <v>9223</v>
      </c>
      <c r="L3520" s="2" t="s">
        <v>9224</v>
      </c>
      <c r="M3520" s="2">
        <f>IF(LEN(Tabella14[[#This Row],[OmniClass Number]])=11,1,IF(LEN(Tabella14[[#This Row],[OmniClass Number]])=14,2,IF(LEN(Tabella14[[#This Row],[OmniClass Number]])=17,3,4)))</f>
        <v>2</v>
      </c>
    </row>
    <row r="3521" spans="11:13">
      <c r="K3521" s="2" t="s">
        <v>9225</v>
      </c>
      <c r="L3521" s="2" t="s">
        <v>9226</v>
      </c>
      <c r="M3521" s="2">
        <f>IF(LEN(Tabella14[[#This Row],[OmniClass Number]])=11,1,IF(LEN(Tabella14[[#This Row],[OmniClass Number]])=14,2,IF(LEN(Tabella14[[#This Row],[OmniClass Number]])=17,3,4)))</f>
        <v>3</v>
      </c>
    </row>
    <row r="3522" spans="11:13">
      <c r="K3522" s="2" t="s">
        <v>9227</v>
      </c>
      <c r="L3522" s="2" t="s">
        <v>9228</v>
      </c>
      <c r="M3522" s="2">
        <f>IF(LEN(Tabella14[[#This Row],[OmniClass Number]])=11,1,IF(LEN(Tabella14[[#This Row],[OmniClass Number]])=14,2,IF(LEN(Tabella14[[#This Row],[OmniClass Number]])=17,3,4)))</f>
        <v>3</v>
      </c>
    </row>
    <row r="3523" spans="11:13">
      <c r="K3523" s="2" t="s">
        <v>9229</v>
      </c>
      <c r="L3523" s="2" t="s">
        <v>9230</v>
      </c>
      <c r="M3523" s="2">
        <f>IF(LEN(Tabella14[[#This Row],[OmniClass Number]])=11,1,IF(LEN(Tabella14[[#This Row],[OmniClass Number]])=14,2,IF(LEN(Tabella14[[#This Row],[OmniClass Number]])=17,3,4)))</f>
        <v>3</v>
      </c>
    </row>
    <row r="3524" spans="11:13">
      <c r="K3524" s="2" t="s">
        <v>9231</v>
      </c>
      <c r="L3524" s="2" t="s">
        <v>9232</v>
      </c>
      <c r="M3524" s="2">
        <f>IF(LEN(Tabella14[[#This Row],[OmniClass Number]])=11,1,IF(LEN(Tabella14[[#This Row],[OmniClass Number]])=14,2,IF(LEN(Tabella14[[#This Row],[OmniClass Number]])=17,3,4)))</f>
        <v>2</v>
      </c>
    </row>
    <row r="3525" spans="11:13">
      <c r="K3525" s="2" t="s">
        <v>9233</v>
      </c>
      <c r="L3525" s="2" t="s">
        <v>9234</v>
      </c>
      <c r="M3525" s="2">
        <f>IF(LEN(Tabella14[[#This Row],[OmniClass Number]])=11,1,IF(LEN(Tabella14[[#This Row],[OmniClass Number]])=14,2,IF(LEN(Tabella14[[#This Row],[OmniClass Number]])=17,3,4)))</f>
        <v>2</v>
      </c>
    </row>
    <row r="3526" spans="11:13">
      <c r="K3526" s="2" t="s">
        <v>9235</v>
      </c>
      <c r="L3526" s="2" t="s">
        <v>9236</v>
      </c>
      <c r="M3526" s="2">
        <f>IF(LEN(Tabella14[[#This Row],[OmniClass Number]])=11,1,IF(LEN(Tabella14[[#This Row],[OmniClass Number]])=14,2,IF(LEN(Tabella14[[#This Row],[OmniClass Number]])=17,3,4)))</f>
        <v>2</v>
      </c>
    </row>
    <row r="3527" spans="11:13">
      <c r="K3527" s="2" t="s">
        <v>9237</v>
      </c>
      <c r="L3527" s="2" t="s">
        <v>9238</v>
      </c>
      <c r="M3527" s="2">
        <f>IF(LEN(Tabella14[[#This Row],[OmniClass Number]])=11,1,IF(LEN(Tabella14[[#This Row],[OmniClass Number]])=14,2,IF(LEN(Tabella14[[#This Row],[OmniClass Number]])=17,3,4)))</f>
        <v>3</v>
      </c>
    </row>
    <row r="3528" spans="11:13">
      <c r="K3528" s="2" t="s">
        <v>9239</v>
      </c>
      <c r="L3528" s="2" t="s">
        <v>9240</v>
      </c>
      <c r="M3528" s="2">
        <f>IF(LEN(Tabella14[[#This Row],[OmniClass Number]])=11,1,IF(LEN(Tabella14[[#This Row],[OmniClass Number]])=14,2,IF(LEN(Tabella14[[#This Row],[OmniClass Number]])=17,3,4)))</f>
        <v>4</v>
      </c>
    </row>
    <row r="3529" spans="11:13">
      <c r="K3529" s="2" t="s">
        <v>9241</v>
      </c>
      <c r="L3529" s="2" t="s">
        <v>9242</v>
      </c>
      <c r="M3529" s="2">
        <f>IF(LEN(Tabella14[[#This Row],[OmniClass Number]])=11,1,IF(LEN(Tabella14[[#This Row],[OmniClass Number]])=14,2,IF(LEN(Tabella14[[#This Row],[OmniClass Number]])=17,3,4)))</f>
        <v>4</v>
      </c>
    </row>
    <row r="3530" spans="11:13">
      <c r="K3530" s="2" t="s">
        <v>9243</v>
      </c>
      <c r="L3530" s="2" t="s">
        <v>9244</v>
      </c>
      <c r="M3530" s="2">
        <f>IF(LEN(Tabella14[[#This Row],[OmniClass Number]])=11,1,IF(LEN(Tabella14[[#This Row],[OmniClass Number]])=14,2,IF(LEN(Tabella14[[#This Row],[OmniClass Number]])=17,3,4)))</f>
        <v>4</v>
      </c>
    </row>
    <row r="3531" spans="11:13">
      <c r="K3531" s="2" t="s">
        <v>9245</v>
      </c>
      <c r="L3531" s="2" t="s">
        <v>9246</v>
      </c>
      <c r="M3531" s="2">
        <f>IF(LEN(Tabella14[[#This Row],[OmniClass Number]])=11,1,IF(LEN(Tabella14[[#This Row],[OmniClass Number]])=14,2,IF(LEN(Tabella14[[#This Row],[OmniClass Number]])=17,3,4)))</f>
        <v>3</v>
      </c>
    </row>
    <row r="3532" spans="11:13">
      <c r="K3532" s="2" t="s">
        <v>9247</v>
      </c>
      <c r="L3532" s="2" t="s">
        <v>9248</v>
      </c>
      <c r="M3532" s="2">
        <f>IF(LEN(Tabella14[[#This Row],[OmniClass Number]])=11,1,IF(LEN(Tabella14[[#This Row],[OmniClass Number]])=14,2,IF(LEN(Tabella14[[#This Row],[OmniClass Number]])=17,3,4)))</f>
        <v>4</v>
      </c>
    </row>
    <row r="3533" spans="11:13">
      <c r="K3533" s="2" t="s">
        <v>9249</v>
      </c>
      <c r="L3533" s="2" t="s">
        <v>9250</v>
      </c>
      <c r="M3533" s="2">
        <f>IF(LEN(Tabella14[[#This Row],[OmniClass Number]])=11,1,IF(LEN(Tabella14[[#This Row],[OmniClass Number]])=14,2,IF(LEN(Tabella14[[#This Row],[OmniClass Number]])=17,3,4)))</f>
        <v>4</v>
      </c>
    </row>
    <row r="3534" spans="11:13">
      <c r="K3534" s="2" t="s">
        <v>9251</v>
      </c>
      <c r="L3534" s="2" t="s">
        <v>9252</v>
      </c>
      <c r="M3534" s="2">
        <f>IF(LEN(Tabella14[[#This Row],[OmniClass Number]])=11,1,IF(LEN(Tabella14[[#This Row],[OmniClass Number]])=14,2,IF(LEN(Tabella14[[#This Row],[OmniClass Number]])=17,3,4)))</f>
        <v>4</v>
      </c>
    </row>
    <row r="3535" spans="11:13">
      <c r="K3535" s="2" t="s">
        <v>9253</v>
      </c>
      <c r="L3535" s="2" t="s">
        <v>9254</v>
      </c>
      <c r="M3535" s="2">
        <f>IF(LEN(Tabella14[[#This Row],[OmniClass Number]])=11,1,IF(LEN(Tabella14[[#This Row],[OmniClass Number]])=14,2,IF(LEN(Tabella14[[#This Row],[OmniClass Number]])=17,3,4)))</f>
        <v>1</v>
      </c>
    </row>
    <row r="3536" spans="11:13">
      <c r="K3536" s="2" t="s">
        <v>9255</v>
      </c>
      <c r="L3536" s="2" t="s">
        <v>9256</v>
      </c>
      <c r="M3536" s="2">
        <f>IF(LEN(Tabella14[[#This Row],[OmniClass Number]])=11,1,IF(LEN(Tabella14[[#This Row],[OmniClass Number]])=14,2,IF(LEN(Tabella14[[#This Row],[OmniClass Number]])=17,3,4)))</f>
        <v>1</v>
      </c>
    </row>
    <row r="3537" spans="11:13">
      <c r="K3537" s="2" t="s">
        <v>3129</v>
      </c>
      <c r="L3537" s="2" t="s">
        <v>9257</v>
      </c>
      <c r="M3537" s="2">
        <f>IF(LEN(Tabella14[[#This Row],[OmniClass Number]])=11,1,IF(LEN(Tabella14[[#This Row],[OmniClass Number]])=14,2,IF(LEN(Tabella14[[#This Row],[OmniClass Number]])=17,3,4)))</f>
        <v>1</v>
      </c>
    </row>
    <row r="3538" spans="11:13">
      <c r="K3538" s="2" t="s">
        <v>3133</v>
      </c>
      <c r="L3538" s="2" t="s">
        <v>9258</v>
      </c>
      <c r="M3538" s="2">
        <f>IF(LEN(Tabella14[[#This Row],[OmniClass Number]])=11,1,IF(LEN(Tabella14[[#This Row],[OmniClass Number]])=14,2,IF(LEN(Tabella14[[#This Row],[OmniClass Number]])=17,3,4)))</f>
        <v>2</v>
      </c>
    </row>
    <row r="3539" spans="11:13">
      <c r="K3539" s="2" t="s">
        <v>9259</v>
      </c>
      <c r="L3539" s="2" t="s">
        <v>9260</v>
      </c>
      <c r="M3539" s="2">
        <f>IF(LEN(Tabella14[[#This Row],[OmniClass Number]])=11,1,IF(LEN(Tabella14[[#This Row],[OmniClass Number]])=14,2,IF(LEN(Tabella14[[#This Row],[OmniClass Number]])=17,3,4)))</f>
        <v>2</v>
      </c>
    </row>
    <row r="3540" spans="11:13">
      <c r="K3540" s="2" t="s">
        <v>9261</v>
      </c>
      <c r="L3540" s="2" t="s">
        <v>9262</v>
      </c>
      <c r="M3540" s="2">
        <f>IF(LEN(Tabella14[[#This Row],[OmniClass Number]])=11,1,IF(LEN(Tabella14[[#This Row],[OmniClass Number]])=14,2,IF(LEN(Tabella14[[#This Row],[OmniClass Number]])=17,3,4)))</f>
        <v>2</v>
      </c>
    </row>
    <row r="3541" spans="11:13">
      <c r="K3541" s="2" t="s">
        <v>9263</v>
      </c>
      <c r="L3541" s="2" t="s">
        <v>9264</v>
      </c>
      <c r="M3541" s="2">
        <f>IF(LEN(Tabella14[[#This Row],[OmniClass Number]])=11,1,IF(LEN(Tabella14[[#This Row],[OmniClass Number]])=14,2,IF(LEN(Tabella14[[#This Row],[OmniClass Number]])=17,3,4)))</f>
        <v>1</v>
      </c>
    </row>
    <row r="3542" spans="11:13">
      <c r="K3542" s="2" t="s">
        <v>9265</v>
      </c>
      <c r="L3542" s="2" t="s">
        <v>9266</v>
      </c>
      <c r="M3542" s="2">
        <f>IF(LEN(Tabella14[[#This Row],[OmniClass Number]])=11,1,IF(LEN(Tabella14[[#This Row],[OmniClass Number]])=14,2,IF(LEN(Tabella14[[#This Row],[OmniClass Number]])=17,3,4)))</f>
        <v>1</v>
      </c>
    </row>
    <row r="3543" spans="11:13">
      <c r="K3543" s="2" t="s">
        <v>9267</v>
      </c>
      <c r="L3543" s="2" t="s">
        <v>9268</v>
      </c>
      <c r="M3543" s="2">
        <f>IF(LEN(Tabella14[[#This Row],[OmniClass Number]])=11,1,IF(LEN(Tabella14[[#This Row],[OmniClass Number]])=14,2,IF(LEN(Tabella14[[#This Row],[OmniClass Number]])=17,3,4)))</f>
        <v>1</v>
      </c>
    </row>
    <row r="3544" spans="11:13">
      <c r="K3544" s="2" t="s">
        <v>9269</v>
      </c>
      <c r="L3544" s="2" t="s">
        <v>9270</v>
      </c>
      <c r="M3544" s="2">
        <f>IF(LEN(Tabella14[[#This Row],[OmniClass Number]])=11,1,IF(LEN(Tabella14[[#This Row],[OmniClass Number]])=14,2,IF(LEN(Tabella14[[#This Row],[OmniClass Number]])=17,3,4)))</f>
        <v>1</v>
      </c>
    </row>
    <row r="3545" spans="11:13">
      <c r="K3545" s="2" t="s">
        <v>9271</v>
      </c>
      <c r="L3545" s="2" t="s">
        <v>9272</v>
      </c>
      <c r="M3545" s="2">
        <f>IF(LEN(Tabella14[[#This Row],[OmniClass Number]])=11,1,IF(LEN(Tabella14[[#This Row],[OmniClass Number]])=14,2,IF(LEN(Tabella14[[#This Row],[OmniClass Number]])=17,3,4)))</f>
        <v>2</v>
      </c>
    </row>
    <row r="3546" spans="11:13">
      <c r="K3546" s="2" t="s">
        <v>9273</v>
      </c>
      <c r="L3546" s="2" t="s">
        <v>9274</v>
      </c>
      <c r="M3546" s="2">
        <f>IF(LEN(Tabella14[[#This Row],[OmniClass Number]])=11,1,IF(LEN(Tabella14[[#This Row],[OmniClass Number]])=14,2,IF(LEN(Tabella14[[#This Row],[OmniClass Number]])=17,3,4)))</f>
        <v>2</v>
      </c>
    </row>
    <row r="3547" spans="11:13">
      <c r="K3547" s="2" t="s">
        <v>9275</v>
      </c>
      <c r="L3547" s="2" t="s">
        <v>9276</v>
      </c>
      <c r="M3547" s="2">
        <f>IF(LEN(Tabella14[[#This Row],[OmniClass Number]])=11,1,IF(LEN(Tabella14[[#This Row],[OmniClass Number]])=14,2,IF(LEN(Tabella14[[#This Row],[OmniClass Number]])=17,3,4)))</f>
        <v>2</v>
      </c>
    </row>
    <row r="3548" spans="11:13">
      <c r="K3548" s="2" t="s">
        <v>3081</v>
      </c>
      <c r="L3548" s="2" t="s">
        <v>9277</v>
      </c>
      <c r="M3548" s="2">
        <f>IF(LEN(Tabella14[[#This Row],[OmniClass Number]])=11,1,IF(LEN(Tabella14[[#This Row],[OmniClass Number]])=14,2,IF(LEN(Tabella14[[#This Row],[OmniClass Number]])=17,3,4)))</f>
        <v>1</v>
      </c>
    </row>
    <row r="3549" spans="11:13">
      <c r="K3549" s="2" t="s">
        <v>9278</v>
      </c>
      <c r="L3549" s="2" t="s">
        <v>9279</v>
      </c>
      <c r="M3549" s="2">
        <f>IF(LEN(Tabella14[[#This Row],[OmniClass Number]])=11,1,IF(LEN(Tabella14[[#This Row],[OmniClass Number]])=14,2,IF(LEN(Tabella14[[#This Row],[OmniClass Number]])=17,3,4)))</f>
        <v>2</v>
      </c>
    </row>
    <row r="3550" spans="11:13">
      <c r="K3550" s="2" t="s">
        <v>9280</v>
      </c>
      <c r="L3550" s="2" t="s">
        <v>9281</v>
      </c>
      <c r="M3550" s="2">
        <f>IF(LEN(Tabella14[[#This Row],[OmniClass Number]])=11,1,IF(LEN(Tabella14[[#This Row],[OmniClass Number]])=14,2,IF(LEN(Tabella14[[#This Row],[OmniClass Number]])=17,3,4)))</f>
        <v>2</v>
      </c>
    </row>
    <row r="3551" spans="11:13">
      <c r="K3551" s="2" t="s">
        <v>9282</v>
      </c>
      <c r="L3551" s="2" t="s">
        <v>9283</v>
      </c>
      <c r="M3551" s="2">
        <f>IF(LEN(Tabella14[[#This Row],[OmniClass Number]])=11,1,IF(LEN(Tabella14[[#This Row],[OmniClass Number]])=14,2,IF(LEN(Tabella14[[#This Row],[OmniClass Number]])=17,3,4)))</f>
        <v>3</v>
      </c>
    </row>
    <row r="3552" spans="11:13">
      <c r="K3552" s="2" t="s">
        <v>9284</v>
      </c>
      <c r="L3552" s="2" t="s">
        <v>9285</v>
      </c>
      <c r="M3552" s="2">
        <f>IF(LEN(Tabella14[[#This Row],[OmniClass Number]])=11,1,IF(LEN(Tabella14[[#This Row],[OmniClass Number]])=14,2,IF(LEN(Tabella14[[#This Row],[OmniClass Number]])=17,3,4)))</f>
        <v>3</v>
      </c>
    </row>
    <row r="3553" spans="11:13">
      <c r="K3553" s="2" t="s">
        <v>3085</v>
      </c>
      <c r="L3553" s="2" t="s">
        <v>9286</v>
      </c>
      <c r="M3553" s="2">
        <f>IF(LEN(Tabella14[[#This Row],[OmniClass Number]])=11,1,IF(LEN(Tabella14[[#This Row],[OmniClass Number]])=14,2,IF(LEN(Tabella14[[#This Row],[OmniClass Number]])=17,3,4)))</f>
        <v>1</v>
      </c>
    </row>
    <row r="3554" spans="11:13">
      <c r="K3554" s="2" t="s">
        <v>9287</v>
      </c>
      <c r="L3554" s="2" t="s">
        <v>9288</v>
      </c>
      <c r="M3554" s="2">
        <f>IF(LEN(Tabella14[[#This Row],[OmniClass Number]])=11,1,IF(LEN(Tabella14[[#This Row],[OmniClass Number]])=14,2,IF(LEN(Tabella14[[#This Row],[OmniClass Number]])=17,3,4)))</f>
        <v>2</v>
      </c>
    </row>
    <row r="3555" spans="11:13">
      <c r="K3555" s="2" t="s">
        <v>9289</v>
      </c>
      <c r="L3555" s="2" t="s">
        <v>9290</v>
      </c>
      <c r="M3555" s="2">
        <f>IF(LEN(Tabella14[[#This Row],[OmniClass Number]])=11,1,IF(LEN(Tabella14[[#This Row],[OmniClass Number]])=14,2,IF(LEN(Tabella14[[#This Row],[OmniClass Number]])=17,3,4)))</f>
        <v>3</v>
      </c>
    </row>
    <row r="3556" spans="11:13">
      <c r="K3556" s="2" t="s">
        <v>9291</v>
      </c>
      <c r="L3556" s="2" t="s">
        <v>9292</v>
      </c>
      <c r="M3556" s="2">
        <f>IF(LEN(Tabella14[[#This Row],[OmniClass Number]])=11,1,IF(LEN(Tabella14[[#This Row],[OmniClass Number]])=14,2,IF(LEN(Tabella14[[#This Row],[OmniClass Number]])=17,3,4)))</f>
        <v>3</v>
      </c>
    </row>
    <row r="3557" spans="11:13">
      <c r="K3557" s="2" t="s">
        <v>9293</v>
      </c>
      <c r="L3557" s="2" t="s">
        <v>9294</v>
      </c>
      <c r="M3557" s="2">
        <f>IF(LEN(Tabella14[[#This Row],[OmniClass Number]])=11,1,IF(LEN(Tabella14[[#This Row],[OmniClass Number]])=14,2,IF(LEN(Tabella14[[#This Row],[OmniClass Number]])=17,3,4)))</f>
        <v>2</v>
      </c>
    </row>
    <row r="3558" spans="11:13">
      <c r="K3558" s="2" t="s">
        <v>9295</v>
      </c>
      <c r="L3558" s="2" t="s">
        <v>9296</v>
      </c>
      <c r="M3558" s="2">
        <f>IF(LEN(Tabella14[[#This Row],[OmniClass Number]])=11,1,IF(LEN(Tabella14[[#This Row],[OmniClass Number]])=14,2,IF(LEN(Tabella14[[#This Row],[OmniClass Number]])=17,3,4)))</f>
        <v>2</v>
      </c>
    </row>
    <row r="3559" spans="11:13">
      <c r="K3559" s="2" t="s">
        <v>9297</v>
      </c>
      <c r="L3559" s="2" t="s">
        <v>9298</v>
      </c>
      <c r="M3559" s="2">
        <f>IF(LEN(Tabella14[[#This Row],[OmniClass Number]])=11,1,IF(LEN(Tabella14[[#This Row],[OmniClass Number]])=14,2,IF(LEN(Tabella14[[#This Row],[OmniClass Number]])=17,3,4)))</f>
        <v>2</v>
      </c>
    </row>
    <row r="3560" spans="11:13">
      <c r="K3560" s="2" t="s">
        <v>9299</v>
      </c>
      <c r="L3560" s="2" t="s">
        <v>9300</v>
      </c>
      <c r="M3560" s="2">
        <f>IF(LEN(Tabella14[[#This Row],[OmniClass Number]])=11,1,IF(LEN(Tabella14[[#This Row],[OmniClass Number]])=14,2,IF(LEN(Tabella14[[#This Row],[OmniClass Number]])=17,3,4)))</f>
        <v>2</v>
      </c>
    </row>
    <row r="3561" spans="11:13">
      <c r="K3561" s="2" t="s">
        <v>9301</v>
      </c>
      <c r="L3561" s="2" t="s">
        <v>9302</v>
      </c>
      <c r="M3561" s="2">
        <f>IF(LEN(Tabella14[[#This Row],[OmniClass Number]])=11,1,IF(LEN(Tabella14[[#This Row],[OmniClass Number]])=14,2,IF(LEN(Tabella14[[#This Row],[OmniClass Number]])=17,3,4)))</f>
        <v>2</v>
      </c>
    </row>
    <row r="3562" spans="11:13">
      <c r="K3562" s="2" t="s">
        <v>9303</v>
      </c>
      <c r="L3562" s="2" t="s">
        <v>9304</v>
      </c>
      <c r="M3562" s="2">
        <f>IF(LEN(Tabella14[[#This Row],[OmniClass Number]])=11,1,IF(LEN(Tabella14[[#This Row],[OmniClass Number]])=14,2,IF(LEN(Tabella14[[#This Row],[OmniClass Number]])=17,3,4)))</f>
        <v>2</v>
      </c>
    </row>
    <row r="3563" spans="11:13">
      <c r="K3563" s="2" t="s">
        <v>9305</v>
      </c>
      <c r="L3563" s="2" t="s">
        <v>9306</v>
      </c>
      <c r="M3563" s="2">
        <f>IF(LEN(Tabella14[[#This Row],[OmniClass Number]])=11,1,IF(LEN(Tabella14[[#This Row],[OmniClass Number]])=14,2,IF(LEN(Tabella14[[#This Row],[OmniClass Number]])=17,3,4)))</f>
        <v>2</v>
      </c>
    </row>
    <row r="3564" spans="11:13">
      <c r="K3564" s="2" t="s">
        <v>9307</v>
      </c>
      <c r="L3564" s="2" t="s">
        <v>9308</v>
      </c>
      <c r="M3564" s="2">
        <f>IF(LEN(Tabella14[[#This Row],[OmniClass Number]])=11,1,IF(LEN(Tabella14[[#This Row],[OmniClass Number]])=14,2,IF(LEN(Tabella14[[#This Row],[OmniClass Number]])=17,3,4)))</f>
        <v>2</v>
      </c>
    </row>
    <row r="3565" spans="11:13">
      <c r="K3565" s="2" t="s">
        <v>9309</v>
      </c>
      <c r="L3565" s="2" t="s">
        <v>9310</v>
      </c>
      <c r="M3565" s="2">
        <f>IF(LEN(Tabella14[[#This Row],[OmniClass Number]])=11,1,IF(LEN(Tabella14[[#This Row],[OmniClass Number]])=14,2,IF(LEN(Tabella14[[#This Row],[OmniClass Number]])=17,3,4)))</f>
        <v>2</v>
      </c>
    </row>
    <row r="3566" spans="11:13">
      <c r="K3566" s="2" t="s">
        <v>9311</v>
      </c>
      <c r="L3566" s="2" t="s">
        <v>9312</v>
      </c>
      <c r="M3566" s="2">
        <f>IF(LEN(Tabella14[[#This Row],[OmniClass Number]])=11,1,IF(LEN(Tabella14[[#This Row],[OmniClass Number]])=14,2,IF(LEN(Tabella14[[#This Row],[OmniClass Number]])=17,3,4)))</f>
        <v>2</v>
      </c>
    </row>
    <row r="3567" spans="11:13">
      <c r="K3567" s="2" t="s">
        <v>9313</v>
      </c>
      <c r="L3567" s="2" t="s">
        <v>9314</v>
      </c>
      <c r="M3567" s="2">
        <f>IF(LEN(Tabella14[[#This Row],[OmniClass Number]])=11,1,IF(LEN(Tabella14[[#This Row],[OmniClass Number]])=14,2,IF(LEN(Tabella14[[#This Row],[OmniClass Number]])=17,3,4)))</f>
        <v>2</v>
      </c>
    </row>
    <row r="3568" spans="11:13">
      <c r="K3568" s="2" t="s">
        <v>9315</v>
      </c>
      <c r="L3568" s="2" t="s">
        <v>9316</v>
      </c>
      <c r="M3568" s="2">
        <f>IF(LEN(Tabella14[[#This Row],[OmniClass Number]])=11,1,IF(LEN(Tabella14[[#This Row],[OmniClass Number]])=14,2,IF(LEN(Tabella14[[#This Row],[OmniClass Number]])=17,3,4)))</f>
        <v>2</v>
      </c>
    </row>
    <row r="3569" spans="11:13">
      <c r="K3569" s="2" t="s">
        <v>9317</v>
      </c>
      <c r="L3569" s="2" t="s">
        <v>9318</v>
      </c>
      <c r="M3569" s="2">
        <f>IF(LEN(Tabella14[[#This Row],[OmniClass Number]])=11,1,IF(LEN(Tabella14[[#This Row],[OmniClass Number]])=14,2,IF(LEN(Tabella14[[#This Row],[OmniClass Number]])=17,3,4)))</f>
        <v>2</v>
      </c>
    </row>
    <row r="3570" spans="11:13">
      <c r="K3570" s="2" t="s">
        <v>9319</v>
      </c>
      <c r="L3570" s="2" t="s">
        <v>9320</v>
      </c>
      <c r="M3570" s="2">
        <f>IF(LEN(Tabella14[[#This Row],[OmniClass Number]])=11,1,IF(LEN(Tabella14[[#This Row],[OmniClass Number]])=14,2,IF(LEN(Tabella14[[#This Row],[OmniClass Number]])=17,3,4)))</f>
        <v>3</v>
      </c>
    </row>
    <row r="3571" spans="11:13">
      <c r="K3571" s="2" t="s">
        <v>9321</v>
      </c>
      <c r="L3571" s="2" t="s">
        <v>9322</v>
      </c>
      <c r="M3571" s="2">
        <f>IF(LEN(Tabella14[[#This Row],[OmniClass Number]])=11,1,IF(LEN(Tabella14[[#This Row],[OmniClass Number]])=14,2,IF(LEN(Tabella14[[#This Row],[OmniClass Number]])=17,3,4)))</f>
        <v>3</v>
      </c>
    </row>
    <row r="3572" spans="11:13">
      <c r="K3572" s="2" t="s">
        <v>3089</v>
      </c>
      <c r="L3572" s="2" t="s">
        <v>9323</v>
      </c>
      <c r="M3572" s="2">
        <f>IF(LEN(Tabella14[[#This Row],[OmniClass Number]])=11,1,IF(LEN(Tabella14[[#This Row],[OmniClass Number]])=14,2,IF(LEN(Tabella14[[#This Row],[OmniClass Number]])=17,3,4)))</f>
        <v>1</v>
      </c>
    </row>
    <row r="3573" spans="11:13">
      <c r="K3573" s="2" t="s">
        <v>9324</v>
      </c>
      <c r="L3573" s="2" t="s">
        <v>9325</v>
      </c>
      <c r="M3573" s="2">
        <f>IF(LEN(Tabella14[[#This Row],[OmniClass Number]])=11,1,IF(LEN(Tabella14[[#This Row],[OmniClass Number]])=14,2,IF(LEN(Tabella14[[#This Row],[OmniClass Number]])=17,3,4)))</f>
        <v>2</v>
      </c>
    </row>
    <row r="3574" spans="11:13">
      <c r="K3574" s="2" t="s">
        <v>9326</v>
      </c>
      <c r="L3574" s="2" t="s">
        <v>9327</v>
      </c>
      <c r="M3574" s="2">
        <f>IF(LEN(Tabella14[[#This Row],[OmniClass Number]])=11,1,IF(LEN(Tabella14[[#This Row],[OmniClass Number]])=14,2,IF(LEN(Tabella14[[#This Row],[OmniClass Number]])=17,3,4)))</f>
        <v>2</v>
      </c>
    </row>
    <row r="3575" spans="11:13">
      <c r="K3575" s="2" t="s">
        <v>9328</v>
      </c>
      <c r="L3575" s="2" t="s">
        <v>9329</v>
      </c>
      <c r="M3575" s="2">
        <f>IF(LEN(Tabella14[[#This Row],[OmniClass Number]])=11,1,IF(LEN(Tabella14[[#This Row],[OmniClass Number]])=14,2,IF(LEN(Tabella14[[#This Row],[OmniClass Number]])=17,3,4)))</f>
        <v>2</v>
      </c>
    </row>
    <row r="3576" spans="11:13">
      <c r="K3576" s="2" t="s">
        <v>9330</v>
      </c>
      <c r="L3576" s="2" t="s">
        <v>9331</v>
      </c>
      <c r="M3576" s="2">
        <f>IF(LEN(Tabella14[[#This Row],[OmniClass Number]])=11,1,IF(LEN(Tabella14[[#This Row],[OmniClass Number]])=14,2,IF(LEN(Tabella14[[#This Row],[OmniClass Number]])=17,3,4)))</f>
        <v>2</v>
      </c>
    </row>
    <row r="3577" spans="11:13">
      <c r="K3577" s="2" t="s">
        <v>9332</v>
      </c>
      <c r="L3577" s="2" t="s">
        <v>9333</v>
      </c>
      <c r="M3577" s="2">
        <f>IF(LEN(Tabella14[[#This Row],[OmniClass Number]])=11,1,IF(LEN(Tabella14[[#This Row],[OmniClass Number]])=14,2,IF(LEN(Tabella14[[#This Row],[OmniClass Number]])=17,3,4)))</f>
        <v>2</v>
      </c>
    </row>
    <row r="3578" spans="11:13">
      <c r="K3578" s="2" t="s">
        <v>9334</v>
      </c>
      <c r="L3578" s="2" t="s">
        <v>9335</v>
      </c>
      <c r="M3578" s="2">
        <f>IF(LEN(Tabella14[[#This Row],[OmniClass Number]])=11,1,IF(LEN(Tabella14[[#This Row],[OmniClass Number]])=14,2,IF(LEN(Tabella14[[#This Row],[OmniClass Number]])=17,3,4)))</f>
        <v>1</v>
      </c>
    </row>
    <row r="3579" spans="11:13">
      <c r="K3579" s="2" t="s">
        <v>9336</v>
      </c>
      <c r="L3579" s="2" t="s">
        <v>9337</v>
      </c>
      <c r="M3579" s="2">
        <f>IF(LEN(Tabella14[[#This Row],[OmniClass Number]])=11,1,IF(LEN(Tabella14[[#This Row],[OmniClass Number]])=14,2,IF(LEN(Tabella14[[#This Row],[OmniClass Number]])=17,3,4)))</f>
        <v>2</v>
      </c>
    </row>
    <row r="3580" spans="11:13">
      <c r="K3580" s="2" t="s">
        <v>9338</v>
      </c>
      <c r="L3580" s="2" t="s">
        <v>9339</v>
      </c>
      <c r="M3580" s="2">
        <f>IF(LEN(Tabella14[[#This Row],[OmniClass Number]])=11,1,IF(LEN(Tabella14[[#This Row],[OmniClass Number]])=14,2,IF(LEN(Tabella14[[#This Row],[OmniClass Number]])=17,3,4)))</f>
        <v>2</v>
      </c>
    </row>
    <row r="3581" spans="11:13">
      <c r="K3581" s="2" t="s">
        <v>9340</v>
      </c>
      <c r="L3581" s="2" t="s">
        <v>9341</v>
      </c>
      <c r="M3581" s="2">
        <f>IF(LEN(Tabella14[[#This Row],[OmniClass Number]])=11,1,IF(LEN(Tabella14[[#This Row],[OmniClass Number]])=14,2,IF(LEN(Tabella14[[#This Row],[OmniClass Number]])=17,3,4)))</f>
        <v>2</v>
      </c>
    </row>
    <row r="3582" spans="11:13">
      <c r="K3582" s="2" t="s">
        <v>9342</v>
      </c>
      <c r="L3582" s="2" t="s">
        <v>9343</v>
      </c>
      <c r="M3582" s="2">
        <f>IF(LEN(Tabella14[[#This Row],[OmniClass Number]])=11,1,IF(LEN(Tabella14[[#This Row],[OmniClass Number]])=14,2,IF(LEN(Tabella14[[#This Row],[OmniClass Number]])=17,3,4)))</f>
        <v>2</v>
      </c>
    </row>
    <row r="3583" spans="11:13">
      <c r="K3583" s="2" t="s">
        <v>9344</v>
      </c>
      <c r="L3583" s="2" t="s">
        <v>9345</v>
      </c>
      <c r="M3583" s="2">
        <f>IF(LEN(Tabella14[[#This Row],[OmniClass Number]])=11,1,IF(LEN(Tabella14[[#This Row],[OmniClass Number]])=14,2,IF(LEN(Tabella14[[#This Row],[OmniClass Number]])=17,3,4)))</f>
        <v>2</v>
      </c>
    </row>
    <row r="3584" spans="11:13">
      <c r="K3584" s="2" t="s">
        <v>3093</v>
      </c>
      <c r="L3584" s="2" t="s">
        <v>9346</v>
      </c>
      <c r="M3584" s="2">
        <f>IF(LEN(Tabella14[[#This Row],[OmniClass Number]])=11,1,IF(LEN(Tabella14[[#This Row],[OmniClass Number]])=14,2,IF(LEN(Tabella14[[#This Row],[OmniClass Number]])=17,3,4)))</f>
        <v>1</v>
      </c>
    </row>
    <row r="3585" spans="11:13">
      <c r="K3585" s="2" t="s">
        <v>9347</v>
      </c>
      <c r="L3585" s="2" t="s">
        <v>9348</v>
      </c>
      <c r="M3585" s="2">
        <f>IF(LEN(Tabella14[[#This Row],[OmniClass Number]])=11,1,IF(LEN(Tabella14[[#This Row],[OmniClass Number]])=14,2,IF(LEN(Tabella14[[#This Row],[OmniClass Number]])=17,3,4)))</f>
        <v>2</v>
      </c>
    </row>
    <row r="3586" spans="11:13">
      <c r="K3586" s="2" t="s">
        <v>9349</v>
      </c>
      <c r="L3586" s="2" t="s">
        <v>9350</v>
      </c>
      <c r="M3586" s="2">
        <f>IF(LEN(Tabella14[[#This Row],[OmniClass Number]])=11,1,IF(LEN(Tabella14[[#This Row],[OmniClass Number]])=14,2,IF(LEN(Tabella14[[#This Row],[OmniClass Number]])=17,3,4)))</f>
        <v>2</v>
      </c>
    </row>
    <row r="3587" spans="11:13">
      <c r="K3587" s="2" t="s">
        <v>9351</v>
      </c>
      <c r="L3587" s="2" t="s">
        <v>9352</v>
      </c>
      <c r="M3587" s="2">
        <f>IF(LEN(Tabella14[[#This Row],[OmniClass Number]])=11,1,IF(LEN(Tabella14[[#This Row],[OmniClass Number]])=14,2,IF(LEN(Tabella14[[#This Row],[OmniClass Number]])=17,3,4)))</f>
        <v>2</v>
      </c>
    </row>
    <row r="3588" spans="11:13">
      <c r="K3588" s="2" t="s">
        <v>9353</v>
      </c>
      <c r="L3588" s="2" t="s">
        <v>9354</v>
      </c>
      <c r="M3588" s="2">
        <f>IF(LEN(Tabella14[[#This Row],[OmniClass Number]])=11,1,IF(LEN(Tabella14[[#This Row],[OmniClass Number]])=14,2,IF(LEN(Tabella14[[#This Row],[OmniClass Number]])=17,3,4)))</f>
        <v>2</v>
      </c>
    </row>
    <row r="3589" spans="11:13">
      <c r="K3589" s="2" t="s">
        <v>9355</v>
      </c>
      <c r="L3589" s="2" t="s">
        <v>9356</v>
      </c>
      <c r="M3589" s="2">
        <f>IF(LEN(Tabella14[[#This Row],[OmniClass Number]])=11,1,IF(LEN(Tabella14[[#This Row],[OmniClass Number]])=14,2,IF(LEN(Tabella14[[#This Row],[OmniClass Number]])=17,3,4)))</f>
        <v>1</v>
      </c>
    </row>
    <row r="3590" spans="11:13">
      <c r="K3590" s="2" t="s">
        <v>9357</v>
      </c>
      <c r="L3590" s="2" t="s">
        <v>9358</v>
      </c>
      <c r="M3590" s="2">
        <f>IF(LEN(Tabella14[[#This Row],[OmniClass Number]])=11,1,IF(LEN(Tabella14[[#This Row],[OmniClass Number]])=14,2,IF(LEN(Tabella14[[#This Row],[OmniClass Number]])=17,3,4)))</f>
        <v>2</v>
      </c>
    </row>
    <row r="3591" spans="11:13">
      <c r="K3591" s="2" t="s">
        <v>9359</v>
      </c>
      <c r="L3591" s="2" t="s">
        <v>9360</v>
      </c>
      <c r="M3591" s="2">
        <f>IF(LEN(Tabella14[[#This Row],[OmniClass Number]])=11,1,IF(LEN(Tabella14[[#This Row],[OmniClass Number]])=14,2,IF(LEN(Tabella14[[#This Row],[OmniClass Number]])=17,3,4)))</f>
        <v>3</v>
      </c>
    </row>
    <row r="3592" spans="11:13">
      <c r="K3592" s="2" t="s">
        <v>9361</v>
      </c>
      <c r="L3592" s="2" t="s">
        <v>9362</v>
      </c>
      <c r="M3592" s="2">
        <f>IF(LEN(Tabella14[[#This Row],[OmniClass Number]])=11,1,IF(LEN(Tabella14[[#This Row],[OmniClass Number]])=14,2,IF(LEN(Tabella14[[#This Row],[OmniClass Number]])=17,3,4)))</f>
        <v>4</v>
      </c>
    </row>
    <row r="3593" spans="11:13">
      <c r="K3593" s="2" t="s">
        <v>9363</v>
      </c>
      <c r="L3593" s="2" t="s">
        <v>9364</v>
      </c>
      <c r="M3593" s="2">
        <f>IF(LEN(Tabella14[[#This Row],[OmniClass Number]])=11,1,IF(LEN(Tabella14[[#This Row],[OmniClass Number]])=14,2,IF(LEN(Tabella14[[#This Row],[OmniClass Number]])=17,3,4)))</f>
        <v>4</v>
      </c>
    </row>
    <row r="3594" spans="11:13">
      <c r="K3594" s="2" t="s">
        <v>9365</v>
      </c>
      <c r="L3594" s="2" t="s">
        <v>9366</v>
      </c>
      <c r="M3594" s="2">
        <f>IF(LEN(Tabella14[[#This Row],[OmniClass Number]])=11,1,IF(LEN(Tabella14[[#This Row],[OmniClass Number]])=14,2,IF(LEN(Tabella14[[#This Row],[OmniClass Number]])=17,3,4)))</f>
        <v>3</v>
      </c>
    </row>
    <row r="3595" spans="11:13">
      <c r="K3595" s="2" t="s">
        <v>9367</v>
      </c>
      <c r="L3595" s="2" t="s">
        <v>9368</v>
      </c>
      <c r="M3595" s="2">
        <f>IF(LEN(Tabella14[[#This Row],[OmniClass Number]])=11,1,IF(LEN(Tabella14[[#This Row],[OmniClass Number]])=14,2,IF(LEN(Tabella14[[#This Row],[OmniClass Number]])=17,3,4)))</f>
        <v>3</v>
      </c>
    </row>
    <row r="3596" spans="11:13">
      <c r="K3596" s="2" t="s">
        <v>9369</v>
      </c>
      <c r="L3596" s="2" t="s">
        <v>9370</v>
      </c>
      <c r="M3596" s="2">
        <f>IF(LEN(Tabella14[[#This Row],[OmniClass Number]])=11,1,IF(LEN(Tabella14[[#This Row],[OmniClass Number]])=14,2,IF(LEN(Tabella14[[#This Row],[OmniClass Number]])=17,3,4)))</f>
        <v>3</v>
      </c>
    </row>
    <row r="3597" spans="11:13">
      <c r="K3597" s="2" t="s">
        <v>9371</v>
      </c>
      <c r="L3597" s="2" t="s">
        <v>9372</v>
      </c>
      <c r="M3597" s="2">
        <f>IF(LEN(Tabella14[[#This Row],[OmniClass Number]])=11,1,IF(LEN(Tabella14[[#This Row],[OmniClass Number]])=14,2,IF(LEN(Tabella14[[#This Row],[OmniClass Number]])=17,3,4)))</f>
        <v>3</v>
      </c>
    </row>
    <row r="3598" spans="11:13">
      <c r="K3598" s="2" t="s">
        <v>9373</v>
      </c>
      <c r="L3598" s="2" t="s">
        <v>9374</v>
      </c>
      <c r="M3598" s="2">
        <f>IF(LEN(Tabella14[[#This Row],[OmniClass Number]])=11,1,IF(LEN(Tabella14[[#This Row],[OmniClass Number]])=14,2,IF(LEN(Tabella14[[#This Row],[OmniClass Number]])=17,3,4)))</f>
        <v>3</v>
      </c>
    </row>
    <row r="3599" spans="11:13">
      <c r="K3599" s="2" t="s">
        <v>9375</v>
      </c>
      <c r="L3599" s="2" t="s">
        <v>9376</v>
      </c>
      <c r="M3599" s="2">
        <f>IF(LEN(Tabella14[[#This Row],[OmniClass Number]])=11,1,IF(LEN(Tabella14[[#This Row],[OmniClass Number]])=14,2,IF(LEN(Tabella14[[#This Row],[OmniClass Number]])=17,3,4)))</f>
        <v>3</v>
      </c>
    </row>
    <row r="3600" spans="11:13">
      <c r="K3600" s="2" t="s">
        <v>9377</v>
      </c>
      <c r="L3600" s="2" t="s">
        <v>9378</v>
      </c>
      <c r="M3600" s="2">
        <f>IF(LEN(Tabella14[[#This Row],[OmniClass Number]])=11,1,IF(LEN(Tabella14[[#This Row],[OmniClass Number]])=14,2,IF(LEN(Tabella14[[#This Row],[OmniClass Number]])=17,3,4)))</f>
        <v>3</v>
      </c>
    </row>
    <row r="3601" spans="11:13">
      <c r="K3601" s="2" t="s">
        <v>9379</v>
      </c>
      <c r="L3601" s="2" t="s">
        <v>9380</v>
      </c>
      <c r="M3601" s="2">
        <f>IF(LEN(Tabella14[[#This Row],[OmniClass Number]])=11,1,IF(LEN(Tabella14[[#This Row],[OmniClass Number]])=14,2,IF(LEN(Tabella14[[#This Row],[OmniClass Number]])=17,3,4)))</f>
        <v>3</v>
      </c>
    </row>
    <row r="3602" spans="11:13">
      <c r="K3602" s="2" t="s">
        <v>9381</v>
      </c>
      <c r="L3602" s="2" t="s">
        <v>9382</v>
      </c>
      <c r="M3602" s="2">
        <f>IF(LEN(Tabella14[[#This Row],[OmniClass Number]])=11,1,IF(LEN(Tabella14[[#This Row],[OmniClass Number]])=14,2,IF(LEN(Tabella14[[#This Row],[OmniClass Number]])=17,3,4)))</f>
        <v>3</v>
      </c>
    </row>
    <row r="3603" spans="11:13">
      <c r="K3603" s="2" t="s">
        <v>9383</v>
      </c>
      <c r="L3603" s="2" t="s">
        <v>9384</v>
      </c>
      <c r="M3603" s="2">
        <f>IF(LEN(Tabella14[[#This Row],[OmniClass Number]])=11,1,IF(LEN(Tabella14[[#This Row],[OmniClass Number]])=14,2,IF(LEN(Tabella14[[#This Row],[OmniClass Number]])=17,3,4)))</f>
        <v>2</v>
      </c>
    </row>
    <row r="3604" spans="11:13">
      <c r="K3604" s="2" t="s">
        <v>9385</v>
      </c>
      <c r="L3604" s="2" t="s">
        <v>9386</v>
      </c>
      <c r="M3604" s="2">
        <f>IF(LEN(Tabella14[[#This Row],[OmniClass Number]])=11,1,IF(LEN(Tabella14[[#This Row],[OmniClass Number]])=14,2,IF(LEN(Tabella14[[#This Row],[OmniClass Number]])=17,3,4)))</f>
        <v>3</v>
      </c>
    </row>
    <row r="3605" spans="11:13">
      <c r="K3605" s="2" t="s">
        <v>9387</v>
      </c>
      <c r="L3605" s="2" t="s">
        <v>9388</v>
      </c>
      <c r="M3605" s="2">
        <f>IF(LEN(Tabella14[[#This Row],[OmniClass Number]])=11,1,IF(LEN(Tabella14[[#This Row],[OmniClass Number]])=14,2,IF(LEN(Tabella14[[#This Row],[OmniClass Number]])=17,3,4)))</f>
        <v>4</v>
      </c>
    </row>
    <row r="3606" spans="11:13">
      <c r="K3606" s="2" t="s">
        <v>9389</v>
      </c>
      <c r="L3606" s="2" t="s">
        <v>9390</v>
      </c>
      <c r="M3606" s="2">
        <f>IF(LEN(Tabella14[[#This Row],[OmniClass Number]])=11,1,IF(LEN(Tabella14[[#This Row],[OmniClass Number]])=14,2,IF(LEN(Tabella14[[#This Row],[OmniClass Number]])=17,3,4)))</f>
        <v>4</v>
      </c>
    </row>
    <row r="3607" spans="11:13">
      <c r="K3607" s="2" t="s">
        <v>9391</v>
      </c>
      <c r="L3607" s="2" t="s">
        <v>9392</v>
      </c>
      <c r="M3607" s="2">
        <f>IF(LEN(Tabella14[[#This Row],[OmniClass Number]])=11,1,IF(LEN(Tabella14[[#This Row],[OmniClass Number]])=14,2,IF(LEN(Tabella14[[#This Row],[OmniClass Number]])=17,3,4)))</f>
        <v>3</v>
      </c>
    </row>
    <row r="3608" spans="11:13">
      <c r="K3608" s="2" t="s">
        <v>9393</v>
      </c>
      <c r="L3608" s="2" t="s">
        <v>9394</v>
      </c>
      <c r="M3608" s="2">
        <f>IF(LEN(Tabella14[[#This Row],[OmniClass Number]])=11,1,IF(LEN(Tabella14[[#This Row],[OmniClass Number]])=14,2,IF(LEN(Tabella14[[#This Row],[OmniClass Number]])=17,3,4)))</f>
        <v>3</v>
      </c>
    </row>
    <row r="3609" spans="11:13">
      <c r="K3609" s="2" t="s">
        <v>9395</v>
      </c>
      <c r="L3609" s="2" t="s">
        <v>9396</v>
      </c>
      <c r="M3609" s="2">
        <f>IF(LEN(Tabella14[[#This Row],[OmniClass Number]])=11,1,IF(LEN(Tabella14[[#This Row],[OmniClass Number]])=14,2,IF(LEN(Tabella14[[#This Row],[OmniClass Number]])=17,3,4)))</f>
        <v>3</v>
      </c>
    </row>
    <row r="3610" spans="11:13">
      <c r="K3610" s="2" t="s">
        <v>9397</v>
      </c>
      <c r="L3610" s="2" t="s">
        <v>9398</v>
      </c>
      <c r="M3610" s="2">
        <f>IF(LEN(Tabella14[[#This Row],[OmniClass Number]])=11,1,IF(LEN(Tabella14[[#This Row],[OmniClass Number]])=14,2,IF(LEN(Tabella14[[#This Row],[OmniClass Number]])=17,3,4)))</f>
        <v>3</v>
      </c>
    </row>
    <row r="3611" spans="11:13">
      <c r="K3611" s="2" t="s">
        <v>9399</v>
      </c>
      <c r="L3611" s="2" t="s">
        <v>9400</v>
      </c>
      <c r="M3611" s="2">
        <f>IF(LEN(Tabella14[[#This Row],[OmniClass Number]])=11,1,IF(LEN(Tabella14[[#This Row],[OmniClass Number]])=14,2,IF(LEN(Tabella14[[#This Row],[OmniClass Number]])=17,3,4)))</f>
        <v>3</v>
      </c>
    </row>
    <row r="3612" spans="11:13">
      <c r="K3612" s="2" t="s">
        <v>9401</v>
      </c>
      <c r="L3612" s="2" t="s">
        <v>9402</v>
      </c>
      <c r="M3612" s="2">
        <f>IF(LEN(Tabella14[[#This Row],[OmniClass Number]])=11,1,IF(LEN(Tabella14[[#This Row],[OmniClass Number]])=14,2,IF(LEN(Tabella14[[#This Row],[OmniClass Number]])=17,3,4)))</f>
        <v>3</v>
      </c>
    </row>
    <row r="3613" spans="11:13">
      <c r="K3613" s="2" t="s">
        <v>9403</v>
      </c>
      <c r="L3613" s="2" t="s">
        <v>9404</v>
      </c>
      <c r="M3613" s="2">
        <f>IF(LEN(Tabella14[[#This Row],[OmniClass Number]])=11,1,IF(LEN(Tabella14[[#This Row],[OmniClass Number]])=14,2,IF(LEN(Tabella14[[#This Row],[OmniClass Number]])=17,3,4)))</f>
        <v>3</v>
      </c>
    </row>
    <row r="3614" spans="11:13">
      <c r="K3614" s="2" t="s">
        <v>9405</v>
      </c>
      <c r="L3614" s="2" t="s">
        <v>9406</v>
      </c>
      <c r="M3614" s="2">
        <f>IF(LEN(Tabella14[[#This Row],[OmniClass Number]])=11,1,IF(LEN(Tabella14[[#This Row],[OmniClass Number]])=14,2,IF(LEN(Tabella14[[#This Row],[OmniClass Number]])=17,3,4)))</f>
        <v>3</v>
      </c>
    </row>
    <row r="3615" spans="11:13">
      <c r="K3615" s="2" t="s">
        <v>9407</v>
      </c>
      <c r="L3615" s="2" t="s">
        <v>9408</v>
      </c>
      <c r="M3615" s="2">
        <f>IF(LEN(Tabella14[[#This Row],[OmniClass Number]])=11,1,IF(LEN(Tabella14[[#This Row],[OmniClass Number]])=14,2,IF(LEN(Tabella14[[#This Row],[OmniClass Number]])=17,3,4)))</f>
        <v>3</v>
      </c>
    </row>
    <row r="3616" spans="11:13">
      <c r="K3616" s="2" t="s">
        <v>9409</v>
      </c>
      <c r="L3616" s="2" t="s">
        <v>9410</v>
      </c>
      <c r="M3616" s="2">
        <f>IF(LEN(Tabella14[[#This Row],[OmniClass Number]])=11,1,IF(LEN(Tabella14[[#This Row],[OmniClass Number]])=14,2,IF(LEN(Tabella14[[#This Row],[OmniClass Number]])=17,3,4)))</f>
        <v>2</v>
      </c>
    </row>
    <row r="3617" spans="11:13">
      <c r="K3617" s="2" t="s">
        <v>9411</v>
      </c>
      <c r="L3617" s="2" t="s">
        <v>9412</v>
      </c>
      <c r="M3617" s="2">
        <f>IF(LEN(Tabella14[[#This Row],[OmniClass Number]])=11,1,IF(LEN(Tabella14[[#This Row],[OmniClass Number]])=14,2,IF(LEN(Tabella14[[#This Row],[OmniClass Number]])=17,3,4)))</f>
        <v>3</v>
      </c>
    </row>
    <row r="3618" spans="11:13">
      <c r="K3618" s="2" t="s">
        <v>9413</v>
      </c>
      <c r="L3618" s="2" t="s">
        <v>9414</v>
      </c>
      <c r="M3618" s="2">
        <f>IF(LEN(Tabella14[[#This Row],[OmniClass Number]])=11,1,IF(LEN(Tabella14[[#This Row],[OmniClass Number]])=14,2,IF(LEN(Tabella14[[#This Row],[OmniClass Number]])=17,3,4)))</f>
        <v>3</v>
      </c>
    </row>
    <row r="3619" spans="11:13">
      <c r="K3619" s="2" t="s">
        <v>9415</v>
      </c>
      <c r="L3619" s="2" t="s">
        <v>9416</v>
      </c>
      <c r="M3619" s="2">
        <f>IF(LEN(Tabella14[[#This Row],[OmniClass Number]])=11,1,IF(LEN(Tabella14[[#This Row],[OmniClass Number]])=14,2,IF(LEN(Tabella14[[#This Row],[OmniClass Number]])=17,3,4)))</f>
        <v>3</v>
      </c>
    </row>
    <row r="3620" spans="11:13">
      <c r="K3620" s="2" t="s">
        <v>9417</v>
      </c>
      <c r="L3620" s="2" t="s">
        <v>9418</v>
      </c>
      <c r="M3620" s="2">
        <f>IF(LEN(Tabella14[[#This Row],[OmniClass Number]])=11,1,IF(LEN(Tabella14[[#This Row],[OmniClass Number]])=14,2,IF(LEN(Tabella14[[#This Row],[OmniClass Number]])=17,3,4)))</f>
        <v>3</v>
      </c>
    </row>
    <row r="3621" spans="11:13">
      <c r="K3621" s="2" t="s">
        <v>9419</v>
      </c>
      <c r="L3621" s="2" t="s">
        <v>9420</v>
      </c>
      <c r="M3621" s="2">
        <f>IF(LEN(Tabella14[[#This Row],[OmniClass Number]])=11,1,IF(LEN(Tabella14[[#This Row],[OmniClass Number]])=14,2,IF(LEN(Tabella14[[#This Row],[OmniClass Number]])=17,3,4)))</f>
        <v>3</v>
      </c>
    </row>
    <row r="3622" spans="11:13">
      <c r="K3622" s="2" t="s">
        <v>9421</v>
      </c>
      <c r="L3622" s="2" t="s">
        <v>9422</v>
      </c>
      <c r="M3622" s="2">
        <f>IF(LEN(Tabella14[[#This Row],[OmniClass Number]])=11,1,IF(LEN(Tabella14[[#This Row],[OmniClass Number]])=14,2,IF(LEN(Tabella14[[#This Row],[OmniClass Number]])=17,3,4)))</f>
        <v>3</v>
      </c>
    </row>
    <row r="3623" spans="11:13">
      <c r="K3623" s="2" t="s">
        <v>9423</v>
      </c>
      <c r="L3623" s="2" t="s">
        <v>9424</v>
      </c>
      <c r="M3623" s="2">
        <f>IF(LEN(Tabella14[[#This Row],[OmniClass Number]])=11,1,IF(LEN(Tabella14[[#This Row],[OmniClass Number]])=14,2,IF(LEN(Tabella14[[#This Row],[OmniClass Number]])=17,3,4)))</f>
        <v>3</v>
      </c>
    </row>
    <row r="3624" spans="11:13">
      <c r="K3624" s="2" t="s">
        <v>9425</v>
      </c>
      <c r="L3624" s="2" t="s">
        <v>9426</v>
      </c>
      <c r="M3624" s="2">
        <f>IF(LEN(Tabella14[[#This Row],[OmniClass Number]])=11,1,IF(LEN(Tabella14[[#This Row],[OmniClass Number]])=14,2,IF(LEN(Tabella14[[#This Row],[OmniClass Number]])=17,3,4)))</f>
        <v>3</v>
      </c>
    </row>
    <row r="3625" spans="11:13">
      <c r="K3625" s="2" t="s">
        <v>9427</v>
      </c>
      <c r="L3625" s="2" t="s">
        <v>9428</v>
      </c>
      <c r="M3625" s="2">
        <f>IF(LEN(Tabella14[[#This Row],[OmniClass Number]])=11,1,IF(LEN(Tabella14[[#This Row],[OmniClass Number]])=14,2,IF(LEN(Tabella14[[#This Row],[OmniClass Number]])=17,3,4)))</f>
        <v>3</v>
      </c>
    </row>
    <row r="3626" spans="11:13">
      <c r="K3626" s="2" t="s">
        <v>9429</v>
      </c>
      <c r="L3626" s="2" t="s">
        <v>9430</v>
      </c>
      <c r="M3626" s="2">
        <f>IF(LEN(Tabella14[[#This Row],[OmniClass Number]])=11,1,IF(LEN(Tabella14[[#This Row],[OmniClass Number]])=14,2,IF(LEN(Tabella14[[#This Row],[OmniClass Number]])=17,3,4)))</f>
        <v>3</v>
      </c>
    </row>
    <row r="3627" spans="11:13">
      <c r="K3627" s="2" t="s">
        <v>9431</v>
      </c>
      <c r="L3627" s="2" t="s">
        <v>9432</v>
      </c>
      <c r="M3627" s="2">
        <f>IF(LEN(Tabella14[[#This Row],[OmniClass Number]])=11,1,IF(LEN(Tabella14[[#This Row],[OmniClass Number]])=14,2,IF(LEN(Tabella14[[#This Row],[OmniClass Number]])=17,3,4)))</f>
        <v>3</v>
      </c>
    </row>
    <row r="3628" spans="11:13">
      <c r="K3628" s="2" t="s">
        <v>9433</v>
      </c>
      <c r="L3628" s="2" t="s">
        <v>9434</v>
      </c>
      <c r="M3628" s="2">
        <f>IF(LEN(Tabella14[[#This Row],[OmniClass Number]])=11,1,IF(LEN(Tabella14[[#This Row],[OmniClass Number]])=14,2,IF(LEN(Tabella14[[#This Row],[OmniClass Number]])=17,3,4)))</f>
        <v>3</v>
      </c>
    </row>
    <row r="3629" spans="11:13">
      <c r="K3629" s="2" t="s">
        <v>9435</v>
      </c>
      <c r="L3629" s="2" t="s">
        <v>9436</v>
      </c>
      <c r="M3629" s="2">
        <f>IF(LEN(Tabella14[[#This Row],[OmniClass Number]])=11,1,IF(LEN(Tabella14[[#This Row],[OmniClass Number]])=14,2,IF(LEN(Tabella14[[#This Row],[OmniClass Number]])=17,3,4)))</f>
        <v>1</v>
      </c>
    </row>
    <row r="3630" spans="11:13">
      <c r="K3630" s="2" t="s">
        <v>9437</v>
      </c>
      <c r="L3630" s="2" t="s">
        <v>9438</v>
      </c>
      <c r="M3630" s="2">
        <f>IF(LEN(Tabella14[[#This Row],[OmniClass Number]])=11,1,IF(LEN(Tabella14[[#This Row],[OmniClass Number]])=14,2,IF(LEN(Tabella14[[#This Row],[OmniClass Number]])=17,3,4)))</f>
        <v>1</v>
      </c>
    </row>
    <row r="3631" spans="11:13">
      <c r="K3631" s="2" t="s">
        <v>9439</v>
      </c>
      <c r="L3631" s="2" t="s">
        <v>9440</v>
      </c>
      <c r="M3631" s="2">
        <f>IF(LEN(Tabella14[[#This Row],[OmniClass Number]])=11,1,IF(LEN(Tabella14[[#This Row],[OmniClass Number]])=14,2,IF(LEN(Tabella14[[#This Row],[OmniClass Number]])=17,3,4)))</f>
        <v>2</v>
      </c>
    </row>
    <row r="3632" spans="11:13">
      <c r="K3632" s="2" t="s">
        <v>9441</v>
      </c>
      <c r="L3632" s="2" t="s">
        <v>9442</v>
      </c>
      <c r="M3632" s="2">
        <f>IF(LEN(Tabella14[[#This Row],[OmniClass Number]])=11,1,IF(LEN(Tabella14[[#This Row],[OmniClass Number]])=14,2,IF(LEN(Tabella14[[#This Row],[OmniClass Number]])=17,3,4)))</f>
        <v>3</v>
      </c>
    </row>
    <row r="3633" spans="11:13">
      <c r="K3633" s="2" t="s">
        <v>9443</v>
      </c>
      <c r="L3633" s="2" t="s">
        <v>9444</v>
      </c>
      <c r="M3633" s="2">
        <f>IF(LEN(Tabella14[[#This Row],[OmniClass Number]])=11,1,IF(LEN(Tabella14[[#This Row],[OmniClass Number]])=14,2,IF(LEN(Tabella14[[#This Row],[OmniClass Number]])=17,3,4)))</f>
        <v>3</v>
      </c>
    </row>
    <row r="3634" spans="11:13">
      <c r="K3634" s="2" t="s">
        <v>9445</v>
      </c>
      <c r="L3634" s="2" t="s">
        <v>9446</v>
      </c>
      <c r="M3634" s="2">
        <f>IF(LEN(Tabella14[[#This Row],[OmniClass Number]])=11,1,IF(LEN(Tabella14[[#This Row],[OmniClass Number]])=14,2,IF(LEN(Tabella14[[#This Row],[OmniClass Number]])=17,3,4)))</f>
        <v>3</v>
      </c>
    </row>
    <row r="3635" spans="11:13">
      <c r="K3635" s="2" t="s">
        <v>9447</v>
      </c>
      <c r="L3635" s="2" t="s">
        <v>9448</v>
      </c>
      <c r="M3635" s="2">
        <f>IF(LEN(Tabella14[[#This Row],[OmniClass Number]])=11,1,IF(LEN(Tabella14[[#This Row],[OmniClass Number]])=14,2,IF(LEN(Tabella14[[#This Row],[OmniClass Number]])=17,3,4)))</f>
        <v>3</v>
      </c>
    </row>
    <row r="3636" spans="11:13">
      <c r="K3636" s="2" t="s">
        <v>9449</v>
      </c>
      <c r="L3636" s="2" t="s">
        <v>9450</v>
      </c>
      <c r="M3636" s="2">
        <f>IF(LEN(Tabella14[[#This Row],[OmniClass Number]])=11,1,IF(LEN(Tabella14[[#This Row],[OmniClass Number]])=14,2,IF(LEN(Tabella14[[#This Row],[OmniClass Number]])=17,3,4)))</f>
        <v>2</v>
      </c>
    </row>
    <row r="3637" spans="11:13">
      <c r="K3637" s="2" t="s">
        <v>9451</v>
      </c>
      <c r="L3637" s="2" t="s">
        <v>9452</v>
      </c>
      <c r="M3637" s="2">
        <f>IF(LEN(Tabella14[[#This Row],[OmniClass Number]])=11,1,IF(LEN(Tabella14[[#This Row],[OmniClass Number]])=14,2,IF(LEN(Tabella14[[#This Row],[OmniClass Number]])=17,3,4)))</f>
        <v>3</v>
      </c>
    </row>
    <row r="3638" spans="11:13">
      <c r="K3638" s="2" t="s">
        <v>9453</v>
      </c>
      <c r="L3638" s="2" t="s">
        <v>9454</v>
      </c>
      <c r="M3638" s="2">
        <f>IF(LEN(Tabella14[[#This Row],[OmniClass Number]])=11,1,IF(LEN(Tabella14[[#This Row],[OmniClass Number]])=14,2,IF(LEN(Tabella14[[#This Row],[OmniClass Number]])=17,3,4)))</f>
        <v>3</v>
      </c>
    </row>
    <row r="3639" spans="11:13">
      <c r="K3639" s="2" t="s">
        <v>9455</v>
      </c>
      <c r="L3639" s="2" t="s">
        <v>9456</v>
      </c>
      <c r="M3639" s="2">
        <f>IF(LEN(Tabella14[[#This Row],[OmniClass Number]])=11,1,IF(LEN(Tabella14[[#This Row],[OmniClass Number]])=14,2,IF(LEN(Tabella14[[#This Row],[OmniClass Number]])=17,3,4)))</f>
        <v>3</v>
      </c>
    </row>
    <row r="3640" spans="11:13">
      <c r="K3640" s="2" t="s">
        <v>9457</v>
      </c>
      <c r="L3640" s="2" t="s">
        <v>9458</v>
      </c>
      <c r="M3640" s="2">
        <f>IF(LEN(Tabella14[[#This Row],[OmniClass Number]])=11,1,IF(LEN(Tabella14[[#This Row],[OmniClass Number]])=14,2,IF(LEN(Tabella14[[#This Row],[OmniClass Number]])=17,3,4)))</f>
        <v>3</v>
      </c>
    </row>
    <row r="3641" spans="11:13">
      <c r="K3641" s="2" t="s">
        <v>9459</v>
      </c>
      <c r="L3641" s="2" t="s">
        <v>9460</v>
      </c>
      <c r="M3641" s="2">
        <f>IF(LEN(Tabella14[[#This Row],[OmniClass Number]])=11,1,IF(LEN(Tabella14[[#This Row],[OmniClass Number]])=14,2,IF(LEN(Tabella14[[#This Row],[OmniClass Number]])=17,3,4)))</f>
        <v>1</v>
      </c>
    </row>
    <row r="3642" spans="11:13">
      <c r="K3642" s="2" t="s">
        <v>9461</v>
      </c>
      <c r="L3642" s="2" t="s">
        <v>9462</v>
      </c>
      <c r="M3642" s="2">
        <f>IF(LEN(Tabella14[[#This Row],[OmniClass Number]])=11,1,IF(LEN(Tabella14[[#This Row],[OmniClass Number]])=14,2,IF(LEN(Tabella14[[#This Row],[OmniClass Number]])=17,3,4)))</f>
        <v>1</v>
      </c>
    </row>
    <row r="3643" spans="11:13">
      <c r="K3643" s="2" t="s">
        <v>9463</v>
      </c>
      <c r="L3643" s="2" t="s">
        <v>9464</v>
      </c>
      <c r="M3643" s="2">
        <f>IF(LEN(Tabella14[[#This Row],[OmniClass Number]])=11,1,IF(LEN(Tabella14[[#This Row],[OmniClass Number]])=14,2,IF(LEN(Tabella14[[#This Row],[OmniClass Number]])=17,3,4)))</f>
        <v>1</v>
      </c>
    </row>
    <row r="3644" spans="11:13">
      <c r="K3644" s="2" t="s">
        <v>9465</v>
      </c>
      <c r="L3644" s="2" t="s">
        <v>9466</v>
      </c>
      <c r="M3644" s="2">
        <f>IF(LEN(Tabella14[[#This Row],[OmniClass Number]])=11,1,IF(LEN(Tabella14[[#This Row],[OmniClass Number]])=14,2,IF(LEN(Tabella14[[#This Row],[OmniClass Number]])=17,3,4)))</f>
        <v>1</v>
      </c>
    </row>
    <row r="3645" spans="11:13">
      <c r="K3645" s="2" t="s">
        <v>9467</v>
      </c>
      <c r="L3645" s="2" t="s">
        <v>9468</v>
      </c>
      <c r="M3645" s="2">
        <f>IF(LEN(Tabella14[[#This Row],[OmniClass Number]])=11,1,IF(LEN(Tabella14[[#This Row],[OmniClass Number]])=14,2,IF(LEN(Tabella14[[#This Row],[OmniClass Number]])=17,3,4)))</f>
        <v>1</v>
      </c>
    </row>
    <row r="3646" spans="11:13">
      <c r="K3646" s="2" t="s">
        <v>9469</v>
      </c>
      <c r="L3646" s="2" t="s">
        <v>9470</v>
      </c>
      <c r="M3646" s="2">
        <f>IF(LEN(Tabella14[[#This Row],[OmniClass Number]])=11,1,IF(LEN(Tabella14[[#This Row],[OmniClass Number]])=14,2,IF(LEN(Tabella14[[#This Row],[OmniClass Number]])=17,3,4)))</f>
        <v>1</v>
      </c>
    </row>
    <row r="3647" spans="11:13">
      <c r="K3647" s="2" t="s">
        <v>9471</v>
      </c>
      <c r="L3647" s="2" t="s">
        <v>9472</v>
      </c>
      <c r="M3647" s="2">
        <f>IF(LEN(Tabella14[[#This Row],[OmniClass Number]])=11,1,IF(LEN(Tabella14[[#This Row],[OmniClass Number]])=14,2,IF(LEN(Tabella14[[#This Row],[OmniClass Number]])=17,3,4)))</f>
        <v>1</v>
      </c>
    </row>
    <row r="3648" spans="11:13">
      <c r="K3648" s="2" t="s">
        <v>9473</v>
      </c>
      <c r="L3648" s="2" t="s">
        <v>9474</v>
      </c>
      <c r="M3648" s="2">
        <f>IF(LEN(Tabella14[[#This Row],[OmniClass Number]])=11,1,IF(LEN(Tabella14[[#This Row],[OmniClass Number]])=14,2,IF(LEN(Tabella14[[#This Row],[OmniClass Number]])=17,3,4)))</f>
        <v>1</v>
      </c>
    </row>
    <row r="3649" spans="11:13">
      <c r="K3649" s="2" t="s">
        <v>9475</v>
      </c>
      <c r="L3649" s="2" t="s">
        <v>9476</v>
      </c>
      <c r="M3649" s="2">
        <f>IF(LEN(Tabella14[[#This Row],[OmniClass Number]])=11,1,IF(LEN(Tabella14[[#This Row],[OmniClass Number]])=14,2,IF(LEN(Tabella14[[#This Row],[OmniClass Number]])=17,3,4)))</f>
        <v>1</v>
      </c>
    </row>
    <row r="3650" spans="11:13">
      <c r="K3650" s="2" t="s">
        <v>9477</v>
      </c>
      <c r="L3650" s="2" t="s">
        <v>9478</v>
      </c>
      <c r="M3650" s="2">
        <f>IF(LEN(Tabella14[[#This Row],[OmniClass Number]])=11,1,IF(LEN(Tabella14[[#This Row],[OmniClass Number]])=14,2,IF(LEN(Tabella14[[#This Row],[OmniClass Number]])=17,3,4)))</f>
        <v>2</v>
      </c>
    </row>
    <row r="3651" spans="11:13">
      <c r="K3651" s="2" t="s">
        <v>9479</v>
      </c>
      <c r="L3651" s="2" t="s">
        <v>9480</v>
      </c>
      <c r="M3651" s="2">
        <f>IF(LEN(Tabella14[[#This Row],[OmniClass Number]])=11,1,IF(LEN(Tabella14[[#This Row],[OmniClass Number]])=14,2,IF(LEN(Tabella14[[#This Row],[OmniClass Number]])=17,3,4)))</f>
        <v>2</v>
      </c>
    </row>
    <row r="3652" spans="11:13">
      <c r="K3652" s="2" t="s">
        <v>9481</v>
      </c>
      <c r="L3652" s="2" t="s">
        <v>9482</v>
      </c>
      <c r="M3652" s="2">
        <f>IF(LEN(Tabella14[[#This Row],[OmniClass Number]])=11,1,IF(LEN(Tabella14[[#This Row],[OmniClass Number]])=14,2,IF(LEN(Tabella14[[#This Row],[OmniClass Number]])=17,3,4)))</f>
        <v>2</v>
      </c>
    </row>
    <row r="3653" spans="11:13">
      <c r="K3653" s="2" t="s">
        <v>9483</v>
      </c>
      <c r="L3653" s="2" t="s">
        <v>9484</v>
      </c>
      <c r="M3653" s="2">
        <f>IF(LEN(Tabella14[[#This Row],[OmniClass Number]])=11,1,IF(LEN(Tabella14[[#This Row],[OmniClass Number]])=14,2,IF(LEN(Tabella14[[#This Row],[OmniClass Number]])=17,3,4)))</f>
        <v>1</v>
      </c>
    </row>
    <row r="3654" spans="11:13">
      <c r="K3654" s="2" t="s">
        <v>9485</v>
      </c>
      <c r="L3654" s="2" t="s">
        <v>9486</v>
      </c>
      <c r="M3654" s="2">
        <f>IF(LEN(Tabella14[[#This Row],[OmniClass Number]])=11,1,IF(LEN(Tabella14[[#This Row],[OmniClass Number]])=14,2,IF(LEN(Tabella14[[#This Row],[OmniClass Number]])=17,3,4)))</f>
        <v>2</v>
      </c>
    </row>
    <row r="3655" spans="11:13">
      <c r="K3655" s="2" t="s">
        <v>9487</v>
      </c>
      <c r="L3655" s="2" t="s">
        <v>9488</v>
      </c>
      <c r="M3655" s="2">
        <f>IF(LEN(Tabella14[[#This Row],[OmniClass Number]])=11,1,IF(LEN(Tabella14[[#This Row],[OmniClass Number]])=14,2,IF(LEN(Tabella14[[#This Row],[OmniClass Number]])=17,3,4)))</f>
        <v>2</v>
      </c>
    </row>
    <row r="3656" spans="11:13">
      <c r="K3656" s="2" t="s">
        <v>9489</v>
      </c>
      <c r="L3656" s="2" t="s">
        <v>9490</v>
      </c>
      <c r="M3656" s="2">
        <f>IF(LEN(Tabella14[[#This Row],[OmniClass Number]])=11,1,IF(LEN(Tabella14[[#This Row],[OmniClass Number]])=14,2,IF(LEN(Tabella14[[#This Row],[OmniClass Number]])=17,3,4)))</f>
        <v>1</v>
      </c>
    </row>
    <row r="3657" spans="11:13">
      <c r="K3657" s="2" t="s">
        <v>9491</v>
      </c>
      <c r="L3657" s="2" t="s">
        <v>9492</v>
      </c>
      <c r="M3657" s="2">
        <f>IF(LEN(Tabella14[[#This Row],[OmniClass Number]])=11,1,IF(LEN(Tabella14[[#This Row],[OmniClass Number]])=14,2,IF(LEN(Tabella14[[#This Row],[OmniClass Number]])=17,3,4)))</f>
        <v>2</v>
      </c>
    </row>
    <row r="3658" spans="11:13">
      <c r="K3658" s="2" t="s">
        <v>9493</v>
      </c>
      <c r="L3658" s="2" t="s">
        <v>9494</v>
      </c>
      <c r="M3658" s="2">
        <f>IF(LEN(Tabella14[[#This Row],[OmniClass Number]])=11,1,IF(LEN(Tabella14[[#This Row],[OmniClass Number]])=14,2,IF(LEN(Tabella14[[#This Row],[OmniClass Number]])=17,3,4)))</f>
        <v>2</v>
      </c>
    </row>
    <row r="3659" spans="11:13">
      <c r="K3659" s="2" t="s">
        <v>9495</v>
      </c>
      <c r="L3659" s="2" t="s">
        <v>9496</v>
      </c>
      <c r="M3659" s="2">
        <f>IF(LEN(Tabella14[[#This Row],[OmniClass Number]])=11,1,IF(LEN(Tabella14[[#This Row],[OmniClass Number]])=14,2,IF(LEN(Tabella14[[#This Row],[OmniClass Number]])=17,3,4)))</f>
        <v>2</v>
      </c>
    </row>
    <row r="3660" spans="11:13">
      <c r="K3660" s="2" t="s">
        <v>9497</v>
      </c>
      <c r="L3660" s="2" t="s">
        <v>9498</v>
      </c>
      <c r="M3660" s="2">
        <f>IF(LEN(Tabella14[[#This Row],[OmniClass Number]])=11,1,IF(LEN(Tabella14[[#This Row],[OmniClass Number]])=14,2,IF(LEN(Tabella14[[#This Row],[OmniClass Number]])=17,3,4)))</f>
        <v>1</v>
      </c>
    </row>
    <row r="3661" spans="11:13">
      <c r="K3661" s="2" t="s">
        <v>9499</v>
      </c>
      <c r="L3661" s="2" t="s">
        <v>9500</v>
      </c>
      <c r="M3661" s="2">
        <f>IF(LEN(Tabella14[[#This Row],[OmniClass Number]])=11,1,IF(LEN(Tabella14[[#This Row],[OmniClass Number]])=14,2,IF(LEN(Tabella14[[#This Row],[OmniClass Number]])=17,3,4)))</f>
        <v>2</v>
      </c>
    </row>
    <row r="3662" spans="11:13">
      <c r="K3662" s="2" t="s">
        <v>9501</v>
      </c>
      <c r="L3662" s="2" t="s">
        <v>9502</v>
      </c>
      <c r="M3662" s="2">
        <f>IF(LEN(Tabella14[[#This Row],[OmniClass Number]])=11,1,IF(LEN(Tabella14[[#This Row],[OmniClass Number]])=14,2,IF(LEN(Tabella14[[#This Row],[OmniClass Number]])=17,3,4)))</f>
        <v>2</v>
      </c>
    </row>
    <row r="3663" spans="11:13">
      <c r="K3663" s="2" t="s">
        <v>9503</v>
      </c>
      <c r="L3663" s="2" t="s">
        <v>9504</v>
      </c>
      <c r="M3663" s="2">
        <f>IF(LEN(Tabella14[[#This Row],[OmniClass Number]])=11,1,IF(LEN(Tabella14[[#This Row],[OmniClass Number]])=14,2,IF(LEN(Tabella14[[#This Row],[OmniClass Number]])=17,3,4)))</f>
        <v>1</v>
      </c>
    </row>
    <row r="3664" spans="11:13">
      <c r="K3664" s="2" t="s">
        <v>9505</v>
      </c>
      <c r="L3664" s="2" t="s">
        <v>9506</v>
      </c>
      <c r="M3664" s="2">
        <f>IF(LEN(Tabella14[[#This Row],[OmniClass Number]])=11,1,IF(LEN(Tabella14[[#This Row],[OmniClass Number]])=14,2,IF(LEN(Tabella14[[#This Row],[OmniClass Number]])=17,3,4)))</f>
        <v>1</v>
      </c>
    </row>
    <row r="3665" spans="11:13">
      <c r="K3665" s="2" t="s">
        <v>9507</v>
      </c>
      <c r="L3665" s="2" t="s">
        <v>9508</v>
      </c>
      <c r="M3665" s="2">
        <f>IF(LEN(Tabella14[[#This Row],[OmniClass Number]])=11,1,IF(LEN(Tabella14[[#This Row],[OmniClass Number]])=14,2,IF(LEN(Tabella14[[#This Row],[OmniClass Number]])=17,3,4)))</f>
        <v>2</v>
      </c>
    </row>
    <row r="3666" spans="11:13">
      <c r="K3666" s="2" t="s">
        <v>9509</v>
      </c>
      <c r="L3666" s="2" t="s">
        <v>9510</v>
      </c>
      <c r="M3666" s="2">
        <f>IF(LEN(Tabella14[[#This Row],[OmniClass Number]])=11,1,IF(LEN(Tabella14[[#This Row],[OmniClass Number]])=14,2,IF(LEN(Tabella14[[#This Row],[OmniClass Number]])=17,3,4)))</f>
        <v>2</v>
      </c>
    </row>
    <row r="3667" spans="11:13">
      <c r="K3667" s="2" t="s">
        <v>9511</v>
      </c>
      <c r="L3667" s="2" t="s">
        <v>9512</v>
      </c>
      <c r="M3667" s="2">
        <f>IF(LEN(Tabella14[[#This Row],[OmniClass Number]])=11,1,IF(LEN(Tabella14[[#This Row],[OmniClass Number]])=14,2,IF(LEN(Tabella14[[#This Row],[OmniClass Number]])=17,3,4)))</f>
        <v>2</v>
      </c>
    </row>
    <row r="3668" spans="11:13">
      <c r="K3668" s="2" t="s">
        <v>9513</v>
      </c>
      <c r="L3668" s="2" t="s">
        <v>9514</v>
      </c>
      <c r="M3668" s="2">
        <f>IF(LEN(Tabella14[[#This Row],[OmniClass Number]])=11,1,IF(LEN(Tabella14[[#This Row],[OmniClass Number]])=14,2,IF(LEN(Tabella14[[#This Row],[OmniClass Number]])=17,3,4)))</f>
        <v>1</v>
      </c>
    </row>
    <row r="3669" spans="11:13">
      <c r="K3669" s="2" t="s">
        <v>9515</v>
      </c>
      <c r="L3669" s="2" t="s">
        <v>9516</v>
      </c>
      <c r="M3669" s="2">
        <f>IF(LEN(Tabella14[[#This Row],[OmniClass Number]])=11,1,IF(LEN(Tabella14[[#This Row],[OmniClass Number]])=14,2,IF(LEN(Tabella14[[#This Row],[OmniClass Number]])=17,3,4)))</f>
        <v>1</v>
      </c>
    </row>
    <row r="3670" spans="11:13">
      <c r="K3670" s="2" t="s">
        <v>9517</v>
      </c>
      <c r="L3670" s="2" t="s">
        <v>9518</v>
      </c>
      <c r="M3670" s="2">
        <f>IF(LEN(Tabella14[[#This Row],[OmniClass Number]])=11,1,IF(LEN(Tabella14[[#This Row],[OmniClass Number]])=14,2,IF(LEN(Tabella14[[#This Row],[OmniClass Number]])=17,3,4)))</f>
        <v>2</v>
      </c>
    </row>
    <row r="3671" spans="11:13">
      <c r="K3671" s="2" t="s">
        <v>9519</v>
      </c>
      <c r="L3671" s="2" t="s">
        <v>9520</v>
      </c>
      <c r="M3671" s="2">
        <f>IF(LEN(Tabella14[[#This Row],[OmniClass Number]])=11,1,IF(LEN(Tabella14[[#This Row],[OmniClass Number]])=14,2,IF(LEN(Tabella14[[#This Row],[OmniClass Number]])=17,3,4)))</f>
        <v>2</v>
      </c>
    </row>
    <row r="3672" spans="11:13">
      <c r="K3672" s="2" t="s">
        <v>9521</v>
      </c>
      <c r="L3672" s="2" t="s">
        <v>9522</v>
      </c>
      <c r="M3672" s="2">
        <f>IF(LEN(Tabella14[[#This Row],[OmniClass Number]])=11,1,IF(LEN(Tabella14[[#This Row],[OmniClass Number]])=14,2,IF(LEN(Tabella14[[#This Row],[OmniClass Number]])=17,3,4)))</f>
        <v>2</v>
      </c>
    </row>
    <row r="3673" spans="11:13">
      <c r="K3673" s="2" t="s">
        <v>9523</v>
      </c>
      <c r="L3673" s="2" t="s">
        <v>9524</v>
      </c>
      <c r="M3673" s="2">
        <f>IF(LEN(Tabella14[[#This Row],[OmniClass Number]])=11,1,IF(LEN(Tabella14[[#This Row],[OmniClass Number]])=14,2,IF(LEN(Tabella14[[#This Row],[OmniClass Number]])=17,3,4)))</f>
        <v>1</v>
      </c>
    </row>
    <row r="3674" spans="11:13">
      <c r="K3674" s="2" t="s">
        <v>9525</v>
      </c>
      <c r="L3674" s="2" t="s">
        <v>9526</v>
      </c>
      <c r="M3674" s="2">
        <f>IF(LEN(Tabella14[[#This Row],[OmniClass Number]])=11,1,IF(LEN(Tabella14[[#This Row],[OmniClass Number]])=14,2,IF(LEN(Tabella14[[#This Row],[OmniClass Number]])=17,3,4)))</f>
        <v>2</v>
      </c>
    </row>
    <row r="3675" spans="11:13">
      <c r="K3675" s="2" t="s">
        <v>9527</v>
      </c>
      <c r="L3675" s="2" t="s">
        <v>9528</v>
      </c>
      <c r="M3675" s="2">
        <f>IF(LEN(Tabella14[[#This Row],[OmniClass Number]])=11,1,IF(LEN(Tabella14[[#This Row],[OmniClass Number]])=14,2,IF(LEN(Tabella14[[#This Row],[OmniClass Number]])=17,3,4)))</f>
        <v>2</v>
      </c>
    </row>
    <row r="3676" spans="11:13">
      <c r="K3676" s="2" t="s">
        <v>9529</v>
      </c>
      <c r="L3676" s="2" t="s">
        <v>9530</v>
      </c>
      <c r="M3676" s="2">
        <f>IF(LEN(Tabella14[[#This Row],[OmniClass Number]])=11,1,IF(LEN(Tabella14[[#This Row],[OmniClass Number]])=14,2,IF(LEN(Tabella14[[#This Row],[OmniClass Number]])=17,3,4)))</f>
        <v>1</v>
      </c>
    </row>
    <row r="3677" spans="11:13">
      <c r="K3677" s="2" t="s">
        <v>9531</v>
      </c>
      <c r="L3677" s="2" t="s">
        <v>9532</v>
      </c>
      <c r="M3677" s="2">
        <f>IF(LEN(Tabella14[[#This Row],[OmniClass Number]])=11,1,IF(LEN(Tabella14[[#This Row],[OmniClass Number]])=14,2,IF(LEN(Tabella14[[#This Row],[OmniClass Number]])=17,3,4)))</f>
        <v>2</v>
      </c>
    </row>
    <row r="3678" spans="11:13">
      <c r="K3678" s="2" t="s">
        <v>9533</v>
      </c>
      <c r="L3678" s="2" t="s">
        <v>9534</v>
      </c>
      <c r="M3678" s="2">
        <f>IF(LEN(Tabella14[[#This Row],[OmniClass Number]])=11,1,IF(LEN(Tabella14[[#This Row],[OmniClass Number]])=14,2,IF(LEN(Tabella14[[#This Row],[OmniClass Number]])=17,3,4)))</f>
        <v>2</v>
      </c>
    </row>
    <row r="3679" spans="11:13">
      <c r="K3679" s="2" t="s">
        <v>3121</v>
      </c>
      <c r="L3679" s="2" t="s">
        <v>9535</v>
      </c>
      <c r="M3679" s="2">
        <f>IF(LEN(Tabella14[[#This Row],[OmniClass Number]])=11,1,IF(LEN(Tabella14[[#This Row],[OmniClass Number]])=14,2,IF(LEN(Tabella14[[#This Row],[OmniClass Number]])=17,3,4)))</f>
        <v>1</v>
      </c>
    </row>
    <row r="3680" spans="11:13">
      <c r="K3680" s="2" t="s">
        <v>9536</v>
      </c>
      <c r="L3680" s="2" t="s">
        <v>9537</v>
      </c>
      <c r="M3680" s="2">
        <f>IF(LEN(Tabella14[[#This Row],[OmniClass Number]])=11,1,IF(LEN(Tabella14[[#This Row],[OmniClass Number]])=14,2,IF(LEN(Tabella14[[#This Row],[OmniClass Number]])=17,3,4)))</f>
        <v>1</v>
      </c>
    </row>
    <row r="3681" spans="11:13">
      <c r="K3681" s="2" t="s">
        <v>9538</v>
      </c>
      <c r="L3681" s="2" t="s">
        <v>9539</v>
      </c>
      <c r="M3681" s="2">
        <f>IF(LEN(Tabella14[[#This Row],[OmniClass Number]])=11,1,IF(LEN(Tabella14[[#This Row],[OmniClass Number]])=14,2,IF(LEN(Tabella14[[#This Row],[OmniClass Number]])=17,3,4)))</f>
        <v>1</v>
      </c>
    </row>
    <row r="3682" spans="11:13">
      <c r="K3682" s="2" t="s">
        <v>9540</v>
      </c>
      <c r="L3682" s="2" t="s">
        <v>9541</v>
      </c>
      <c r="M3682" s="2">
        <f>IF(LEN(Tabella14[[#This Row],[OmniClass Number]])=11,1,IF(LEN(Tabella14[[#This Row],[OmniClass Number]])=14,2,IF(LEN(Tabella14[[#This Row],[OmniClass Number]])=17,3,4)))</f>
        <v>1</v>
      </c>
    </row>
    <row r="3683" spans="11:13">
      <c r="K3683" s="2" t="s">
        <v>9542</v>
      </c>
      <c r="L3683" s="2" t="s">
        <v>9543</v>
      </c>
      <c r="M3683" s="2">
        <f>IF(LEN(Tabella14[[#This Row],[OmniClass Number]])=11,1,IF(LEN(Tabella14[[#This Row],[OmniClass Number]])=14,2,IF(LEN(Tabella14[[#This Row],[OmniClass Number]])=17,3,4)))</f>
        <v>1</v>
      </c>
    </row>
    <row r="3684" spans="11:13">
      <c r="K3684" s="2" t="s">
        <v>9544</v>
      </c>
      <c r="L3684" s="2" t="s">
        <v>9545</v>
      </c>
      <c r="M3684" s="2">
        <f>IF(LEN(Tabella14[[#This Row],[OmniClass Number]])=11,1,IF(LEN(Tabella14[[#This Row],[OmniClass Number]])=14,2,IF(LEN(Tabella14[[#This Row],[OmniClass Number]])=17,3,4)))</f>
        <v>2</v>
      </c>
    </row>
    <row r="3685" spans="11:13">
      <c r="K3685" s="2" t="s">
        <v>9546</v>
      </c>
      <c r="L3685" s="2" t="s">
        <v>9547</v>
      </c>
      <c r="M3685" s="2">
        <f>IF(LEN(Tabella14[[#This Row],[OmniClass Number]])=11,1,IF(LEN(Tabella14[[#This Row],[OmniClass Number]])=14,2,IF(LEN(Tabella14[[#This Row],[OmniClass Number]])=17,3,4)))</f>
        <v>2</v>
      </c>
    </row>
    <row r="3686" spans="11:13">
      <c r="K3686" s="2" t="s">
        <v>9548</v>
      </c>
      <c r="L3686" s="2" t="s">
        <v>9549</v>
      </c>
      <c r="M3686" s="2">
        <f>IF(LEN(Tabella14[[#This Row],[OmniClass Number]])=11,1,IF(LEN(Tabella14[[#This Row],[OmniClass Number]])=14,2,IF(LEN(Tabella14[[#This Row],[OmniClass Number]])=17,3,4)))</f>
        <v>2</v>
      </c>
    </row>
    <row r="3687" spans="11:13">
      <c r="K3687" s="2" t="s">
        <v>9550</v>
      </c>
      <c r="L3687" s="2" t="s">
        <v>9551</v>
      </c>
      <c r="M3687" s="2">
        <f>IF(LEN(Tabella14[[#This Row],[OmniClass Number]])=11,1,IF(LEN(Tabella14[[#This Row],[OmniClass Number]])=14,2,IF(LEN(Tabella14[[#This Row],[OmniClass Number]])=17,3,4)))</f>
        <v>2</v>
      </c>
    </row>
    <row r="3688" spans="11:13">
      <c r="K3688" s="2" t="s">
        <v>9552</v>
      </c>
      <c r="L3688" s="2" t="s">
        <v>9553</v>
      </c>
      <c r="M3688" s="2">
        <f>IF(LEN(Tabella14[[#This Row],[OmniClass Number]])=11,1,IF(LEN(Tabella14[[#This Row],[OmniClass Number]])=14,2,IF(LEN(Tabella14[[#This Row],[OmniClass Number]])=17,3,4)))</f>
        <v>2</v>
      </c>
    </row>
    <row r="3689" spans="11:13">
      <c r="K3689" s="2" t="s">
        <v>9554</v>
      </c>
      <c r="L3689" s="2" t="s">
        <v>9555</v>
      </c>
      <c r="M3689" s="2">
        <f>IF(LEN(Tabella14[[#This Row],[OmniClass Number]])=11,1,IF(LEN(Tabella14[[#This Row],[OmniClass Number]])=14,2,IF(LEN(Tabella14[[#This Row],[OmniClass Number]])=17,3,4)))</f>
        <v>2</v>
      </c>
    </row>
    <row r="3690" spans="11:13">
      <c r="K3690" s="2" t="s">
        <v>9556</v>
      </c>
      <c r="L3690" s="2" t="s">
        <v>9557</v>
      </c>
      <c r="M3690" s="2">
        <f>IF(LEN(Tabella14[[#This Row],[OmniClass Number]])=11,1,IF(LEN(Tabella14[[#This Row],[OmniClass Number]])=14,2,IF(LEN(Tabella14[[#This Row],[OmniClass Number]])=17,3,4)))</f>
        <v>2</v>
      </c>
    </row>
    <row r="3691" spans="11:13">
      <c r="K3691" s="2" t="s">
        <v>9558</v>
      </c>
      <c r="L3691" s="2" t="s">
        <v>9559</v>
      </c>
      <c r="M3691" s="2">
        <f>IF(LEN(Tabella14[[#This Row],[OmniClass Number]])=11,1,IF(LEN(Tabella14[[#This Row],[OmniClass Number]])=14,2,IF(LEN(Tabella14[[#This Row],[OmniClass Number]])=17,3,4)))</f>
        <v>3</v>
      </c>
    </row>
    <row r="3692" spans="11:13">
      <c r="K3692" s="2" t="s">
        <v>9560</v>
      </c>
      <c r="L3692" s="2" t="s">
        <v>9561</v>
      </c>
      <c r="M3692" s="2">
        <f>IF(LEN(Tabella14[[#This Row],[OmniClass Number]])=11,1,IF(LEN(Tabella14[[#This Row],[OmniClass Number]])=14,2,IF(LEN(Tabella14[[#This Row],[OmniClass Number]])=17,3,4)))</f>
        <v>3</v>
      </c>
    </row>
    <row r="3693" spans="11:13">
      <c r="K3693" s="2" t="s">
        <v>9562</v>
      </c>
      <c r="L3693" s="2" t="s">
        <v>9563</v>
      </c>
      <c r="M3693" s="2">
        <f>IF(LEN(Tabella14[[#This Row],[OmniClass Number]])=11,1,IF(LEN(Tabella14[[#This Row],[OmniClass Number]])=14,2,IF(LEN(Tabella14[[#This Row],[OmniClass Number]])=17,3,4)))</f>
        <v>2</v>
      </c>
    </row>
    <row r="3694" spans="11:13">
      <c r="K3694" s="2" t="s">
        <v>9564</v>
      </c>
      <c r="L3694" s="2" t="s">
        <v>9565</v>
      </c>
      <c r="M3694" s="2">
        <f>IF(LEN(Tabella14[[#This Row],[OmniClass Number]])=11,1,IF(LEN(Tabella14[[#This Row],[OmniClass Number]])=14,2,IF(LEN(Tabella14[[#This Row],[OmniClass Number]])=17,3,4)))</f>
        <v>3</v>
      </c>
    </row>
    <row r="3695" spans="11:13">
      <c r="K3695" s="2" t="s">
        <v>9566</v>
      </c>
      <c r="L3695" s="2" t="s">
        <v>9567</v>
      </c>
      <c r="M3695" s="2">
        <f>IF(LEN(Tabella14[[#This Row],[OmniClass Number]])=11,1,IF(LEN(Tabella14[[#This Row],[OmniClass Number]])=14,2,IF(LEN(Tabella14[[#This Row],[OmniClass Number]])=17,3,4)))</f>
        <v>3</v>
      </c>
    </row>
    <row r="3696" spans="11:13">
      <c r="K3696" s="2" t="s">
        <v>9568</v>
      </c>
      <c r="L3696" s="2" t="s">
        <v>9569</v>
      </c>
      <c r="M3696" s="2">
        <f>IF(LEN(Tabella14[[#This Row],[OmniClass Number]])=11,1,IF(LEN(Tabella14[[#This Row],[OmniClass Number]])=14,2,IF(LEN(Tabella14[[#This Row],[OmniClass Number]])=17,3,4)))</f>
        <v>3</v>
      </c>
    </row>
    <row r="3697" spans="11:13">
      <c r="K3697" s="2" t="s">
        <v>9570</v>
      </c>
      <c r="L3697" s="2" t="s">
        <v>9571</v>
      </c>
      <c r="M3697" s="2">
        <f>IF(LEN(Tabella14[[#This Row],[OmniClass Number]])=11,1,IF(LEN(Tabella14[[#This Row],[OmniClass Number]])=14,2,IF(LEN(Tabella14[[#This Row],[OmniClass Number]])=17,3,4)))</f>
        <v>3</v>
      </c>
    </row>
    <row r="3698" spans="11:13">
      <c r="K3698" s="2" t="s">
        <v>9572</v>
      </c>
      <c r="L3698" s="2" t="s">
        <v>9573</v>
      </c>
      <c r="M3698" s="2">
        <f>IF(LEN(Tabella14[[#This Row],[OmniClass Number]])=11,1,IF(LEN(Tabella14[[#This Row],[OmniClass Number]])=14,2,IF(LEN(Tabella14[[#This Row],[OmniClass Number]])=17,3,4)))</f>
        <v>3</v>
      </c>
    </row>
    <row r="3699" spans="11:13">
      <c r="K3699" s="2" t="s">
        <v>9574</v>
      </c>
      <c r="L3699" s="2" t="s">
        <v>9575</v>
      </c>
      <c r="M3699" s="2">
        <f>IF(LEN(Tabella14[[#This Row],[OmniClass Number]])=11,1,IF(LEN(Tabella14[[#This Row],[OmniClass Number]])=14,2,IF(LEN(Tabella14[[#This Row],[OmniClass Number]])=17,3,4)))</f>
        <v>3</v>
      </c>
    </row>
    <row r="3700" spans="11:13">
      <c r="K3700" s="2" t="s">
        <v>9576</v>
      </c>
      <c r="L3700" s="2" t="s">
        <v>9577</v>
      </c>
      <c r="M3700" s="2">
        <f>IF(LEN(Tabella14[[#This Row],[OmniClass Number]])=11,1,IF(LEN(Tabella14[[#This Row],[OmniClass Number]])=14,2,IF(LEN(Tabella14[[#This Row],[OmniClass Number]])=17,3,4)))</f>
        <v>3</v>
      </c>
    </row>
    <row r="3701" spans="11:13">
      <c r="K3701" s="2" t="s">
        <v>9578</v>
      </c>
      <c r="L3701" s="2" t="s">
        <v>9579</v>
      </c>
      <c r="M3701" s="2">
        <f>IF(LEN(Tabella14[[#This Row],[OmniClass Number]])=11,1,IF(LEN(Tabella14[[#This Row],[OmniClass Number]])=14,2,IF(LEN(Tabella14[[#This Row],[OmniClass Number]])=17,3,4)))</f>
        <v>3</v>
      </c>
    </row>
    <row r="3702" spans="11:13">
      <c r="K3702" s="2" t="s">
        <v>9580</v>
      </c>
      <c r="L3702" s="2" t="s">
        <v>9581</v>
      </c>
      <c r="M3702" s="2">
        <f>IF(LEN(Tabella14[[#This Row],[OmniClass Number]])=11,1,IF(LEN(Tabella14[[#This Row],[OmniClass Number]])=14,2,IF(LEN(Tabella14[[#This Row],[OmniClass Number]])=17,3,4)))</f>
        <v>2</v>
      </c>
    </row>
    <row r="3703" spans="11:13">
      <c r="K3703" s="2" t="s">
        <v>9582</v>
      </c>
      <c r="L3703" s="2" t="s">
        <v>9583</v>
      </c>
      <c r="M3703" s="2">
        <f>IF(LEN(Tabella14[[#This Row],[OmniClass Number]])=11,1,IF(LEN(Tabella14[[#This Row],[OmniClass Number]])=14,2,IF(LEN(Tabella14[[#This Row],[OmniClass Number]])=17,3,4)))</f>
        <v>3</v>
      </c>
    </row>
    <row r="3704" spans="11:13">
      <c r="K3704" s="2" t="s">
        <v>9584</v>
      </c>
      <c r="L3704" s="2" t="s">
        <v>9585</v>
      </c>
      <c r="M3704" s="2">
        <f>IF(LEN(Tabella14[[#This Row],[OmniClass Number]])=11,1,IF(LEN(Tabella14[[#This Row],[OmniClass Number]])=14,2,IF(LEN(Tabella14[[#This Row],[OmniClass Number]])=17,3,4)))</f>
        <v>3</v>
      </c>
    </row>
    <row r="3705" spans="11:13">
      <c r="K3705" s="2" t="s">
        <v>9586</v>
      </c>
      <c r="L3705" s="2" t="s">
        <v>9587</v>
      </c>
      <c r="M3705" s="2">
        <f>IF(LEN(Tabella14[[#This Row],[OmniClass Number]])=11,1,IF(LEN(Tabella14[[#This Row],[OmniClass Number]])=14,2,IF(LEN(Tabella14[[#This Row],[OmniClass Number]])=17,3,4)))</f>
        <v>3</v>
      </c>
    </row>
    <row r="3706" spans="11:13">
      <c r="K3706" s="2" t="s">
        <v>9588</v>
      </c>
      <c r="L3706" s="2" t="s">
        <v>9589</v>
      </c>
      <c r="M3706" s="2">
        <f>IF(LEN(Tabella14[[#This Row],[OmniClass Number]])=11,1,IF(LEN(Tabella14[[#This Row],[OmniClass Number]])=14,2,IF(LEN(Tabella14[[#This Row],[OmniClass Number]])=17,3,4)))</f>
        <v>4</v>
      </c>
    </row>
    <row r="3707" spans="11:13">
      <c r="K3707" s="2" t="s">
        <v>9590</v>
      </c>
      <c r="L3707" s="2" t="s">
        <v>9591</v>
      </c>
      <c r="M3707" s="2">
        <f>IF(LEN(Tabella14[[#This Row],[OmniClass Number]])=11,1,IF(LEN(Tabella14[[#This Row],[OmniClass Number]])=14,2,IF(LEN(Tabella14[[#This Row],[OmniClass Number]])=17,3,4)))</f>
        <v>4</v>
      </c>
    </row>
    <row r="3708" spans="11:13">
      <c r="K3708" s="2" t="s">
        <v>9592</v>
      </c>
      <c r="L3708" s="2" t="s">
        <v>9593</v>
      </c>
      <c r="M3708" s="2">
        <f>IF(LEN(Tabella14[[#This Row],[OmniClass Number]])=11,1,IF(LEN(Tabella14[[#This Row],[OmniClass Number]])=14,2,IF(LEN(Tabella14[[#This Row],[OmniClass Number]])=17,3,4)))</f>
        <v>3</v>
      </c>
    </row>
    <row r="3709" spans="11:13">
      <c r="K3709" s="2" t="s">
        <v>9594</v>
      </c>
      <c r="L3709" s="2" t="s">
        <v>9595</v>
      </c>
      <c r="M3709" s="2">
        <f>IF(LEN(Tabella14[[#This Row],[OmniClass Number]])=11,1,IF(LEN(Tabella14[[#This Row],[OmniClass Number]])=14,2,IF(LEN(Tabella14[[#This Row],[OmniClass Number]])=17,3,4)))</f>
        <v>3</v>
      </c>
    </row>
    <row r="3710" spans="11:13">
      <c r="K3710" s="2" t="s">
        <v>9596</v>
      </c>
      <c r="L3710" s="2" t="s">
        <v>9597</v>
      </c>
      <c r="M3710" s="2">
        <f>IF(LEN(Tabella14[[#This Row],[OmniClass Number]])=11,1,IF(LEN(Tabella14[[#This Row],[OmniClass Number]])=14,2,IF(LEN(Tabella14[[#This Row],[OmniClass Number]])=17,3,4)))</f>
        <v>3</v>
      </c>
    </row>
    <row r="3711" spans="11:13">
      <c r="K3711" s="2" t="s">
        <v>9598</v>
      </c>
      <c r="L3711" s="2" t="s">
        <v>9599</v>
      </c>
      <c r="M3711" s="2">
        <f>IF(LEN(Tabella14[[#This Row],[OmniClass Number]])=11,1,IF(LEN(Tabella14[[#This Row],[OmniClass Number]])=14,2,IF(LEN(Tabella14[[#This Row],[OmniClass Number]])=17,3,4)))</f>
        <v>3</v>
      </c>
    </row>
    <row r="3712" spans="11:13">
      <c r="K3712" s="2" t="s">
        <v>9600</v>
      </c>
      <c r="L3712" s="2" t="s">
        <v>9601</v>
      </c>
      <c r="M3712" s="2">
        <f>IF(LEN(Tabella14[[#This Row],[OmniClass Number]])=11,1,IF(LEN(Tabella14[[#This Row],[OmniClass Number]])=14,2,IF(LEN(Tabella14[[#This Row],[OmniClass Number]])=17,3,4)))</f>
        <v>3</v>
      </c>
    </row>
    <row r="3713" spans="11:13">
      <c r="K3713" s="2" t="s">
        <v>9602</v>
      </c>
      <c r="L3713" s="2" t="s">
        <v>9603</v>
      </c>
      <c r="M3713" s="2">
        <f>IF(LEN(Tabella14[[#This Row],[OmniClass Number]])=11,1,IF(LEN(Tabella14[[#This Row],[OmniClass Number]])=14,2,IF(LEN(Tabella14[[#This Row],[OmniClass Number]])=17,3,4)))</f>
        <v>3</v>
      </c>
    </row>
    <row r="3714" spans="11:13">
      <c r="K3714" s="2" t="s">
        <v>9604</v>
      </c>
      <c r="L3714" s="2" t="s">
        <v>9605</v>
      </c>
      <c r="M3714" s="2">
        <f>IF(LEN(Tabella14[[#This Row],[OmniClass Number]])=11,1,IF(LEN(Tabella14[[#This Row],[OmniClass Number]])=14,2,IF(LEN(Tabella14[[#This Row],[OmniClass Number]])=17,3,4)))</f>
        <v>3</v>
      </c>
    </row>
    <row r="3715" spans="11:13">
      <c r="K3715" s="2" t="s">
        <v>9606</v>
      </c>
      <c r="L3715" s="2" t="s">
        <v>9607</v>
      </c>
      <c r="M3715" s="2">
        <f>IF(LEN(Tabella14[[#This Row],[OmniClass Number]])=11,1,IF(LEN(Tabella14[[#This Row],[OmniClass Number]])=14,2,IF(LEN(Tabella14[[#This Row],[OmniClass Number]])=17,3,4)))</f>
        <v>3</v>
      </c>
    </row>
    <row r="3716" spans="11:13">
      <c r="K3716" s="2" t="s">
        <v>9608</v>
      </c>
      <c r="L3716" s="2" t="s">
        <v>9609</v>
      </c>
      <c r="M3716" s="2">
        <f>IF(LEN(Tabella14[[#This Row],[OmniClass Number]])=11,1,IF(LEN(Tabella14[[#This Row],[OmniClass Number]])=14,2,IF(LEN(Tabella14[[#This Row],[OmniClass Number]])=17,3,4)))</f>
        <v>3</v>
      </c>
    </row>
    <row r="3717" spans="11:13">
      <c r="K3717" s="2" t="s">
        <v>9610</v>
      </c>
      <c r="L3717" s="2" t="s">
        <v>9611</v>
      </c>
      <c r="M3717" s="2">
        <f>IF(LEN(Tabella14[[#This Row],[OmniClass Number]])=11,1,IF(LEN(Tabella14[[#This Row],[OmniClass Number]])=14,2,IF(LEN(Tabella14[[#This Row],[OmniClass Number]])=17,3,4)))</f>
        <v>3</v>
      </c>
    </row>
    <row r="3718" spans="11:13">
      <c r="K3718" s="2" t="s">
        <v>9612</v>
      </c>
      <c r="L3718" s="2" t="s">
        <v>9613</v>
      </c>
      <c r="M3718" s="2">
        <f>IF(LEN(Tabella14[[#This Row],[OmniClass Number]])=11,1,IF(LEN(Tabella14[[#This Row],[OmniClass Number]])=14,2,IF(LEN(Tabella14[[#This Row],[OmniClass Number]])=17,3,4)))</f>
        <v>3</v>
      </c>
    </row>
    <row r="3719" spans="11:13">
      <c r="K3719" s="2" t="s">
        <v>9614</v>
      </c>
      <c r="L3719" s="2" t="s">
        <v>9615</v>
      </c>
      <c r="M3719" s="2">
        <f>IF(LEN(Tabella14[[#This Row],[OmniClass Number]])=11,1,IF(LEN(Tabella14[[#This Row],[OmniClass Number]])=14,2,IF(LEN(Tabella14[[#This Row],[OmniClass Number]])=17,3,4)))</f>
        <v>4</v>
      </c>
    </row>
    <row r="3720" spans="11:13">
      <c r="K3720" s="2" t="s">
        <v>9616</v>
      </c>
      <c r="L3720" s="2" t="s">
        <v>9617</v>
      </c>
      <c r="M3720" s="2">
        <f>IF(LEN(Tabella14[[#This Row],[OmniClass Number]])=11,1,IF(LEN(Tabella14[[#This Row],[OmniClass Number]])=14,2,IF(LEN(Tabella14[[#This Row],[OmniClass Number]])=17,3,4)))</f>
        <v>4</v>
      </c>
    </row>
    <row r="3721" spans="11:13">
      <c r="K3721" s="2" t="s">
        <v>9618</v>
      </c>
      <c r="L3721" s="2" t="s">
        <v>9619</v>
      </c>
      <c r="M3721" s="2">
        <f>IF(LEN(Tabella14[[#This Row],[OmniClass Number]])=11,1,IF(LEN(Tabella14[[#This Row],[OmniClass Number]])=14,2,IF(LEN(Tabella14[[#This Row],[OmniClass Number]])=17,3,4)))</f>
        <v>4</v>
      </c>
    </row>
    <row r="3722" spans="11:13">
      <c r="K3722" s="2" t="s">
        <v>9620</v>
      </c>
      <c r="L3722" s="2" t="s">
        <v>9621</v>
      </c>
      <c r="M3722" s="2">
        <f>IF(LEN(Tabella14[[#This Row],[OmniClass Number]])=11,1,IF(LEN(Tabella14[[#This Row],[OmniClass Number]])=14,2,IF(LEN(Tabella14[[#This Row],[OmniClass Number]])=17,3,4)))</f>
        <v>2</v>
      </c>
    </row>
    <row r="3723" spans="11:13">
      <c r="K3723" s="2" t="s">
        <v>9622</v>
      </c>
      <c r="L3723" s="2" t="s">
        <v>9623</v>
      </c>
      <c r="M3723" s="2">
        <f>IF(LEN(Tabella14[[#This Row],[OmniClass Number]])=11,1,IF(LEN(Tabella14[[#This Row],[OmniClass Number]])=14,2,IF(LEN(Tabella14[[#This Row],[OmniClass Number]])=17,3,4)))</f>
        <v>3</v>
      </c>
    </row>
    <row r="3724" spans="11:13">
      <c r="K3724" s="2" t="s">
        <v>9624</v>
      </c>
      <c r="L3724" s="2" t="s">
        <v>9625</v>
      </c>
      <c r="M3724" s="2">
        <f>IF(LEN(Tabella14[[#This Row],[OmniClass Number]])=11,1,IF(LEN(Tabella14[[#This Row],[OmniClass Number]])=14,2,IF(LEN(Tabella14[[#This Row],[OmniClass Number]])=17,3,4)))</f>
        <v>3</v>
      </c>
    </row>
    <row r="3725" spans="11:13">
      <c r="K3725" s="2" t="s">
        <v>9626</v>
      </c>
      <c r="L3725" s="2" t="s">
        <v>9627</v>
      </c>
      <c r="M3725" s="2">
        <f>IF(LEN(Tabella14[[#This Row],[OmniClass Number]])=11,1,IF(LEN(Tabella14[[#This Row],[OmniClass Number]])=14,2,IF(LEN(Tabella14[[#This Row],[OmniClass Number]])=17,3,4)))</f>
        <v>3</v>
      </c>
    </row>
    <row r="3726" spans="11:13">
      <c r="K3726" s="2" t="s">
        <v>9628</v>
      </c>
      <c r="L3726" s="2" t="s">
        <v>9629</v>
      </c>
      <c r="M3726" s="2">
        <f>IF(LEN(Tabella14[[#This Row],[OmniClass Number]])=11,1,IF(LEN(Tabella14[[#This Row],[OmniClass Number]])=14,2,IF(LEN(Tabella14[[#This Row],[OmniClass Number]])=17,3,4)))</f>
        <v>3</v>
      </c>
    </row>
    <row r="3727" spans="11:13">
      <c r="K3727" s="2" t="s">
        <v>9630</v>
      </c>
      <c r="L3727" s="2" t="s">
        <v>9631</v>
      </c>
      <c r="M3727" s="2">
        <f>IF(LEN(Tabella14[[#This Row],[OmniClass Number]])=11,1,IF(LEN(Tabella14[[#This Row],[OmniClass Number]])=14,2,IF(LEN(Tabella14[[#This Row],[OmniClass Number]])=17,3,4)))</f>
        <v>3</v>
      </c>
    </row>
    <row r="3728" spans="11:13">
      <c r="K3728" s="2" t="s">
        <v>9632</v>
      </c>
      <c r="L3728" s="2" t="s">
        <v>9633</v>
      </c>
      <c r="M3728" s="2">
        <f>IF(LEN(Tabella14[[#This Row],[OmniClass Number]])=11,1,IF(LEN(Tabella14[[#This Row],[OmniClass Number]])=14,2,IF(LEN(Tabella14[[#This Row],[OmniClass Number]])=17,3,4)))</f>
        <v>3</v>
      </c>
    </row>
    <row r="3729" spans="11:13">
      <c r="K3729" s="2" t="s">
        <v>9634</v>
      </c>
      <c r="L3729" s="2" t="s">
        <v>9635</v>
      </c>
      <c r="M3729" s="2">
        <f>IF(LEN(Tabella14[[#This Row],[OmniClass Number]])=11,1,IF(LEN(Tabella14[[#This Row],[OmniClass Number]])=14,2,IF(LEN(Tabella14[[#This Row],[OmniClass Number]])=17,3,4)))</f>
        <v>3</v>
      </c>
    </row>
    <row r="3730" spans="11:13">
      <c r="K3730" s="2" t="s">
        <v>9636</v>
      </c>
      <c r="L3730" s="2" t="s">
        <v>9637</v>
      </c>
      <c r="M3730" s="2">
        <f>IF(LEN(Tabella14[[#This Row],[OmniClass Number]])=11,1,IF(LEN(Tabella14[[#This Row],[OmniClass Number]])=14,2,IF(LEN(Tabella14[[#This Row],[OmniClass Number]])=17,3,4)))</f>
        <v>3</v>
      </c>
    </row>
    <row r="3731" spans="11:13">
      <c r="K3731" s="2" t="s">
        <v>9638</v>
      </c>
      <c r="L3731" s="2" t="s">
        <v>9639</v>
      </c>
      <c r="M3731" s="2">
        <f>IF(LEN(Tabella14[[#This Row],[OmniClass Number]])=11,1,IF(LEN(Tabella14[[#This Row],[OmniClass Number]])=14,2,IF(LEN(Tabella14[[#This Row],[OmniClass Number]])=17,3,4)))</f>
        <v>3</v>
      </c>
    </row>
    <row r="3732" spans="11:13">
      <c r="K3732" s="2" t="s">
        <v>9640</v>
      </c>
      <c r="L3732" s="2" t="s">
        <v>9641</v>
      </c>
      <c r="M3732" s="2">
        <f>IF(LEN(Tabella14[[#This Row],[OmniClass Number]])=11,1,IF(LEN(Tabella14[[#This Row],[OmniClass Number]])=14,2,IF(LEN(Tabella14[[#This Row],[OmniClass Number]])=17,3,4)))</f>
        <v>3</v>
      </c>
    </row>
    <row r="3733" spans="11:13">
      <c r="K3733" s="2" t="s">
        <v>9642</v>
      </c>
      <c r="L3733" s="2" t="s">
        <v>9643</v>
      </c>
      <c r="M3733" s="2">
        <f>IF(LEN(Tabella14[[#This Row],[OmniClass Number]])=11,1,IF(LEN(Tabella14[[#This Row],[OmniClass Number]])=14,2,IF(LEN(Tabella14[[#This Row],[OmniClass Number]])=17,3,4)))</f>
        <v>3</v>
      </c>
    </row>
    <row r="3734" spans="11:13">
      <c r="K3734" s="2" t="s">
        <v>9644</v>
      </c>
      <c r="L3734" s="2" t="s">
        <v>9645</v>
      </c>
      <c r="M3734" s="2">
        <f>IF(LEN(Tabella14[[#This Row],[OmniClass Number]])=11,1,IF(LEN(Tabella14[[#This Row],[OmniClass Number]])=14,2,IF(LEN(Tabella14[[#This Row],[OmniClass Number]])=17,3,4)))</f>
        <v>2</v>
      </c>
    </row>
    <row r="3735" spans="11:13">
      <c r="K3735" s="2" t="s">
        <v>9646</v>
      </c>
      <c r="L3735" s="2" t="s">
        <v>9647</v>
      </c>
      <c r="M3735" s="2">
        <f>IF(LEN(Tabella14[[#This Row],[OmniClass Number]])=11,1,IF(LEN(Tabella14[[#This Row],[OmniClass Number]])=14,2,IF(LEN(Tabella14[[#This Row],[OmniClass Number]])=17,3,4)))</f>
        <v>3</v>
      </c>
    </row>
    <row r="3736" spans="11:13">
      <c r="K3736" s="2" t="s">
        <v>9648</v>
      </c>
      <c r="L3736" s="2" t="s">
        <v>9649</v>
      </c>
      <c r="M3736" s="2">
        <f>IF(LEN(Tabella14[[#This Row],[OmniClass Number]])=11,1,IF(LEN(Tabella14[[#This Row],[OmniClass Number]])=14,2,IF(LEN(Tabella14[[#This Row],[OmniClass Number]])=17,3,4)))</f>
        <v>3</v>
      </c>
    </row>
    <row r="3737" spans="11:13">
      <c r="K3737" s="2" t="s">
        <v>9650</v>
      </c>
      <c r="L3737" s="2" t="s">
        <v>9651</v>
      </c>
      <c r="M3737" s="2">
        <f>IF(LEN(Tabella14[[#This Row],[OmniClass Number]])=11,1,IF(LEN(Tabella14[[#This Row],[OmniClass Number]])=14,2,IF(LEN(Tabella14[[#This Row],[OmniClass Number]])=17,3,4)))</f>
        <v>2</v>
      </c>
    </row>
    <row r="3738" spans="11:13">
      <c r="K3738" s="2" t="s">
        <v>9652</v>
      </c>
      <c r="L3738" s="2" t="s">
        <v>9653</v>
      </c>
      <c r="M3738" s="2">
        <f>IF(LEN(Tabella14[[#This Row],[OmniClass Number]])=11,1,IF(LEN(Tabella14[[#This Row],[OmniClass Number]])=14,2,IF(LEN(Tabella14[[#This Row],[OmniClass Number]])=17,3,4)))</f>
        <v>3</v>
      </c>
    </row>
    <row r="3739" spans="11:13">
      <c r="K3739" s="2" t="s">
        <v>9654</v>
      </c>
      <c r="L3739" s="2" t="s">
        <v>9655</v>
      </c>
      <c r="M3739" s="2">
        <f>IF(LEN(Tabella14[[#This Row],[OmniClass Number]])=11,1,IF(LEN(Tabella14[[#This Row],[OmniClass Number]])=14,2,IF(LEN(Tabella14[[#This Row],[OmniClass Number]])=17,3,4)))</f>
        <v>3</v>
      </c>
    </row>
    <row r="3740" spans="11:13">
      <c r="K3740" s="2" t="s">
        <v>9656</v>
      </c>
      <c r="L3740" s="2" t="s">
        <v>9657</v>
      </c>
      <c r="M3740" s="2">
        <f>IF(LEN(Tabella14[[#This Row],[OmniClass Number]])=11,1,IF(LEN(Tabella14[[#This Row],[OmniClass Number]])=14,2,IF(LEN(Tabella14[[#This Row],[OmniClass Number]])=17,3,4)))</f>
        <v>3</v>
      </c>
    </row>
    <row r="3741" spans="11:13">
      <c r="K3741" s="2" t="s">
        <v>9658</v>
      </c>
      <c r="L3741" s="2" t="s">
        <v>9659</v>
      </c>
      <c r="M3741" s="2">
        <f>IF(LEN(Tabella14[[#This Row],[OmniClass Number]])=11,1,IF(LEN(Tabella14[[#This Row],[OmniClass Number]])=14,2,IF(LEN(Tabella14[[#This Row],[OmniClass Number]])=17,3,4)))</f>
        <v>3</v>
      </c>
    </row>
    <row r="3742" spans="11:13">
      <c r="K3742" s="2" t="s">
        <v>9660</v>
      </c>
      <c r="L3742" s="2" t="s">
        <v>9661</v>
      </c>
      <c r="M3742" s="2">
        <f>IF(LEN(Tabella14[[#This Row],[OmniClass Number]])=11,1,IF(LEN(Tabella14[[#This Row],[OmniClass Number]])=14,2,IF(LEN(Tabella14[[#This Row],[OmniClass Number]])=17,3,4)))</f>
        <v>3</v>
      </c>
    </row>
    <row r="3743" spans="11:13">
      <c r="K3743" s="2" t="s">
        <v>9662</v>
      </c>
      <c r="L3743" s="2" t="s">
        <v>9663</v>
      </c>
      <c r="M3743" s="2">
        <f>IF(LEN(Tabella14[[#This Row],[OmniClass Number]])=11,1,IF(LEN(Tabella14[[#This Row],[OmniClass Number]])=14,2,IF(LEN(Tabella14[[#This Row],[OmniClass Number]])=17,3,4)))</f>
        <v>2</v>
      </c>
    </row>
    <row r="3744" spans="11:13">
      <c r="K3744" s="2" t="s">
        <v>9664</v>
      </c>
      <c r="L3744" s="2" t="s">
        <v>9665</v>
      </c>
      <c r="M3744" s="2">
        <f>IF(LEN(Tabella14[[#This Row],[OmniClass Number]])=11,1,IF(LEN(Tabella14[[#This Row],[OmniClass Number]])=14,2,IF(LEN(Tabella14[[#This Row],[OmniClass Number]])=17,3,4)))</f>
        <v>3</v>
      </c>
    </row>
    <row r="3745" spans="11:13">
      <c r="K3745" s="2" t="s">
        <v>9666</v>
      </c>
      <c r="L3745" s="2" t="s">
        <v>9667</v>
      </c>
      <c r="M3745" s="2">
        <f>IF(LEN(Tabella14[[#This Row],[OmniClass Number]])=11,1,IF(LEN(Tabella14[[#This Row],[OmniClass Number]])=14,2,IF(LEN(Tabella14[[#This Row],[OmniClass Number]])=17,3,4)))</f>
        <v>3</v>
      </c>
    </row>
    <row r="3746" spans="11:13">
      <c r="K3746" s="2" t="s">
        <v>9668</v>
      </c>
      <c r="L3746" s="2" t="s">
        <v>9669</v>
      </c>
      <c r="M3746" s="2">
        <f>IF(LEN(Tabella14[[#This Row],[OmniClass Number]])=11,1,IF(LEN(Tabella14[[#This Row],[OmniClass Number]])=14,2,IF(LEN(Tabella14[[#This Row],[OmniClass Number]])=17,3,4)))</f>
        <v>2</v>
      </c>
    </row>
    <row r="3747" spans="11:13">
      <c r="K3747" s="2" t="s">
        <v>9670</v>
      </c>
      <c r="L3747" s="2" t="s">
        <v>9671</v>
      </c>
      <c r="M3747" s="2">
        <f>IF(LEN(Tabella14[[#This Row],[OmniClass Number]])=11,1,IF(LEN(Tabella14[[#This Row],[OmniClass Number]])=14,2,IF(LEN(Tabella14[[#This Row],[OmniClass Number]])=17,3,4)))</f>
        <v>3</v>
      </c>
    </row>
    <row r="3748" spans="11:13">
      <c r="K3748" s="2" t="s">
        <v>9672</v>
      </c>
      <c r="L3748" s="2" t="s">
        <v>9673</v>
      </c>
      <c r="M3748" s="2">
        <f>IF(LEN(Tabella14[[#This Row],[OmniClass Number]])=11,1,IF(LEN(Tabella14[[#This Row],[OmniClass Number]])=14,2,IF(LEN(Tabella14[[#This Row],[OmniClass Number]])=17,3,4)))</f>
        <v>3</v>
      </c>
    </row>
    <row r="3749" spans="11:13">
      <c r="K3749" s="2" t="s">
        <v>9674</v>
      </c>
      <c r="L3749" s="2" t="s">
        <v>9675</v>
      </c>
      <c r="M3749" s="2">
        <f>IF(LEN(Tabella14[[#This Row],[OmniClass Number]])=11,1,IF(LEN(Tabella14[[#This Row],[OmniClass Number]])=14,2,IF(LEN(Tabella14[[#This Row],[OmniClass Number]])=17,3,4)))</f>
        <v>3</v>
      </c>
    </row>
    <row r="3750" spans="11:13">
      <c r="K3750" s="2" t="s">
        <v>9676</v>
      </c>
      <c r="L3750" s="2" t="s">
        <v>9677</v>
      </c>
      <c r="M3750" s="2">
        <f>IF(LEN(Tabella14[[#This Row],[OmniClass Number]])=11,1,IF(LEN(Tabella14[[#This Row],[OmniClass Number]])=14,2,IF(LEN(Tabella14[[#This Row],[OmniClass Number]])=17,3,4)))</f>
        <v>3</v>
      </c>
    </row>
    <row r="3751" spans="11:13">
      <c r="K3751" s="2" t="s">
        <v>9678</v>
      </c>
      <c r="L3751" s="2" t="s">
        <v>9679</v>
      </c>
      <c r="M3751" s="2">
        <f>IF(LEN(Tabella14[[#This Row],[OmniClass Number]])=11,1,IF(LEN(Tabella14[[#This Row],[OmniClass Number]])=14,2,IF(LEN(Tabella14[[#This Row],[OmniClass Number]])=17,3,4)))</f>
        <v>3</v>
      </c>
    </row>
    <row r="3752" spans="11:13">
      <c r="K3752" s="2" t="s">
        <v>9680</v>
      </c>
      <c r="L3752" s="2" t="s">
        <v>9681</v>
      </c>
      <c r="M3752" s="2">
        <f>IF(LEN(Tabella14[[#This Row],[OmniClass Number]])=11,1,IF(LEN(Tabella14[[#This Row],[OmniClass Number]])=14,2,IF(LEN(Tabella14[[#This Row],[OmniClass Number]])=17,3,4)))</f>
        <v>3</v>
      </c>
    </row>
    <row r="3753" spans="11:13">
      <c r="K3753" s="2" t="s">
        <v>9682</v>
      </c>
      <c r="L3753" s="2" t="s">
        <v>9683</v>
      </c>
      <c r="M3753" s="2">
        <f>IF(LEN(Tabella14[[#This Row],[OmniClass Number]])=11,1,IF(LEN(Tabella14[[#This Row],[OmniClass Number]])=14,2,IF(LEN(Tabella14[[#This Row],[OmniClass Number]])=17,3,4)))</f>
        <v>3</v>
      </c>
    </row>
    <row r="3754" spans="11:13">
      <c r="K3754" s="2" t="s">
        <v>9684</v>
      </c>
      <c r="L3754" s="2" t="s">
        <v>9685</v>
      </c>
      <c r="M3754" s="2">
        <f>IF(LEN(Tabella14[[#This Row],[OmniClass Number]])=11,1,IF(LEN(Tabella14[[#This Row],[OmniClass Number]])=14,2,IF(LEN(Tabella14[[#This Row],[OmniClass Number]])=17,3,4)))</f>
        <v>3</v>
      </c>
    </row>
    <row r="3755" spans="11:13">
      <c r="K3755" s="2" t="s">
        <v>9686</v>
      </c>
      <c r="L3755" s="2" t="s">
        <v>9687</v>
      </c>
      <c r="M3755" s="2">
        <f>IF(LEN(Tabella14[[#This Row],[OmniClass Number]])=11,1,IF(LEN(Tabella14[[#This Row],[OmniClass Number]])=14,2,IF(LEN(Tabella14[[#This Row],[OmniClass Number]])=17,3,4)))</f>
        <v>3</v>
      </c>
    </row>
    <row r="3756" spans="11:13">
      <c r="K3756" s="2" t="s">
        <v>9688</v>
      </c>
      <c r="L3756" s="2" t="s">
        <v>9689</v>
      </c>
      <c r="M3756" s="2">
        <f>IF(LEN(Tabella14[[#This Row],[OmniClass Number]])=11,1,IF(LEN(Tabella14[[#This Row],[OmniClass Number]])=14,2,IF(LEN(Tabella14[[#This Row],[OmniClass Number]])=17,3,4)))</f>
        <v>3</v>
      </c>
    </row>
    <row r="3757" spans="11:13">
      <c r="K3757" s="2" t="s">
        <v>9690</v>
      </c>
      <c r="L3757" s="2" t="s">
        <v>9691</v>
      </c>
      <c r="M3757" s="2">
        <f>IF(LEN(Tabella14[[#This Row],[OmniClass Number]])=11,1,IF(LEN(Tabella14[[#This Row],[OmniClass Number]])=14,2,IF(LEN(Tabella14[[#This Row],[OmniClass Number]])=17,3,4)))</f>
        <v>3</v>
      </c>
    </row>
    <row r="3758" spans="11:13">
      <c r="K3758" s="2" t="s">
        <v>9692</v>
      </c>
      <c r="L3758" s="2" t="s">
        <v>9693</v>
      </c>
      <c r="M3758" s="2">
        <f>IF(LEN(Tabella14[[#This Row],[OmniClass Number]])=11,1,IF(LEN(Tabella14[[#This Row],[OmniClass Number]])=14,2,IF(LEN(Tabella14[[#This Row],[OmniClass Number]])=17,3,4)))</f>
        <v>3</v>
      </c>
    </row>
    <row r="3759" spans="11:13">
      <c r="K3759" s="2" t="s">
        <v>9694</v>
      </c>
      <c r="L3759" s="2" t="s">
        <v>9695</v>
      </c>
      <c r="M3759" s="2">
        <f>IF(LEN(Tabella14[[#This Row],[OmniClass Number]])=11,1,IF(LEN(Tabella14[[#This Row],[OmniClass Number]])=14,2,IF(LEN(Tabella14[[#This Row],[OmniClass Number]])=17,3,4)))</f>
        <v>2</v>
      </c>
    </row>
    <row r="3760" spans="11:13">
      <c r="K3760" s="2" t="s">
        <v>9696</v>
      </c>
      <c r="L3760" s="2" t="s">
        <v>9697</v>
      </c>
      <c r="M3760" s="2">
        <f>IF(LEN(Tabella14[[#This Row],[OmniClass Number]])=11,1,IF(LEN(Tabella14[[#This Row],[OmniClass Number]])=14,2,IF(LEN(Tabella14[[#This Row],[OmniClass Number]])=17,3,4)))</f>
        <v>3</v>
      </c>
    </row>
    <row r="3761" spans="11:13">
      <c r="K3761" s="2" t="s">
        <v>9698</v>
      </c>
      <c r="L3761" s="2" t="s">
        <v>9699</v>
      </c>
      <c r="M3761" s="2">
        <f>IF(LEN(Tabella14[[#This Row],[OmniClass Number]])=11,1,IF(LEN(Tabella14[[#This Row],[OmniClass Number]])=14,2,IF(LEN(Tabella14[[#This Row],[OmniClass Number]])=17,3,4)))</f>
        <v>3</v>
      </c>
    </row>
    <row r="3762" spans="11:13">
      <c r="K3762" s="2" t="s">
        <v>9700</v>
      </c>
      <c r="L3762" s="2" t="s">
        <v>9701</v>
      </c>
      <c r="M3762" s="2">
        <f>IF(LEN(Tabella14[[#This Row],[OmniClass Number]])=11,1,IF(LEN(Tabella14[[#This Row],[OmniClass Number]])=14,2,IF(LEN(Tabella14[[#This Row],[OmniClass Number]])=17,3,4)))</f>
        <v>3</v>
      </c>
    </row>
    <row r="3763" spans="11:13">
      <c r="K3763" s="2" t="s">
        <v>9702</v>
      </c>
      <c r="L3763" s="2" t="s">
        <v>9703</v>
      </c>
      <c r="M3763" s="2">
        <f>IF(LEN(Tabella14[[#This Row],[OmniClass Number]])=11,1,IF(LEN(Tabella14[[#This Row],[OmniClass Number]])=14,2,IF(LEN(Tabella14[[#This Row],[OmniClass Number]])=17,3,4)))</f>
        <v>2</v>
      </c>
    </row>
    <row r="3764" spans="11:13">
      <c r="K3764" s="2" t="s">
        <v>9704</v>
      </c>
      <c r="L3764" s="2" t="s">
        <v>9705</v>
      </c>
      <c r="M3764" s="2">
        <f>IF(LEN(Tabella14[[#This Row],[OmniClass Number]])=11,1,IF(LEN(Tabella14[[#This Row],[OmniClass Number]])=14,2,IF(LEN(Tabella14[[#This Row],[OmniClass Number]])=17,3,4)))</f>
        <v>3</v>
      </c>
    </row>
    <row r="3765" spans="11:13">
      <c r="K3765" s="2" t="s">
        <v>9706</v>
      </c>
      <c r="L3765" s="2" t="s">
        <v>9707</v>
      </c>
      <c r="M3765" s="2">
        <f>IF(LEN(Tabella14[[#This Row],[OmniClass Number]])=11,1,IF(LEN(Tabella14[[#This Row],[OmniClass Number]])=14,2,IF(LEN(Tabella14[[#This Row],[OmniClass Number]])=17,3,4)))</f>
        <v>1</v>
      </c>
    </row>
    <row r="3766" spans="11:13">
      <c r="K3766" s="2" t="s">
        <v>9708</v>
      </c>
      <c r="L3766" s="2" t="s">
        <v>9709</v>
      </c>
      <c r="M3766" s="2">
        <f>IF(LEN(Tabella14[[#This Row],[OmniClass Number]])=11,1,IF(LEN(Tabella14[[#This Row],[OmniClass Number]])=14,2,IF(LEN(Tabella14[[#This Row],[OmniClass Number]])=17,3,4)))</f>
        <v>2</v>
      </c>
    </row>
    <row r="3767" spans="11:13">
      <c r="K3767" s="2" t="s">
        <v>9710</v>
      </c>
      <c r="L3767" s="2" t="s">
        <v>9711</v>
      </c>
      <c r="M3767" s="2">
        <f>IF(LEN(Tabella14[[#This Row],[OmniClass Number]])=11,1,IF(LEN(Tabella14[[#This Row],[OmniClass Number]])=14,2,IF(LEN(Tabella14[[#This Row],[OmniClass Number]])=17,3,4)))</f>
        <v>1</v>
      </c>
    </row>
    <row r="3768" spans="11:13">
      <c r="K3768" s="2" t="s">
        <v>9712</v>
      </c>
      <c r="L3768" s="2" t="s">
        <v>9713</v>
      </c>
      <c r="M3768" s="2">
        <f>IF(LEN(Tabella14[[#This Row],[OmniClass Number]])=11,1,IF(LEN(Tabella14[[#This Row],[OmniClass Number]])=14,2,IF(LEN(Tabella14[[#This Row],[OmniClass Number]])=17,3,4)))</f>
        <v>1</v>
      </c>
    </row>
    <row r="3769" spans="11:13">
      <c r="K3769" s="2" t="s">
        <v>9714</v>
      </c>
      <c r="L3769" s="2" t="s">
        <v>9715</v>
      </c>
      <c r="M3769" s="2">
        <f>IF(LEN(Tabella14[[#This Row],[OmniClass Number]])=11,1,IF(LEN(Tabella14[[#This Row],[OmniClass Number]])=14,2,IF(LEN(Tabella14[[#This Row],[OmniClass Number]])=17,3,4)))</f>
        <v>2</v>
      </c>
    </row>
    <row r="3770" spans="11:13">
      <c r="K3770" s="2" t="s">
        <v>9716</v>
      </c>
      <c r="L3770" s="2" t="s">
        <v>9717</v>
      </c>
      <c r="M3770" s="2">
        <f>IF(LEN(Tabella14[[#This Row],[OmniClass Number]])=11,1,IF(LEN(Tabella14[[#This Row],[OmniClass Number]])=14,2,IF(LEN(Tabella14[[#This Row],[OmniClass Number]])=17,3,4)))</f>
        <v>3</v>
      </c>
    </row>
    <row r="3771" spans="11:13">
      <c r="K3771" s="2" t="s">
        <v>9718</v>
      </c>
      <c r="L3771" s="2" t="s">
        <v>9719</v>
      </c>
      <c r="M3771" s="2">
        <f>IF(LEN(Tabella14[[#This Row],[OmniClass Number]])=11,1,IF(LEN(Tabella14[[#This Row],[OmniClass Number]])=14,2,IF(LEN(Tabella14[[#This Row],[OmniClass Number]])=17,3,4)))</f>
        <v>3</v>
      </c>
    </row>
    <row r="3772" spans="11:13">
      <c r="K3772" s="2" t="s">
        <v>9720</v>
      </c>
      <c r="L3772" s="2" t="s">
        <v>9721</v>
      </c>
      <c r="M3772" s="2">
        <f>IF(LEN(Tabella14[[#This Row],[OmniClass Number]])=11,1,IF(LEN(Tabella14[[#This Row],[OmniClass Number]])=14,2,IF(LEN(Tabella14[[#This Row],[OmniClass Number]])=17,3,4)))</f>
        <v>3</v>
      </c>
    </row>
    <row r="3773" spans="11:13">
      <c r="K3773" s="2" t="s">
        <v>9722</v>
      </c>
      <c r="L3773" s="2" t="s">
        <v>9723</v>
      </c>
      <c r="M3773" s="2">
        <f>IF(LEN(Tabella14[[#This Row],[OmniClass Number]])=11,1,IF(LEN(Tabella14[[#This Row],[OmniClass Number]])=14,2,IF(LEN(Tabella14[[#This Row],[OmniClass Number]])=17,3,4)))</f>
        <v>2</v>
      </c>
    </row>
    <row r="3774" spans="11:13">
      <c r="K3774" s="2" t="s">
        <v>9724</v>
      </c>
      <c r="L3774" s="2" t="s">
        <v>9725</v>
      </c>
      <c r="M3774" s="2">
        <f>IF(LEN(Tabella14[[#This Row],[OmniClass Number]])=11,1,IF(LEN(Tabella14[[#This Row],[OmniClass Number]])=14,2,IF(LEN(Tabella14[[#This Row],[OmniClass Number]])=17,3,4)))</f>
        <v>2</v>
      </c>
    </row>
    <row r="3775" spans="11:13">
      <c r="K3775" s="2" t="s">
        <v>9726</v>
      </c>
      <c r="L3775" s="2" t="s">
        <v>9727</v>
      </c>
      <c r="M3775" s="2">
        <f>IF(LEN(Tabella14[[#This Row],[OmniClass Number]])=11,1,IF(LEN(Tabella14[[#This Row],[OmniClass Number]])=14,2,IF(LEN(Tabella14[[#This Row],[OmniClass Number]])=17,3,4)))</f>
        <v>2</v>
      </c>
    </row>
    <row r="3776" spans="11:13">
      <c r="K3776" s="2" t="s">
        <v>9728</v>
      </c>
      <c r="L3776" s="2" t="s">
        <v>9729</v>
      </c>
      <c r="M3776" s="2">
        <f>IF(LEN(Tabella14[[#This Row],[OmniClass Number]])=11,1,IF(LEN(Tabella14[[#This Row],[OmniClass Number]])=14,2,IF(LEN(Tabella14[[#This Row],[OmniClass Number]])=17,3,4)))</f>
        <v>2</v>
      </c>
    </row>
    <row r="3777" spans="11:13">
      <c r="K3777" s="2" t="s">
        <v>9730</v>
      </c>
      <c r="L3777" s="2" t="s">
        <v>9731</v>
      </c>
      <c r="M3777" s="2">
        <f>IF(LEN(Tabella14[[#This Row],[OmniClass Number]])=11,1,IF(LEN(Tabella14[[#This Row],[OmniClass Number]])=14,2,IF(LEN(Tabella14[[#This Row],[OmniClass Number]])=17,3,4)))</f>
        <v>2</v>
      </c>
    </row>
    <row r="3778" spans="11:13">
      <c r="K3778" s="2" t="s">
        <v>9732</v>
      </c>
      <c r="L3778" s="2" t="s">
        <v>9733</v>
      </c>
      <c r="M3778" s="2">
        <f>IF(LEN(Tabella14[[#This Row],[OmniClass Number]])=11,1,IF(LEN(Tabella14[[#This Row],[OmniClass Number]])=14,2,IF(LEN(Tabella14[[#This Row],[OmniClass Number]])=17,3,4)))</f>
        <v>3</v>
      </c>
    </row>
    <row r="3779" spans="11:13">
      <c r="K3779" s="2" t="s">
        <v>9734</v>
      </c>
      <c r="L3779" s="2" t="s">
        <v>9735</v>
      </c>
      <c r="M3779" s="2">
        <f>IF(LEN(Tabella14[[#This Row],[OmniClass Number]])=11,1,IF(LEN(Tabella14[[#This Row],[OmniClass Number]])=14,2,IF(LEN(Tabella14[[#This Row],[OmniClass Number]])=17,3,4)))</f>
        <v>2</v>
      </c>
    </row>
    <row r="3780" spans="11:13">
      <c r="K3780" s="2" t="s">
        <v>9736</v>
      </c>
      <c r="L3780" s="2" t="s">
        <v>9737</v>
      </c>
      <c r="M3780" s="2">
        <f>IF(LEN(Tabella14[[#This Row],[OmniClass Number]])=11,1,IF(LEN(Tabella14[[#This Row],[OmniClass Number]])=14,2,IF(LEN(Tabella14[[#This Row],[OmniClass Number]])=17,3,4)))</f>
        <v>2</v>
      </c>
    </row>
    <row r="3781" spans="11:13">
      <c r="K3781" s="2" t="s">
        <v>9738</v>
      </c>
      <c r="L3781" s="2" t="s">
        <v>9739</v>
      </c>
      <c r="M3781" s="2">
        <f>IF(LEN(Tabella14[[#This Row],[OmniClass Number]])=11,1,IF(LEN(Tabella14[[#This Row],[OmniClass Number]])=14,2,IF(LEN(Tabella14[[#This Row],[OmniClass Number]])=17,3,4)))</f>
        <v>2</v>
      </c>
    </row>
    <row r="3782" spans="11:13">
      <c r="K3782" s="2" t="s">
        <v>9740</v>
      </c>
      <c r="L3782" s="2" t="s">
        <v>9741</v>
      </c>
      <c r="M3782" s="2">
        <f>IF(LEN(Tabella14[[#This Row],[OmniClass Number]])=11,1,IF(LEN(Tabella14[[#This Row],[OmniClass Number]])=14,2,IF(LEN(Tabella14[[#This Row],[OmniClass Number]])=17,3,4)))</f>
        <v>2</v>
      </c>
    </row>
    <row r="3783" spans="11:13">
      <c r="K3783" s="2" t="s">
        <v>9742</v>
      </c>
      <c r="L3783" s="2" t="s">
        <v>9743</v>
      </c>
      <c r="M3783" s="2">
        <f>IF(LEN(Tabella14[[#This Row],[OmniClass Number]])=11,1,IF(LEN(Tabella14[[#This Row],[OmniClass Number]])=14,2,IF(LEN(Tabella14[[#This Row],[OmniClass Number]])=17,3,4)))</f>
        <v>2</v>
      </c>
    </row>
    <row r="3784" spans="11:13">
      <c r="K3784" s="2" t="s">
        <v>9744</v>
      </c>
      <c r="L3784" s="2" t="s">
        <v>9745</v>
      </c>
      <c r="M3784" s="2">
        <f>IF(LEN(Tabella14[[#This Row],[OmniClass Number]])=11,1,IF(LEN(Tabella14[[#This Row],[OmniClass Number]])=14,2,IF(LEN(Tabella14[[#This Row],[OmniClass Number]])=17,3,4)))</f>
        <v>2</v>
      </c>
    </row>
    <row r="3785" spans="11:13">
      <c r="K3785" s="2" t="s">
        <v>9746</v>
      </c>
      <c r="L3785" s="2" t="s">
        <v>9747</v>
      </c>
      <c r="M3785" s="2">
        <f>IF(LEN(Tabella14[[#This Row],[OmniClass Number]])=11,1,IF(LEN(Tabella14[[#This Row],[OmniClass Number]])=14,2,IF(LEN(Tabella14[[#This Row],[OmniClass Number]])=17,3,4)))</f>
        <v>2</v>
      </c>
    </row>
    <row r="3786" spans="11:13">
      <c r="K3786" s="2" t="s">
        <v>9748</v>
      </c>
      <c r="L3786" s="2" t="s">
        <v>9749</v>
      </c>
      <c r="M3786" s="2">
        <f>IF(LEN(Tabella14[[#This Row],[OmniClass Number]])=11,1,IF(LEN(Tabella14[[#This Row],[OmniClass Number]])=14,2,IF(LEN(Tabella14[[#This Row],[OmniClass Number]])=17,3,4)))</f>
        <v>1</v>
      </c>
    </row>
    <row r="3787" spans="11:13">
      <c r="K3787" s="2" t="s">
        <v>9750</v>
      </c>
      <c r="L3787" s="2" t="s">
        <v>9751</v>
      </c>
      <c r="M3787" s="2">
        <f>IF(LEN(Tabella14[[#This Row],[OmniClass Number]])=11,1,IF(LEN(Tabella14[[#This Row],[OmniClass Number]])=14,2,IF(LEN(Tabella14[[#This Row],[OmniClass Number]])=17,3,4)))</f>
        <v>2</v>
      </c>
    </row>
    <row r="3788" spans="11:13">
      <c r="K3788" s="2" t="s">
        <v>9752</v>
      </c>
      <c r="L3788" s="2" t="s">
        <v>9753</v>
      </c>
      <c r="M3788" s="2">
        <f>IF(LEN(Tabella14[[#This Row],[OmniClass Number]])=11,1,IF(LEN(Tabella14[[#This Row],[OmniClass Number]])=14,2,IF(LEN(Tabella14[[#This Row],[OmniClass Number]])=17,3,4)))</f>
        <v>2</v>
      </c>
    </row>
    <row r="3789" spans="11:13">
      <c r="K3789" s="2" t="s">
        <v>9754</v>
      </c>
      <c r="L3789" s="2" t="s">
        <v>9755</v>
      </c>
      <c r="M3789" s="2">
        <f>IF(LEN(Tabella14[[#This Row],[OmniClass Number]])=11,1,IF(LEN(Tabella14[[#This Row],[OmniClass Number]])=14,2,IF(LEN(Tabella14[[#This Row],[OmniClass Number]])=17,3,4)))</f>
        <v>3</v>
      </c>
    </row>
    <row r="3790" spans="11:13">
      <c r="K3790" s="2" t="s">
        <v>9756</v>
      </c>
      <c r="L3790" s="2" t="s">
        <v>9757</v>
      </c>
      <c r="M3790" s="2">
        <f>IF(LEN(Tabella14[[#This Row],[OmniClass Number]])=11,1,IF(LEN(Tabella14[[#This Row],[OmniClass Number]])=14,2,IF(LEN(Tabella14[[#This Row],[OmniClass Number]])=17,3,4)))</f>
        <v>2</v>
      </c>
    </row>
    <row r="3791" spans="11:13">
      <c r="K3791" s="2" t="s">
        <v>9758</v>
      </c>
      <c r="L3791" s="2" t="s">
        <v>9759</v>
      </c>
      <c r="M3791" s="2">
        <f>IF(LEN(Tabella14[[#This Row],[OmniClass Number]])=11,1,IF(LEN(Tabella14[[#This Row],[OmniClass Number]])=14,2,IF(LEN(Tabella14[[#This Row],[OmniClass Number]])=17,3,4)))</f>
        <v>2</v>
      </c>
    </row>
    <row r="3792" spans="11:13">
      <c r="K3792" s="2" t="s">
        <v>9760</v>
      </c>
      <c r="L3792" s="2" t="s">
        <v>9761</v>
      </c>
      <c r="M3792" s="2">
        <f>IF(LEN(Tabella14[[#This Row],[OmniClass Number]])=11,1,IF(LEN(Tabella14[[#This Row],[OmniClass Number]])=14,2,IF(LEN(Tabella14[[#This Row],[OmniClass Number]])=17,3,4)))</f>
        <v>1</v>
      </c>
    </row>
    <row r="3793" spans="11:13">
      <c r="K3793" s="2" t="s">
        <v>9762</v>
      </c>
      <c r="L3793" s="2" t="s">
        <v>9763</v>
      </c>
      <c r="M3793" s="2">
        <f>IF(LEN(Tabella14[[#This Row],[OmniClass Number]])=11,1,IF(LEN(Tabella14[[#This Row],[OmniClass Number]])=14,2,IF(LEN(Tabella14[[#This Row],[OmniClass Number]])=17,3,4)))</f>
        <v>1</v>
      </c>
    </row>
    <row r="3794" spans="11:13">
      <c r="K3794" s="2" t="s">
        <v>9764</v>
      </c>
      <c r="L3794" s="2" t="s">
        <v>9765</v>
      </c>
      <c r="M3794" s="2">
        <f>IF(LEN(Tabella14[[#This Row],[OmniClass Number]])=11,1,IF(LEN(Tabella14[[#This Row],[OmniClass Number]])=14,2,IF(LEN(Tabella14[[#This Row],[OmniClass Number]])=17,3,4)))</f>
        <v>2</v>
      </c>
    </row>
    <row r="3795" spans="11:13">
      <c r="K3795" s="2" t="s">
        <v>9766</v>
      </c>
      <c r="L3795" s="2" t="s">
        <v>9767</v>
      </c>
      <c r="M3795" s="2">
        <f>IF(LEN(Tabella14[[#This Row],[OmniClass Number]])=11,1,IF(LEN(Tabella14[[#This Row],[OmniClass Number]])=14,2,IF(LEN(Tabella14[[#This Row],[OmniClass Number]])=17,3,4)))</f>
        <v>3</v>
      </c>
    </row>
    <row r="3796" spans="11:13">
      <c r="K3796" s="2" t="s">
        <v>9768</v>
      </c>
      <c r="L3796" s="2" t="s">
        <v>9769</v>
      </c>
      <c r="M3796" s="2">
        <f>IF(LEN(Tabella14[[#This Row],[OmniClass Number]])=11,1,IF(LEN(Tabella14[[#This Row],[OmniClass Number]])=14,2,IF(LEN(Tabella14[[#This Row],[OmniClass Number]])=17,3,4)))</f>
        <v>3</v>
      </c>
    </row>
    <row r="3797" spans="11:13">
      <c r="K3797" s="2" t="s">
        <v>9770</v>
      </c>
      <c r="L3797" s="2" t="s">
        <v>9771</v>
      </c>
      <c r="M3797" s="2">
        <f>IF(LEN(Tabella14[[#This Row],[OmniClass Number]])=11,1,IF(LEN(Tabella14[[#This Row],[OmniClass Number]])=14,2,IF(LEN(Tabella14[[#This Row],[OmniClass Number]])=17,3,4)))</f>
        <v>3</v>
      </c>
    </row>
    <row r="3798" spans="11:13">
      <c r="K3798" s="2" t="s">
        <v>9772</v>
      </c>
      <c r="L3798" s="2" t="s">
        <v>9773</v>
      </c>
      <c r="M3798" s="2">
        <f>IF(LEN(Tabella14[[#This Row],[OmniClass Number]])=11,1,IF(LEN(Tabella14[[#This Row],[OmniClass Number]])=14,2,IF(LEN(Tabella14[[#This Row],[OmniClass Number]])=17,3,4)))</f>
        <v>3</v>
      </c>
    </row>
    <row r="3799" spans="11:13">
      <c r="K3799" s="2" t="s">
        <v>9774</v>
      </c>
      <c r="L3799" s="2" t="s">
        <v>9775</v>
      </c>
      <c r="M3799" s="2">
        <f>IF(LEN(Tabella14[[#This Row],[OmniClass Number]])=11,1,IF(LEN(Tabella14[[#This Row],[OmniClass Number]])=14,2,IF(LEN(Tabella14[[#This Row],[OmniClass Number]])=17,3,4)))</f>
        <v>3</v>
      </c>
    </row>
    <row r="3800" spans="11:13">
      <c r="K3800" s="2" t="s">
        <v>9776</v>
      </c>
      <c r="L3800" s="2" t="s">
        <v>9777</v>
      </c>
      <c r="M3800" s="2">
        <f>IF(LEN(Tabella14[[#This Row],[OmniClass Number]])=11,1,IF(LEN(Tabella14[[#This Row],[OmniClass Number]])=14,2,IF(LEN(Tabella14[[#This Row],[OmniClass Number]])=17,3,4)))</f>
        <v>2</v>
      </c>
    </row>
    <row r="3801" spans="11:13">
      <c r="K3801" s="2" t="s">
        <v>9778</v>
      </c>
      <c r="L3801" s="2" t="s">
        <v>9779</v>
      </c>
      <c r="M3801" s="2">
        <f>IF(LEN(Tabella14[[#This Row],[OmniClass Number]])=11,1,IF(LEN(Tabella14[[#This Row],[OmniClass Number]])=14,2,IF(LEN(Tabella14[[#This Row],[OmniClass Number]])=17,3,4)))</f>
        <v>3</v>
      </c>
    </row>
    <row r="3802" spans="11:13">
      <c r="K3802" s="2" t="s">
        <v>9780</v>
      </c>
      <c r="L3802" s="2" t="s">
        <v>9781</v>
      </c>
      <c r="M3802" s="2">
        <f>IF(LEN(Tabella14[[#This Row],[OmniClass Number]])=11,1,IF(LEN(Tabella14[[#This Row],[OmniClass Number]])=14,2,IF(LEN(Tabella14[[#This Row],[OmniClass Number]])=17,3,4)))</f>
        <v>3</v>
      </c>
    </row>
    <row r="3803" spans="11:13">
      <c r="K3803" s="2" t="s">
        <v>9782</v>
      </c>
      <c r="L3803" s="2" t="s">
        <v>9783</v>
      </c>
      <c r="M3803" s="2">
        <f>IF(LEN(Tabella14[[#This Row],[OmniClass Number]])=11,1,IF(LEN(Tabella14[[#This Row],[OmniClass Number]])=14,2,IF(LEN(Tabella14[[#This Row],[OmniClass Number]])=17,3,4)))</f>
        <v>3</v>
      </c>
    </row>
    <row r="3804" spans="11:13">
      <c r="K3804" s="2" t="s">
        <v>9784</v>
      </c>
      <c r="L3804" s="2" t="s">
        <v>9785</v>
      </c>
      <c r="M3804" s="2">
        <f>IF(LEN(Tabella14[[#This Row],[OmniClass Number]])=11,1,IF(LEN(Tabella14[[#This Row],[OmniClass Number]])=14,2,IF(LEN(Tabella14[[#This Row],[OmniClass Number]])=17,3,4)))</f>
        <v>3</v>
      </c>
    </row>
    <row r="3805" spans="11:13">
      <c r="K3805" s="2" t="s">
        <v>9786</v>
      </c>
      <c r="L3805" s="2" t="s">
        <v>9787</v>
      </c>
      <c r="M3805" s="2">
        <f>IF(LEN(Tabella14[[#This Row],[OmniClass Number]])=11,1,IF(LEN(Tabella14[[#This Row],[OmniClass Number]])=14,2,IF(LEN(Tabella14[[#This Row],[OmniClass Number]])=17,3,4)))</f>
        <v>3</v>
      </c>
    </row>
    <row r="3806" spans="11:13">
      <c r="K3806" s="2" t="s">
        <v>9788</v>
      </c>
      <c r="L3806" s="2" t="s">
        <v>9789</v>
      </c>
      <c r="M3806" s="2">
        <f>IF(LEN(Tabella14[[#This Row],[OmniClass Number]])=11,1,IF(LEN(Tabella14[[#This Row],[OmniClass Number]])=14,2,IF(LEN(Tabella14[[#This Row],[OmniClass Number]])=17,3,4)))</f>
        <v>3</v>
      </c>
    </row>
    <row r="3807" spans="11:13">
      <c r="K3807" s="2" t="s">
        <v>9790</v>
      </c>
      <c r="L3807" s="2" t="s">
        <v>9791</v>
      </c>
      <c r="M3807" s="2">
        <f>IF(LEN(Tabella14[[#This Row],[OmniClass Number]])=11,1,IF(LEN(Tabella14[[#This Row],[OmniClass Number]])=14,2,IF(LEN(Tabella14[[#This Row],[OmniClass Number]])=17,3,4)))</f>
        <v>2</v>
      </c>
    </row>
    <row r="3808" spans="11:13">
      <c r="K3808" s="2" t="s">
        <v>9792</v>
      </c>
      <c r="L3808" s="2" t="s">
        <v>9793</v>
      </c>
      <c r="M3808" s="2">
        <f>IF(LEN(Tabella14[[#This Row],[OmniClass Number]])=11,1,IF(LEN(Tabella14[[#This Row],[OmniClass Number]])=14,2,IF(LEN(Tabella14[[#This Row],[OmniClass Number]])=17,3,4)))</f>
        <v>1</v>
      </c>
    </row>
    <row r="3809" spans="11:13">
      <c r="K3809" s="2" t="s">
        <v>9794</v>
      </c>
      <c r="L3809" s="2" t="s">
        <v>9795</v>
      </c>
      <c r="M3809" s="2">
        <f>IF(LEN(Tabella14[[#This Row],[OmniClass Number]])=11,1,IF(LEN(Tabella14[[#This Row],[OmniClass Number]])=14,2,IF(LEN(Tabella14[[#This Row],[OmniClass Number]])=17,3,4)))</f>
        <v>2</v>
      </c>
    </row>
    <row r="3810" spans="11:13">
      <c r="K3810" s="2" t="s">
        <v>9796</v>
      </c>
      <c r="L3810" s="2" t="s">
        <v>9797</v>
      </c>
      <c r="M3810" s="2">
        <f>IF(LEN(Tabella14[[#This Row],[OmniClass Number]])=11,1,IF(LEN(Tabella14[[#This Row],[OmniClass Number]])=14,2,IF(LEN(Tabella14[[#This Row],[OmniClass Number]])=17,3,4)))</f>
        <v>3</v>
      </c>
    </row>
    <row r="3811" spans="11:13">
      <c r="K3811" s="2" t="s">
        <v>9798</v>
      </c>
      <c r="L3811" s="2" t="s">
        <v>9799</v>
      </c>
      <c r="M3811" s="2">
        <f>IF(LEN(Tabella14[[#This Row],[OmniClass Number]])=11,1,IF(LEN(Tabella14[[#This Row],[OmniClass Number]])=14,2,IF(LEN(Tabella14[[#This Row],[OmniClass Number]])=17,3,4)))</f>
        <v>3</v>
      </c>
    </row>
    <row r="3812" spans="11:13">
      <c r="K3812" s="2" t="s">
        <v>9800</v>
      </c>
      <c r="L3812" s="2" t="s">
        <v>9801</v>
      </c>
      <c r="M3812" s="2">
        <f>IF(LEN(Tabella14[[#This Row],[OmniClass Number]])=11,1,IF(LEN(Tabella14[[#This Row],[OmniClass Number]])=14,2,IF(LEN(Tabella14[[#This Row],[OmniClass Number]])=17,3,4)))</f>
        <v>3</v>
      </c>
    </row>
    <row r="3813" spans="11:13">
      <c r="K3813" s="2" t="s">
        <v>9802</v>
      </c>
      <c r="L3813" s="2" t="s">
        <v>9803</v>
      </c>
      <c r="M3813" s="2">
        <f>IF(LEN(Tabella14[[#This Row],[OmniClass Number]])=11,1,IF(LEN(Tabella14[[#This Row],[OmniClass Number]])=14,2,IF(LEN(Tabella14[[#This Row],[OmniClass Number]])=17,3,4)))</f>
        <v>2</v>
      </c>
    </row>
    <row r="3814" spans="11:13">
      <c r="K3814" s="2" t="s">
        <v>9804</v>
      </c>
      <c r="L3814" s="2" t="s">
        <v>9805</v>
      </c>
      <c r="M3814" s="2">
        <f>IF(LEN(Tabella14[[#This Row],[OmniClass Number]])=11,1,IF(LEN(Tabella14[[#This Row],[OmniClass Number]])=14,2,IF(LEN(Tabella14[[#This Row],[OmniClass Number]])=17,3,4)))</f>
        <v>3</v>
      </c>
    </row>
    <row r="3815" spans="11:13">
      <c r="K3815" s="2" t="s">
        <v>9806</v>
      </c>
      <c r="L3815" s="2" t="s">
        <v>9807</v>
      </c>
      <c r="M3815" s="2">
        <f>IF(LEN(Tabella14[[#This Row],[OmniClass Number]])=11,1,IF(LEN(Tabella14[[#This Row],[OmniClass Number]])=14,2,IF(LEN(Tabella14[[#This Row],[OmniClass Number]])=17,3,4)))</f>
        <v>3</v>
      </c>
    </row>
    <row r="3816" spans="11:13">
      <c r="K3816" s="2" t="s">
        <v>9808</v>
      </c>
      <c r="L3816" s="2" t="s">
        <v>9809</v>
      </c>
      <c r="M3816" s="2">
        <f>IF(LEN(Tabella14[[#This Row],[OmniClass Number]])=11,1,IF(LEN(Tabella14[[#This Row],[OmniClass Number]])=14,2,IF(LEN(Tabella14[[#This Row],[OmniClass Number]])=17,3,4)))</f>
        <v>3</v>
      </c>
    </row>
    <row r="3817" spans="11:13">
      <c r="K3817" s="2" t="s">
        <v>9810</v>
      </c>
      <c r="L3817" s="2" t="s">
        <v>9811</v>
      </c>
      <c r="M3817" s="2">
        <f>IF(LEN(Tabella14[[#This Row],[OmniClass Number]])=11,1,IF(LEN(Tabella14[[#This Row],[OmniClass Number]])=14,2,IF(LEN(Tabella14[[#This Row],[OmniClass Number]])=17,3,4)))</f>
        <v>3</v>
      </c>
    </row>
    <row r="3818" spans="11:13">
      <c r="K3818" s="2" t="s">
        <v>9812</v>
      </c>
      <c r="L3818" s="2" t="s">
        <v>9813</v>
      </c>
      <c r="M3818" s="2">
        <f>IF(LEN(Tabella14[[#This Row],[OmniClass Number]])=11,1,IF(LEN(Tabella14[[#This Row],[OmniClass Number]])=14,2,IF(LEN(Tabella14[[#This Row],[OmniClass Number]])=17,3,4)))</f>
        <v>2</v>
      </c>
    </row>
    <row r="3819" spans="11:13">
      <c r="K3819" s="2" t="s">
        <v>9814</v>
      </c>
      <c r="L3819" s="2" t="s">
        <v>9815</v>
      </c>
      <c r="M3819" s="2">
        <f>IF(LEN(Tabella14[[#This Row],[OmniClass Number]])=11,1,IF(LEN(Tabella14[[#This Row],[OmniClass Number]])=14,2,IF(LEN(Tabella14[[#This Row],[OmniClass Number]])=17,3,4)))</f>
        <v>3</v>
      </c>
    </row>
    <row r="3820" spans="11:13">
      <c r="K3820" s="2" t="s">
        <v>9816</v>
      </c>
      <c r="L3820" s="2" t="s">
        <v>9817</v>
      </c>
      <c r="M3820" s="2">
        <f>IF(LEN(Tabella14[[#This Row],[OmniClass Number]])=11,1,IF(LEN(Tabella14[[#This Row],[OmniClass Number]])=14,2,IF(LEN(Tabella14[[#This Row],[OmniClass Number]])=17,3,4)))</f>
        <v>3</v>
      </c>
    </row>
    <row r="3821" spans="11:13">
      <c r="K3821" s="2" t="s">
        <v>9818</v>
      </c>
      <c r="L3821" s="2" t="s">
        <v>9819</v>
      </c>
      <c r="M3821" s="2">
        <f>IF(LEN(Tabella14[[#This Row],[OmniClass Number]])=11,1,IF(LEN(Tabella14[[#This Row],[OmniClass Number]])=14,2,IF(LEN(Tabella14[[#This Row],[OmniClass Number]])=17,3,4)))</f>
        <v>3</v>
      </c>
    </row>
    <row r="3822" spans="11:13">
      <c r="K3822" s="2" t="s">
        <v>9820</v>
      </c>
      <c r="L3822" s="2" t="s">
        <v>9821</v>
      </c>
      <c r="M3822" s="2">
        <f>IF(LEN(Tabella14[[#This Row],[OmniClass Number]])=11,1,IF(LEN(Tabella14[[#This Row],[OmniClass Number]])=14,2,IF(LEN(Tabella14[[#This Row],[OmniClass Number]])=17,3,4)))</f>
        <v>3</v>
      </c>
    </row>
    <row r="3823" spans="11:13">
      <c r="K3823" s="2" t="s">
        <v>9822</v>
      </c>
      <c r="L3823" s="2" t="s">
        <v>9823</v>
      </c>
      <c r="M3823" s="2">
        <f>IF(LEN(Tabella14[[#This Row],[OmniClass Number]])=11,1,IF(LEN(Tabella14[[#This Row],[OmniClass Number]])=14,2,IF(LEN(Tabella14[[#This Row],[OmniClass Number]])=17,3,4)))</f>
        <v>3</v>
      </c>
    </row>
    <row r="3824" spans="11:13">
      <c r="K3824" s="2" t="s">
        <v>9824</v>
      </c>
      <c r="L3824" s="2" t="s">
        <v>9825</v>
      </c>
      <c r="M3824" s="2">
        <f>IF(LEN(Tabella14[[#This Row],[OmniClass Number]])=11,1,IF(LEN(Tabella14[[#This Row],[OmniClass Number]])=14,2,IF(LEN(Tabella14[[#This Row],[OmniClass Number]])=17,3,4)))</f>
        <v>3</v>
      </c>
    </row>
    <row r="3825" spans="11:13">
      <c r="K3825" s="2" t="s">
        <v>9826</v>
      </c>
      <c r="L3825" s="2" t="s">
        <v>9827</v>
      </c>
      <c r="M3825" s="2">
        <f>IF(LEN(Tabella14[[#This Row],[OmniClass Number]])=11,1,IF(LEN(Tabella14[[#This Row],[OmniClass Number]])=14,2,IF(LEN(Tabella14[[#This Row],[OmniClass Number]])=17,3,4)))</f>
        <v>3</v>
      </c>
    </row>
    <row r="3826" spans="11:13">
      <c r="K3826" s="2" t="s">
        <v>9828</v>
      </c>
      <c r="L3826" s="2" t="s">
        <v>9829</v>
      </c>
      <c r="M3826" s="2">
        <f>IF(LEN(Tabella14[[#This Row],[OmniClass Number]])=11,1,IF(LEN(Tabella14[[#This Row],[OmniClass Number]])=14,2,IF(LEN(Tabella14[[#This Row],[OmniClass Number]])=17,3,4)))</f>
        <v>1</v>
      </c>
    </row>
    <row r="3827" spans="11:13">
      <c r="K3827" s="2" t="s">
        <v>9830</v>
      </c>
      <c r="L3827" s="2" t="s">
        <v>9831</v>
      </c>
      <c r="M3827" s="2">
        <f>IF(LEN(Tabella14[[#This Row],[OmniClass Number]])=11,1,IF(LEN(Tabella14[[#This Row],[OmniClass Number]])=14,2,IF(LEN(Tabella14[[#This Row],[OmniClass Number]])=17,3,4)))</f>
        <v>2</v>
      </c>
    </row>
    <row r="3828" spans="11:13">
      <c r="K3828" s="2" t="s">
        <v>9832</v>
      </c>
      <c r="L3828" s="2" t="s">
        <v>9833</v>
      </c>
      <c r="M3828" s="2">
        <f>IF(LEN(Tabella14[[#This Row],[OmniClass Number]])=11,1,IF(LEN(Tabella14[[#This Row],[OmniClass Number]])=14,2,IF(LEN(Tabella14[[#This Row],[OmniClass Number]])=17,3,4)))</f>
        <v>3</v>
      </c>
    </row>
    <row r="3829" spans="11:13">
      <c r="K3829" s="2" t="s">
        <v>9834</v>
      </c>
      <c r="L3829" s="2" t="s">
        <v>9835</v>
      </c>
      <c r="M3829" s="2">
        <f>IF(LEN(Tabella14[[#This Row],[OmniClass Number]])=11,1,IF(LEN(Tabella14[[#This Row],[OmniClass Number]])=14,2,IF(LEN(Tabella14[[#This Row],[OmniClass Number]])=17,3,4)))</f>
        <v>3</v>
      </c>
    </row>
    <row r="3830" spans="11:13">
      <c r="K3830" s="2" t="s">
        <v>9836</v>
      </c>
      <c r="L3830" s="2" t="s">
        <v>9837</v>
      </c>
      <c r="M3830" s="2">
        <f>IF(LEN(Tabella14[[#This Row],[OmniClass Number]])=11,1,IF(LEN(Tabella14[[#This Row],[OmniClass Number]])=14,2,IF(LEN(Tabella14[[#This Row],[OmniClass Number]])=17,3,4)))</f>
        <v>3</v>
      </c>
    </row>
    <row r="3831" spans="11:13">
      <c r="K3831" s="2" t="s">
        <v>9838</v>
      </c>
      <c r="L3831" s="2" t="s">
        <v>9839</v>
      </c>
      <c r="M3831" s="2">
        <f>IF(LEN(Tabella14[[#This Row],[OmniClass Number]])=11,1,IF(LEN(Tabella14[[#This Row],[OmniClass Number]])=14,2,IF(LEN(Tabella14[[#This Row],[OmniClass Number]])=17,3,4)))</f>
        <v>1</v>
      </c>
    </row>
    <row r="3832" spans="11:13">
      <c r="K3832" s="2" t="s">
        <v>9840</v>
      </c>
      <c r="L3832" s="2" t="s">
        <v>9841</v>
      </c>
      <c r="M3832" s="2">
        <f>IF(LEN(Tabella14[[#This Row],[OmniClass Number]])=11,1,IF(LEN(Tabella14[[#This Row],[OmniClass Number]])=14,2,IF(LEN(Tabella14[[#This Row],[OmniClass Number]])=17,3,4)))</f>
        <v>1</v>
      </c>
    </row>
    <row r="3833" spans="11:13">
      <c r="K3833" s="2" t="s">
        <v>9842</v>
      </c>
      <c r="L3833" s="2" t="s">
        <v>9843</v>
      </c>
      <c r="M3833" s="2">
        <f>IF(LEN(Tabella14[[#This Row],[OmniClass Number]])=11,1,IF(LEN(Tabella14[[#This Row],[OmniClass Number]])=14,2,IF(LEN(Tabella14[[#This Row],[OmniClass Number]])=17,3,4)))</f>
        <v>1</v>
      </c>
    </row>
    <row r="3834" spans="11:13">
      <c r="K3834" s="2" t="s">
        <v>9844</v>
      </c>
      <c r="L3834" s="2" t="s">
        <v>9845</v>
      </c>
      <c r="M3834" s="2">
        <f>IF(LEN(Tabella14[[#This Row],[OmniClass Number]])=11,1,IF(LEN(Tabella14[[#This Row],[OmniClass Number]])=14,2,IF(LEN(Tabella14[[#This Row],[OmniClass Number]])=17,3,4)))</f>
        <v>2</v>
      </c>
    </row>
    <row r="3835" spans="11:13">
      <c r="K3835" s="2" t="s">
        <v>9846</v>
      </c>
      <c r="L3835" s="2" t="s">
        <v>9847</v>
      </c>
      <c r="M3835" s="2">
        <f>IF(LEN(Tabella14[[#This Row],[OmniClass Number]])=11,1,IF(LEN(Tabella14[[#This Row],[OmniClass Number]])=14,2,IF(LEN(Tabella14[[#This Row],[OmniClass Number]])=17,3,4)))</f>
        <v>3</v>
      </c>
    </row>
    <row r="3836" spans="11:13">
      <c r="K3836" s="2" t="s">
        <v>9848</v>
      </c>
      <c r="L3836" s="2" t="s">
        <v>9849</v>
      </c>
      <c r="M3836" s="2">
        <f>IF(LEN(Tabella14[[#This Row],[OmniClass Number]])=11,1,IF(LEN(Tabella14[[#This Row],[OmniClass Number]])=14,2,IF(LEN(Tabella14[[#This Row],[OmniClass Number]])=17,3,4)))</f>
        <v>3</v>
      </c>
    </row>
    <row r="3837" spans="11:13">
      <c r="K3837" s="2" t="s">
        <v>9850</v>
      </c>
      <c r="L3837" s="2" t="s">
        <v>9851</v>
      </c>
      <c r="M3837" s="2">
        <f>IF(LEN(Tabella14[[#This Row],[OmniClass Number]])=11,1,IF(LEN(Tabella14[[#This Row],[OmniClass Number]])=14,2,IF(LEN(Tabella14[[#This Row],[OmniClass Number]])=17,3,4)))</f>
        <v>2</v>
      </c>
    </row>
    <row r="3838" spans="11:13">
      <c r="K3838" s="2" t="s">
        <v>9852</v>
      </c>
      <c r="L3838" s="2" t="s">
        <v>9853</v>
      </c>
      <c r="M3838" s="2">
        <f>IF(LEN(Tabella14[[#This Row],[OmniClass Number]])=11,1,IF(LEN(Tabella14[[#This Row],[OmniClass Number]])=14,2,IF(LEN(Tabella14[[#This Row],[OmniClass Number]])=17,3,4)))</f>
        <v>2</v>
      </c>
    </row>
    <row r="3839" spans="11:13">
      <c r="K3839" s="2" t="s">
        <v>9844</v>
      </c>
      <c r="L3839" s="2" t="s">
        <v>9854</v>
      </c>
      <c r="M3839" s="2">
        <f>IF(LEN(Tabella14[[#This Row],[OmniClass Number]])=11,1,IF(LEN(Tabella14[[#This Row],[OmniClass Number]])=14,2,IF(LEN(Tabella14[[#This Row],[OmniClass Number]])=17,3,4)))</f>
        <v>2</v>
      </c>
    </row>
    <row r="3840" spans="11:13">
      <c r="K3840" s="2" t="s">
        <v>9855</v>
      </c>
      <c r="L3840" s="2" t="s">
        <v>9856</v>
      </c>
      <c r="M3840" s="2">
        <f>IF(LEN(Tabella14[[#This Row],[OmniClass Number]])=11,1,IF(LEN(Tabella14[[#This Row],[OmniClass Number]])=14,2,IF(LEN(Tabella14[[#This Row],[OmniClass Number]])=17,3,4)))</f>
        <v>2</v>
      </c>
    </row>
    <row r="3841" spans="11:13">
      <c r="K3841" s="2" t="s">
        <v>9857</v>
      </c>
      <c r="L3841" s="2" t="s">
        <v>9858</v>
      </c>
      <c r="M3841" s="2">
        <f>IF(LEN(Tabella14[[#This Row],[OmniClass Number]])=11,1,IF(LEN(Tabella14[[#This Row],[OmniClass Number]])=14,2,IF(LEN(Tabella14[[#This Row],[OmniClass Number]])=17,3,4)))</f>
        <v>2</v>
      </c>
    </row>
    <row r="3842" spans="11:13">
      <c r="K3842" s="2" t="s">
        <v>9859</v>
      </c>
      <c r="L3842" s="2" t="s">
        <v>9860</v>
      </c>
      <c r="M3842" s="2">
        <f>IF(LEN(Tabella14[[#This Row],[OmniClass Number]])=11,1,IF(LEN(Tabella14[[#This Row],[OmniClass Number]])=14,2,IF(LEN(Tabella14[[#This Row],[OmniClass Number]])=17,3,4)))</f>
        <v>2</v>
      </c>
    </row>
    <row r="3843" spans="11:13">
      <c r="K3843" s="2" t="s">
        <v>9861</v>
      </c>
      <c r="L3843" s="2" t="s">
        <v>9862</v>
      </c>
      <c r="M3843" s="2">
        <f>IF(LEN(Tabella14[[#This Row],[OmniClass Number]])=11,1,IF(LEN(Tabella14[[#This Row],[OmniClass Number]])=14,2,IF(LEN(Tabella14[[#This Row],[OmniClass Number]])=17,3,4)))</f>
        <v>2</v>
      </c>
    </row>
    <row r="3844" spans="11:13">
      <c r="K3844" s="2" t="s">
        <v>9863</v>
      </c>
      <c r="L3844" s="2" t="s">
        <v>9864</v>
      </c>
      <c r="M3844" s="2">
        <f>IF(LEN(Tabella14[[#This Row],[OmniClass Number]])=11,1,IF(LEN(Tabella14[[#This Row],[OmniClass Number]])=14,2,IF(LEN(Tabella14[[#This Row],[OmniClass Number]])=17,3,4)))</f>
        <v>3</v>
      </c>
    </row>
    <row r="3845" spans="11:13">
      <c r="K3845" s="2" t="s">
        <v>9865</v>
      </c>
      <c r="L3845" s="2" t="s">
        <v>9866</v>
      </c>
      <c r="M3845" s="2">
        <f>IF(LEN(Tabella14[[#This Row],[OmniClass Number]])=11,1,IF(LEN(Tabella14[[#This Row],[OmniClass Number]])=14,2,IF(LEN(Tabella14[[#This Row],[OmniClass Number]])=17,3,4)))</f>
        <v>3</v>
      </c>
    </row>
    <row r="3846" spans="11:13">
      <c r="K3846" s="2" t="s">
        <v>9867</v>
      </c>
      <c r="L3846" s="2" t="s">
        <v>9868</v>
      </c>
      <c r="M3846" s="2">
        <f>IF(LEN(Tabella14[[#This Row],[OmniClass Number]])=11,1,IF(LEN(Tabella14[[#This Row],[OmniClass Number]])=14,2,IF(LEN(Tabella14[[#This Row],[OmniClass Number]])=17,3,4)))</f>
        <v>3</v>
      </c>
    </row>
    <row r="3847" spans="11:13">
      <c r="K3847" s="2" t="s">
        <v>9869</v>
      </c>
      <c r="L3847" s="2" t="s">
        <v>9870</v>
      </c>
      <c r="M3847" s="2">
        <f>IF(LEN(Tabella14[[#This Row],[OmniClass Number]])=11,1,IF(LEN(Tabella14[[#This Row],[OmniClass Number]])=14,2,IF(LEN(Tabella14[[#This Row],[OmniClass Number]])=17,3,4)))</f>
        <v>3</v>
      </c>
    </row>
    <row r="3848" spans="11:13">
      <c r="K3848" s="2" t="s">
        <v>9871</v>
      </c>
      <c r="L3848" s="2" t="s">
        <v>9872</v>
      </c>
      <c r="M3848" s="2">
        <f>IF(LEN(Tabella14[[#This Row],[OmniClass Number]])=11,1,IF(LEN(Tabella14[[#This Row],[OmniClass Number]])=14,2,IF(LEN(Tabella14[[#This Row],[OmniClass Number]])=17,3,4)))</f>
        <v>1</v>
      </c>
    </row>
    <row r="3849" spans="11:13">
      <c r="K3849" s="2" t="s">
        <v>9873</v>
      </c>
      <c r="L3849" s="2" t="s">
        <v>9874</v>
      </c>
      <c r="M3849" s="2">
        <f>IF(LEN(Tabella14[[#This Row],[OmniClass Number]])=11,1,IF(LEN(Tabella14[[#This Row],[OmniClass Number]])=14,2,IF(LEN(Tabella14[[#This Row],[OmniClass Number]])=17,3,4)))</f>
        <v>2</v>
      </c>
    </row>
    <row r="3850" spans="11:13">
      <c r="K3850" s="2" t="s">
        <v>9875</v>
      </c>
      <c r="L3850" s="2" t="s">
        <v>9876</v>
      </c>
      <c r="M3850" s="2">
        <f>IF(LEN(Tabella14[[#This Row],[OmniClass Number]])=11,1,IF(LEN(Tabella14[[#This Row],[OmniClass Number]])=14,2,IF(LEN(Tabella14[[#This Row],[OmniClass Number]])=17,3,4)))</f>
        <v>3</v>
      </c>
    </row>
    <row r="3851" spans="11:13">
      <c r="K3851" s="2" t="s">
        <v>9877</v>
      </c>
      <c r="L3851" s="2" t="s">
        <v>9878</v>
      </c>
      <c r="M3851" s="2">
        <f>IF(LEN(Tabella14[[#This Row],[OmniClass Number]])=11,1,IF(LEN(Tabella14[[#This Row],[OmniClass Number]])=14,2,IF(LEN(Tabella14[[#This Row],[OmniClass Number]])=17,3,4)))</f>
        <v>3</v>
      </c>
    </row>
    <row r="3852" spans="11:13">
      <c r="K3852" s="2" t="s">
        <v>9879</v>
      </c>
      <c r="L3852" s="2" t="s">
        <v>9880</v>
      </c>
      <c r="M3852" s="2">
        <f>IF(LEN(Tabella14[[#This Row],[OmniClass Number]])=11,1,IF(LEN(Tabella14[[#This Row],[OmniClass Number]])=14,2,IF(LEN(Tabella14[[#This Row],[OmniClass Number]])=17,3,4)))</f>
        <v>3</v>
      </c>
    </row>
    <row r="3853" spans="11:13">
      <c r="K3853" s="2" t="s">
        <v>9881</v>
      </c>
      <c r="L3853" s="2" t="s">
        <v>9882</v>
      </c>
      <c r="M3853" s="2">
        <f>IF(LEN(Tabella14[[#This Row],[OmniClass Number]])=11,1,IF(LEN(Tabella14[[#This Row],[OmniClass Number]])=14,2,IF(LEN(Tabella14[[#This Row],[OmniClass Number]])=17,3,4)))</f>
        <v>2</v>
      </c>
    </row>
    <row r="3854" spans="11:13">
      <c r="K3854" s="2" t="s">
        <v>9883</v>
      </c>
      <c r="L3854" s="2" t="s">
        <v>9884</v>
      </c>
      <c r="M3854" s="2">
        <f>IF(LEN(Tabella14[[#This Row],[OmniClass Number]])=11,1,IF(LEN(Tabella14[[#This Row],[OmniClass Number]])=14,2,IF(LEN(Tabella14[[#This Row],[OmniClass Number]])=17,3,4)))</f>
        <v>3</v>
      </c>
    </row>
    <row r="3855" spans="11:13">
      <c r="K3855" s="2" t="s">
        <v>9885</v>
      </c>
      <c r="L3855" s="2" t="s">
        <v>9886</v>
      </c>
      <c r="M3855" s="2">
        <f>IF(LEN(Tabella14[[#This Row],[OmniClass Number]])=11,1,IF(LEN(Tabella14[[#This Row],[OmniClass Number]])=14,2,IF(LEN(Tabella14[[#This Row],[OmniClass Number]])=17,3,4)))</f>
        <v>3</v>
      </c>
    </row>
    <row r="3856" spans="11:13">
      <c r="K3856" s="2" t="s">
        <v>9887</v>
      </c>
      <c r="L3856" s="2" t="s">
        <v>9888</v>
      </c>
      <c r="M3856" s="2">
        <f>IF(LEN(Tabella14[[#This Row],[OmniClass Number]])=11,1,IF(LEN(Tabella14[[#This Row],[OmniClass Number]])=14,2,IF(LEN(Tabella14[[#This Row],[OmniClass Number]])=17,3,4)))</f>
        <v>3</v>
      </c>
    </row>
    <row r="3857" spans="11:13">
      <c r="K3857" s="2" t="s">
        <v>9889</v>
      </c>
      <c r="L3857" s="2" t="s">
        <v>9890</v>
      </c>
      <c r="M3857" s="2">
        <f>IF(LEN(Tabella14[[#This Row],[OmniClass Number]])=11,1,IF(LEN(Tabella14[[#This Row],[OmniClass Number]])=14,2,IF(LEN(Tabella14[[#This Row],[OmniClass Number]])=17,3,4)))</f>
        <v>3</v>
      </c>
    </row>
    <row r="3858" spans="11:13">
      <c r="K3858" s="2" t="s">
        <v>9891</v>
      </c>
      <c r="L3858" s="2" t="s">
        <v>9892</v>
      </c>
      <c r="M3858" s="2">
        <f>IF(LEN(Tabella14[[#This Row],[OmniClass Number]])=11,1,IF(LEN(Tabella14[[#This Row],[OmniClass Number]])=14,2,IF(LEN(Tabella14[[#This Row],[OmniClass Number]])=17,3,4)))</f>
        <v>2</v>
      </c>
    </row>
    <row r="3859" spans="11:13">
      <c r="K3859" s="2" t="s">
        <v>9893</v>
      </c>
      <c r="L3859" s="2" t="s">
        <v>9894</v>
      </c>
      <c r="M3859" s="2">
        <f>IF(LEN(Tabella14[[#This Row],[OmniClass Number]])=11,1,IF(LEN(Tabella14[[#This Row],[OmniClass Number]])=14,2,IF(LEN(Tabella14[[#This Row],[OmniClass Number]])=17,3,4)))</f>
        <v>3</v>
      </c>
    </row>
    <row r="3860" spans="11:13">
      <c r="K3860" s="2" t="s">
        <v>9895</v>
      </c>
      <c r="L3860" s="2" t="s">
        <v>9896</v>
      </c>
      <c r="M3860" s="2">
        <f>IF(LEN(Tabella14[[#This Row],[OmniClass Number]])=11,1,IF(LEN(Tabella14[[#This Row],[OmniClass Number]])=14,2,IF(LEN(Tabella14[[#This Row],[OmniClass Number]])=17,3,4)))</f>
        <v>3</v>
      </c>
    </row>
    <row r="3861" spans="11:13">
      <c r="K3861" s="2" t="s">
        <v>9897</v>
      </c>
      <c r="L3861" s="2" t="s">
        <v>9898</v>
      </c>
      <c r="M3861" s="2">
        <f>IF(LEN(Tabella14[[#This Row],[OmniClass Number]])=11,1,IF(LEN(Tabella14[[#This Row],[OmniClass Number]])=14,2,IF(LEN(Tabella14[[#This Row],[OmniClass Number]])=17,3,4)))</f>
        <v>3</v>
      </c>
    </row>
    <row r="3862" spans="11:13">
      <c r="K3862" s="2" t="s">
        <v>9899</v>
      </c>
      <c r="L3862" s="2" t="s">
        <v>9900</v>
      </c>
      <c r="M3862" s="2">
        <f>IF(LEN(Tabella14[[#This Row],[OmniClass Number]])=11,1,IF(LEN(Tabella14[[#This Row],[OmniClass Number]])=14,2,IF(LEN(Tabella14[[#This Row],[OmniClass Number]])=17,3,4)))</f>
        <v>3</v>
      </c>
    </row>
    <row r="3863" spans="11:13">
      <c r="K3863" s="2" t="s">
        <v>9901</v>
      </c>
      <c r="L3863" s="2" t="s">
        <v>9902</v>
      </c>
      <c r="M3863" s="2">
        <f>IF(LEN(Tabella14[[#This Row],[OmniClass Number]])=11,1,IF(LEN(Tabella14[[#This Row],[OmniClass Number]])=14,2,IF(LEN(Tabella14[[#This Row],[OmniClass Number]])=17,3,4)))</f>
        <v>3</v>
      </c>
    </row>
    <row r="3864" spans="11:13">
      <c r="K3864" s="2" t="s">
        <v>9903</v>
      </c>
      <c r="L3864" s="2" t="s">
        <v>9904</v>
      </c>
      <c r="M3864" s="2">
        <f>IF(LEN(Tabella14[[#This Row],[OmniClass Number]])=11,1,IF(LEN(Tabella14[[#This Row],[OmniClass Number]])=14,2,IF(LEN(Tabella14[[#This Row],[OmniClass Number]])=17,3,4)))</f>
        <v>3</v>
      </c>
    </row>
    <row r="3865" spans="11:13">
      <c r="K3865" s="2" t="s">
        <v>9905</v>
      </c>
      <c r="L3865" s="2" t="s">
        <v>9906</v>
      </c>
      <c r="M3865" s="2">
        <f>IF(LEN(Tabella14[[#This Row],[OmniClass Number]])=11,1,IF(LEN(Tabella14[[#This Row],[OmniClass Number]])=14,2,IF(LEN(Tabella14[[#This Row],[OmniClass Number]])=17,3,4)))</f>
        <v>3</v>
      </c>
    </row>
    <row r="3866" spans="11:13">
      <c r="K3866" s="2" t="s">
        <v>9907</v>
      </c>
      <c r="L3866" s="2" t="s">
        <v>9908</v>
      </c>
      <c r="M3866" s="2">
        <f>IF(LEN(Tabella14[[#This Row],[OmniClass Number]])=11,1,IF(LEN(Tabella14[[#This Row],[OmniClass Number]])=14,2,IF(LEN(Tabella14[[#This Row],[OmniClass Number]])=17,3,4)))</f>
        <v>3</v>
      </c>
    </row>
    <row r="3867" spans="11:13">
      <c r="K3867" s="2" t="s">
        <v>9909</v>
      </c>
      <c r="L3867" s="2" t="s">
        <v>9910</v>
      </c>
      <c r="M3867" s="2">
        <f>IF(LEN(Tabella14[[#This Row],[OmniClass Number]])=11,1,IF(LEN(Tabella14[[#This Row],[OmniClass Number]])=14,2,IF(LEN(Tabella14[[#This Row],[OmniClass Number]])=17,3,4)))</f>
        <v>3</v>
      </c>
    </row>
    <row r="3868" spans="11:13">
      <c r="K3868" s="2" t="s">
        <v>9911</v>
      </c>
      <c r="L3868" s="2" t="s">
        <v>9912</v>
      </c>
      <c r="M3868" s="2">
        <f>IF(LEN(Tabella14[[#This Row],[OmniClass Number]])=11,1,IF(LEN(Tabella14[[#This Row],[OmniClass Number]])=14,2,IF(LEN(Tabella14[[#This Row],[OmniClass Number]])=17,3,4)))</f>
        <v>3</v>
      </c>
    </row>
    <row r="3869" spans="11:13">
      <c r="K3869" s="2" t="s">
        <v>9913</v>
      </c>
      <c r="L3869" s="2" t="s">
        <v>9914</v>
      </c>
      <c r="M3869" s="2">
        <f>IF(LEN(Tabella14[[#This Row],[OmniClass Number]])=11,1,IF(LEN(Tabella14[[#This Row],[OmniClass Number]])=14,2,IF(LEN(Tabella14[[#This Row],[OmniClass Number]])=17,3,4)))</f>
        <v>3</v>
      </c>
    </row>
    <row r="3870" spans="11:13">
      <c r="K3870" s="2" t="s">
        <v>9915</v>
      </c>
      <c r="L3870" s="2" t="s">
        <v>9916</v>
      </c>
      <c r="M3870" s="2">
        <f>IF(LEN(Tabella14[[#This Row],[OmniClass Number]])=11,1,IF(LEN(Tabella14[[#This Row],[OmniClass Number]])=14,2,IF(LEN(Tabella14[[#This Row],[OmniClass Number]])=17,3,4)))</f>
        <v>3</v>
      </c>
    </row>
    <row r="3871" spans="11:13">
      <c r="K3871" s="2" t="s">
        <v>9917</v>
      </c>
      <c r="L3871" s="2" t="s">
        <v>9918</v>
      </c>
      <c r="M3871" s="2">
        <f>IF(LEN(Tabella14[[#This Row],[OmniClass Number]])=11,1,IF(LEN(Tabella14[[#This Row],[OmniClass Number]])=14,2,IF(LEN(Tabella14[[#This Row],[OmniClass Number]])=17,3,4)))</f>
        <v>3</v>
      </c>
    </row>
    <row r="3872" spans="11:13">
      <c r="K3872" s="2" t="s">
        <v>9919</v>
      </c>
      <c r="L3872" s="2" t="s">
        <v>9920</v>
      </c>
      <c r="M3872" s="2">
        <f>IF(LEN(Tabella14[[#This Row],[OmniClass Number]])=11,1,IF(LEN(Tabella14[[#This Row],[OmniClass Number]])=14,2,IF(LEN(Tabella14[[#This Row],[OmniClass Number]])=17,3,4)))</f>
        <v>3</v>
      </c>
    </row>
    <row r="3873" spans="11:13">
      <c r="K3873" s="2" t="s">
        <v>9921</v>
      </c>
      <c r="L3873" s="2" t="s">
        <v>9922</v>
      </c>
      <c r="M3873" s="2">
        <f>IF(LEN(Tabella14[[#This Row],[OmniClass Number]])=11,1,IF(LEN(Tabella14[[#This Row],[OmniClass Number]])=14,2,IF(LEN(Tabella14[[#This Row],[OmniClass Number]])=17,3,4)))</f>
        <v>3</v>
      </c>
    </row>
    <row r="3874" spans="11:13">
      <c r="K3874" s="2" t="s">
        <v>9923</v>
      </c>
      <c r="L3874" s="2" t="s">
        <v>9924</v>
      </c>
      <c r="M3874" s="2">
        <f>IF(LEN(Tabella14[[#This Row],[OmniClass Number]])=11,1,IF(LEN(Tabella14[[#This Row],[OmniClass Number]])=14,2,IF(LEN(Tabella14[[#This Row],[OmniClass Number]])=17,3,4)))</f>
        <v>3</v>
      </c>
    </row>
    <row r="3875" spans="11:13">
      <c r="K3875" s="2" t="s">
        <v>9925</v>
      </c>
      <c r="L3875" s="2" t="s">
        <v>9926</v>
      </c>
      <c r="M3875" s="2">
        <f>IF(LEN(Tabella14[[#This Row],[OmniClass Number]])=11,1,IF(LEN(Tabella14[[#This Row],[OmniClass Number]])=14,2,IF(LEN(Tabella14[[#This Row],[OmniClass Number]])=17,3,4)))</f>
        <v>3</v>
      </c>
    </row>
    <row r="3876" spans="11:13">
      <c r="K3876" s="2" t="s">
        <v>9927</v>
      </c>
      <c r="L3876" s="2" t="s">
        <v>9928</v>
      </c>
      <c r="M3876" s="2">
        <f>IF(LEN(Tabella14[[#This Row],[OmniClass Number]])=11,1,IF(LEN(Tabella14[[#This Row],[OmniClass Number]])=14,2,IF(LEN(Tabella14[[#This Row],[OmniClass Number]])=17,3,4)))</f>
        <v>3</v>
      </c>
    </row>
    <row r="3877" spans="11:13">
      <c r="K3877" s="2" t="s">
        <v>9929</v>
      </c>
      <c r="L3877" s="2" t="s">
        <v>9930</v>
      </c>
      <c r="M3877" s="2">
        <f>IF(LEN(Tabella14[[#This Row],[OmniClass Number]])=11,1,IF(LEN(Tabella14[[#This Row],[OmniClass Number]])=14,2,IF(LEN(Tabella14[[#This Row],[OmniClass Number]])=17,3,4)))</f>
        <v>3</v>
      </c>
    </row>
    <row r="3878" spans="11:13">
      <c r="K3878" s="2" t="s">
        <v>9931</v>
      </c>
      <c r="L3878" s="2" t="s">
        <v>9932</v>
      </c>
      <c r="M3878" s="2">
        <f>IF(LEN(Tabella14[[#This Row],[OmniClass Number]])=11,1,IF(LEN(Tabella14[[#This Row],[OmniClass Number]])=14,2,IF(LEN(Tabella14[[#This Row],[OmniClass Number]])=17,3,4)))</f>
        <v>3</v>
      </c>
    </row>
    <row r="3879" spans="11:13">
      <c r="K3879" s="2" t="s">
        <v>9933</v>
      </c>
      <c r="L3879" s="2" t="s">
        <v>9934</v>
      </c>
      <c r="M3879" s="2">
        <f>IF(LEN(Tabella14[[#This Row],[OmniClass Number]])=11,1,IF(LEN(Tabella14[[#This Row],[OmniClass Number]])=14,2,IF(LEN(Tabella14[[#This Row],[OmniClass Number]])=17,3,4)))</f>
        <v>3</v>
      </c>
    </row>
    <row r="3880" spans="11:13">
      <c r="K3880" s="2" t="s">
        <v>9935</v>
      </c>
      <c r="L3880" s="2" t="s">
        <v>9936</v>
      </c>
      <c r="M3880" s="2">
        <f>IF(LEN(Tabella14[[#This Row],[OmniClass Number]])=11,1,IF(LEN(Tabella14[[#This Row],[OmniClass Number]])=14,2,IF(LEN(Tabella14[[#This Row],[OmniClass Number]])=17,3,4)))</f>
        <v>3</v>
      </c>
    </row>
    <row r="3881" spans="11:13">
      <c r="K3881" s="2" t="s">
        <v>9937</v>
      </c>
      <c r="L3881" s="2" t="s">
        <v>9938</v>
      </c>
      <c r="M3881" s="2">
        <f>IF(LEN(Tabella14[[#This Row],[OmniClass Number]])=11,1,IF(LEN(Tabella14[[#This Row],[OmniClass Number]])=14,2,IF(LEN(Tabella14[[#This Row],[OmniClass Number]])=17,3,4)))</f>
        <v>3</v>
      </c>
    </row>
    <row r="3882" spans="11:13">
      <c r="K3882" s="2" t="s">
        <v>9939</v>
      </c>
      <c r="L3882" s="2" t="s">
        <v>9940</v>
      </c>
      <c r="M3882" s="2">
        <f>IF(LEN(Tabella14[[#This Row],[OmniClass Number]])=11,1,IF(LEN(Tabella14[[#This Row],[OmniClass Number]])=14,2,IF(LEN(Tabella14[[#This Row],[OmniClass Number]])=17,3,4)))</f>
        <v>3</v>
      </c>
    </row>
    <row r="3883" spans="11:13">
      <c r="K3883" s="2" t="s">
        <v>9941</v>
      </c>
      <c r="L3883" s="2" t="s">
        <v>9942</v>
      </c>
      <c r="M3883" s="2">
        <f>IF(LEN(Tabella14[[#This Row],[OmniClass Number]])=11,1,IF(LEN(Tabella14[[#This Row],[OmniClass Number]])=14,2,IF(LEN(Tabella14[[#This Row],[OmniClass Number]])=17,3,4)))</f>
        <v>3</v>
      </c>
    </row>
    <row r="3884" spans="11:13">
      <c r="K3884" s="2" t="s">
        <v>9943</v>
      </c>
      <c r="L3884" s="2" t="s">
        <v>9944</v>
      </c>
      <c r="M3884" s="2">
        <f>IF(LEN(Tabella14[[#This Row],[OmniClass Number]])=11,1,IF(LEN(Tabella14[[#This Row],[OmniClass Number]])=14,2,IF(LEN(Tabella14[[#This Row],[OmniClass Number]])=17,3,4)))</f>
        <v>3</v>
      </c>
    </row>
    <row r="3885" spans="11:13">
      <c r="K3885" s="2" t="s">
        <v>9945</v>
      </c>
      <c r="L3885" s="2" t="s">
        <v>9946</v>
      </c>
      <c r="M3885" s="2">
        <f>IF(LEN(Tabella14[[#This Row],[OmniClass Number]])=11,1,IF(LEN(Tabella14[[#This Row],[OmniClass Number]])=14,2,IF(LEN(Tabella14[[#This Row],[OmniClass Number]])=17,3,4)))</f>
        <v>3</v>
      </c>
    </row>
    <row r="3886" spans="11:13">
      <c r="K3886" s="2" t="s">
        <v>9947</v>
      </c>
      <c r="L3886" s="2" t="s">
        <v>9948</v>
      </c>
      <c r="M3886" s="2">
        <f>IF(LEN(Tabella14[[#This Row],[OmniClass Number]])=11,1,IF(LEN(Tabella14[[#This Row],[OmniClass Number]])=14,2,IF(LEN(Tabella14[[#This Row],[OmniClass Number]])=17,3,4)))</f>
        <v>3</v>
      </c>
    </row>
    <row r="3887" spans="11:13">
      <c r="K3887" s="2" t="s">
        <v>9949</v>
      </c>
      <c r="L3887" s="2" t="s">
        <v>9950</v>
      </c>
      <c r="M3887" s="2">
        <f>IF(LEN(Tabella14[[#This Row],[OmniClass Number]])=11,1,IF(LEN(Tabella14[[#This Row],[OmniClass Number]])=14,2,IF(LEN(Tabella14[[#This Row],[OmniClass Number]])=17,3,4)))</f>
        <v>3</v>
      </c>
    </row>
    <row r="3888" spans="11:13">
      <c r="K3888" s="2" t="s">
        <v>9951</v>
      </c>
      <c r="L3888" s="2" t="s">
        <v>9952</v>
      </c>
      <c r="M3888" s="2">
        <f>IF(LEN(Tabella14[[#This Row],[OmniClass Number]])=11,1,IF(LEN(Tabella14[[#This Row],[OmniClass Number]])=14,2,IF(LEN(Tabella14[[#This Row],[OmniClass Number]])=17,3,4)))</f>
        <v>3</v>
      </c>
    </row>
    <row r="3889" spans="11:13">
      <c r="K3889" s="2" t="s">
        <v>9953</v>
      </c>
      <c r="L3889" s="2" t="s">
        <v>9954</v>
      </c>
      <c r="M3889" s="2">
        <f>IF(LEN(Tabella14[[#This Row],[OmniClass Number]])=11,1,IF(LEN(Tabella14[[#This Row],[OmniClass Number]])=14,2,IF(LEN(Tabella14[[#This Row],[OmniClass Number]])=17,3,4)))</f>
        <v>3</v>
      </c>
    </row>
    <row r="3890" spans="11:13">
      <c r="K3890" s="2" t="s">
        <v>9955</v>
      </c>
      <c r="L3890" s="2" t="s">
        <v>9956</v>
      </c>
      <c r="M3890" s="2">
        <f>IF(LEN(Tabella14[[#This Row],[OmniClass Number]])=11,1,IF(LEN(Tabella14[[#This Row],[OmniClass Number]])=14,2,IF(LEN(Tabella14[[#This Row],[OmniClass Number]])=17,3,4)))</f>
        <v>3</v>
      </c>
    </row>
    <row r="3891" spans="11:13">
      <c r="K3891" s="2" t="s">
        <v>9957</v>
      </c>
      <c r="L3891" s="2" t="s">
        <v>9958</v>
      </c>
      <c r="M3891" s="2">
        <f>IF(LEN(Tabella14[[#This Row],[OmniClass Number]])=11,1,IF(LEN(Tabella14[[#This Row],[OmniClass Number]])=14,2,IF(LEN(Tabella14[[#This Row],[OmniClass Number]])=17,3,4)))</f>
        <v>3</v>
      </c>
    </row>
    <row r="3892" spans="11:13">
      <c r="K3892" s="2" t="s">
        <v>9959</v>
      </c>
      <c r="L3892" s="2" t="s">
        <v>9960</v>
      </c>
      <c r="M3892" s="2">
        <f>IF(LEN(Tabella14[[#This Row],[OmniClass Number]])=11,1,IF(LEN(Tabella14[[#This Row],[OmniClass Number]])=14,2,IF(LEN(Tabella14[[#This Row],[OmniClass Number]])=17,3,4)))</f>
        <v>3</v>
      </c>
    </row>
    <row r="3893" spans="11:13">
      <c r="K3893" s="2" t="s">
        <v>9961</v>
      </c>
      <c r="L3893" s="2" t="s">
        <v>9962</v>
      </c>
      <c r="M3893" s="2">
        <f>IF(LEN(Tabella14[[#This Row],[OmniClass Number]])=11,1,IF(LEN(Tabella14[[#This Row],[OmniClass Number]])=14,2,IF(LEN(Tabella14[[#This Row],[OmniClass Number]])=17,3,4)))</f>
        <v>3</v>
      </c>
    </row>
    <row r="3894" spans="11:13">
      <c r="K3894" s="2" t="s">
        <v>9963</v>
      </c>
      <c r="L3894" s="2" t="s">
        <v>9964</v>
      </c>
      <c r="M3894" s="2">
        <f>IF(LEN(Tabella14[[#This Row],[OmniClass Number]])=11,1,IF(LEN(Tabella14[[#This Row],[OmniClass Number]])=14,2,IF(LEN(Tabella14[[#This Row],[OmniClass Number]])=17,3,4)))</f>
        <v>3</v>
      </c>
    </row>
    <row r="3895" spans="11:13">
      <c r="K3895" s="2" t="s">
        <v>9965</v>
      </c>
      <c r="L3895" s="2" t="s">
        <v>9966</v>
      </c>
      <c r="M3895" s="2">
        <f>IF(LEN(Tabella14[[#This Row],[OmniClass Number]])=11,1,IF(LEN(Tabella14[[#This Row],[OmniClass Number]])=14,2,IF(LEN(Tabella14[[#This Row],[OmniClass Number]])=17,3,4)))</f>
        <v>3</v>
      </c>
    </row>
    <row r="3896" spans="11:13">
      <c r="K3896" s="2" t="s">
        <v>9967</v>
      </c>
      <c r="L3896" s="2" t="s">
        <v>9968</v>
      </c>
      <c r="M3896" s="2">
        <f>IF(LEN(Tabella14[[#This Row],[OmniClass Number]])=11,1,IF(LEN(Tabella14[[#This Row],[OmniClass Number]])=14,2,IF(LEN(Tabella14[[#This Row],[OmniClass Number]])=17,3,4)))</f>
        <v>3</v>
      </c>
    </row>
    <row r="3897" spans="11:13">
      <c r="K3897" s="2" t="s">
        <v>9969</v>
      </c>
      <c r="L3897" s="2" t="s">
        <v>9970</v>
      </c>
      <c r="M3897" s="2">
        <f>IF(LEN(Tabella14[[#This Row],[OmniClass Number]])=11,1,IF(LEN(Tabella14[[#This Row],[OmniClass Number]])=14,2,IF(LEN(Tabella14[[#This Row],[OmniClass Number]])=17,3,4)))</f>
        <v>3</v>
      </c>
    </row>
    <row r="3898" spans="11:13">
      <c r="K3898" s="2" t="s">
        <v>9971</v>
      </c>
      <c r="L3898" s="2" t="s">
        <v>9972</v>
      </c>
      <c r="M3898" s="2">
        <f>IF(LEN(Tabella14[[#This Row],[OmniClass Number]])=11,1,IF(LEN(Tabella14[[#This Row],[OmniClass Number]])=14,2,IF(LEN(Tabella14[[#This Row],[OmniClass Number]])=17,3,4)))</f>
        <v>3</v>
      </c>
    </row>
    <row r="3899" spans="11:13">
      <c r="K3899" s="2" t="s">
        <v>9973</v>
      </c>
      <c r="L3899" s="2" t="s">
        <v>9974</v>
      </c>
      <c r="M3899" s="2">
        <f>IF(LEN(Tabella14[[#This Row],[OmniClass Number]])=11,1,IF(LEN(Tabella14[[#This Row],[OmniClass Number]])=14,2,IF(LEN(Tabella14[[#This Row],[OmniClass Number]])=17,3,4)))</f>
        <v>3</v>
      </c>
    </row>
    <row r="3900" spans="11:13">
      <c r="K3900" s="2" t="s">
        <v>9975</v>
      </c>
      <c r="L3900" s="2" t="s">
        <v>9976</v>
      </c>
      <c r="M3900" s="2">
        <f>IF(LEN(Tabella14[[#This Row],[OmniClass Number]])=11,1,IF(LEN(Tabella14[[#This Row],[OmniClass Number]])=14,2,IF(LEN(Tabella14[[#This Row],[OmniClass Number]])=17,3,4)))</f>
        <v>3</v>
      </c>
    </row>
    <row r="3901" spans="11:13">
      <c r="K3901" s="2" t="s">
        <v>9977</v>
      </c>
      <c r="L3901" s="2" t="s">
        <v>9978</v>
      </c>
      <c r="M3901" s="2">
        <f>IF(LEN(Tabella14[[#This Row],[OmniClass Number]])=11,1,IF(LEN(Tabella14[[#This Row],[OmniClass Number]])=14,2,IF(LEN(Tabella14[[#This Row],[OmniClass Number]])=17,3,4)))</f>
        <v>3</v>
      </c>
    </row>
    <row r="3902" spans="11:13">
      <c r="K3902" s="2" t="s">
        <v>9979</v>
      </c>
      <c r="L3902" s="2" t="s">
        <v>9980</v>
      </c>
      <c r="M3902" s="2">
        <f>IF(LEN(Tabella14[[#This Row],[OmniClass Number]])=11,1,IF(LEN(Tabella14[[#This Row],[OmniClass Number]])=14,2,IF(LEN(Tabella14[[#This Row],[OmniClass Number]])=17,3,4)))</f>
        <v>3</v>
      </c>
    </row>
    <row r="3903" spans="11:13">
      <c r="K3903" s="2" t="s">
        <v>9981</v>
      </c>
      <c r="L3903" s="2" t="s">
        <v>9982</v>
      </c>
      <c r="M3903" s="2">
        <f>IF(LEN(Tabella14[[#This Row],[OmniClass Number]])=11,1,IF(LEN(Tabella14[[#This Row],[OmniClass Number]])=14,2,IF(LEN(Tabella14[[#This Row],[OmniClass Number]])=17,3,4)))</f>
        <v>3</v>
      </c>
    </row>
    <row r="3904" spans="11:13">
      <c r="K3904" s="2" t="s">
        <v>9983</v>
      </c>
      <c r="L3904" s="2" t="s">
        <v>9984</v>
      </c>
      <c r="M3904" s="2">
        <f>IF(LEN(Tabella14[[#This Row],[OmniClass Number]])=11,1,IF(LEN(Tabella14[[#This Row],[OmniClass Number]])=14,2,IF(LEN(Tabella14[[#This Row],[OmniClass Number]])=17,3,4)))</f>
        <v>3</v>
      </c>
    </row>
    <row r="3905" spans="11:13">
      <c r="K3905" s="2" t="s">
        <v>9985</v>
      </c>
      <c r="L3905" s="2" t="s">
        <v>9986</v>
      </c>
      <c r="M3905" s="2">
        <f>IF(LEN(Tabella14[[#This Row],[OmniClass Number]])=11,1,IF(LEN(Tabella14[[#This Row],[OmniClass Number]])=14,2,IF(LEN(Tabella14[[#This Row],[OmniClass Number]])=17,3,4)))</f>
        <v>3</v>
      </c>
    </row>
    <row r="3906" spans="11:13">
      <c r="K3906" s="2" t="s">
        <v>9987</v>
      </c>
      <c r="L3906" s="2" t="s">
        <v>9988</v>
      </c>
      <c r="M3906" s="2">
        <f>IF(LEN(Tabella14[[#This Row],[OmniClass Number]])=11,1,IF(LEN(Tabella14[[#This Row],[OmniClass Number]])=14,2,IF(LEN(Tabella14[[#This Row],[OmniClass Number]])=17,3,4)))</f>
        <v>3</v>
      </c>
    </row>
    <row r="3907" spans="11:13">
      <c r="K3907" s="2" t="s">
        <v>9989</v>
      </c>
      <c r="L3907" s="2" t="s">
        <v>9990</v>
      </c>
      <c r="M3907" s="2">
        <f>IF(LEN(Tabella14[[#This Row],[OmniClass Number]])=11,1,IF(LEN(Tabella14[[#This Row],[OmniClass Number]])=14,2,IF(LEN(Tabella14[[#This Row],[OmniClass Number]])=17,3,4)))</f>
        <v>3</v>
      </c>
    </row>
    <row r="3908" spans="11:13">
      <c r="K3908" s="2" t="s">
        <v>9991</v>
      </c>
      <c r="L3908" s="2" t="s">
        <v>9992</v>
      </c>
      <c r="M3908" s="2">
        <f>IF(LEN(Tabella14[[#This Row],[OmniClass Number]])=11,1,IF(LEN(Tabella14[[#This Row],[OmniClass Number]])=14,2,IF(LEN(Tabella14[[#This Row],[OmniClass Number]])=17,3,4)))</f>
        <v>2</v>
      </c>
    </row>
    <row r="3909" spans="11:13">
      <c r="K3909" s="2" t="s">
        <v>9993</v>
      </c>
      <c r="L3909" s="2" t="s">
        <v>9994</v>
      </c>
      <c r="M3909" s="2">
        <f>IF(LEN(Tabella14[[#This Row],[OmniClass Number]])=11,1,IF(LEN(Tabella14[[#This Row],[OmniClass Number]])=14,2,IF(LEN(Tabella14[[#This Row],[OmniClass Number]])=17,3,4)))</f>
        <v>3</v>
      </c>
    </row>
    <row r="3910" spans="11:13">
      <c r="K3910" s="2" t="s">
        <v>9995</v>
      </c>
      <c r="L3910" s="2" t="s">
        <v>9996</v>
      </c>
      <c r="M3910" s="2">
        <f>IF(LEN(Tabella14[[#This Row],[OmniClass Number]])=11,1,IF(LEN(Tabella14[[#This Row],[OmniClass Number]])=14,2,IF(LEN(Tabella14[[#This Row],[OmniClass Number]])=17,3,4)))</f>
        <v>3</v>
      </c>
    </row>
    <row r="3911" spans="11:13">
      <c r="K3911" s="2" t="s">
        <v>9997</v>
      </c>
      <c r="L3911" s="2" t="s">
        <v>9998</v>
      </c>
      <c r="M3911" s="2">
        <f>IF(LEN(Tabella14[[#This Row],[OmniClass Number]])=11,1,IF(LEN(Tabella14[[#This Row],[OmniClass Number]])=14,2,IF(LEN(Tabella14[[#This Row],[OmniClass Number]])=17,3,4)))</f>
        <v>3</v>
      </c>
    </row>
    <row r="3912" spans="11:13">
      <c r="K3912" s="2" t="s">
        <v>9999</v>
      </c>
      <c r="L3912" s="2" t="s">
        <v>10000</v>
      </c>
      <c r="M3912" s="2">
        <f>IF(LEN(Tabella14[[#This Row],[OmniClass Number]])=11,1,IF(LEN(Tabella14[[#This Row],[OmniClass Number]])=14,2,IF(LEN(Tabella14[[#This Row],[OmniClass Number]])=17,3,4)))</f>
        <v>2</v>
      </c>
    </row>
    <row r="3913" spans="11:13">
      <c r="K3913" s="2" t="s">
        <v>10001</v>
      </c>
      <c r="L3913" s="2" t="s">
        <v>10002</v>
      </c>
      <c r="M3913" s="2">
        <f>IF(LEN(Tabella14[[#This Row],[OmniClass Number]])=11,1,IF(LEN(Tabella14[[#This Row],[OmniClass Number]])=14,2,IF(LEN(Tabella14[[#This Row],[OmniClass Number]])=17,3,4)))</f>
        <v>3</v>
      </c>
    </row>
    <row r="3914" spans="11:13">
      <c r="K3914" s="2" t="s">
        <v>10003</v>
      </c>
      <c r="L3914" s="2" t="s">
        <v>10004</v>
      </c>
      <c r="M3914" s="2">
        <f>IF(LEN(Tabella14[[#This Row],[OmniClass Number]])=11,1,IF(LEN(Tabella14[[#This Row],[OmniClass Number]])=14,2,IF(LEN(Tabella14[[#This Row],[OmniClass Number]])=17,3,4)))</f>
        <v>3</v>
      </c>
    </row>
    <row r="3915" spans="11:13">
      <c r="K3915" s="2" t="s">
        <v>10005</v>
      </c>
      <c r="L3915" s="2" t="s">
        <v>10006</v>
      </c>
      <c r="M3915" s="2">
        <f>IF(LEN(Tabella14[[#This Row],[OmniClass Number]])=11,1,IF(LEN(Tabella14[[#This Row],[OmniClass Number]])=14,2,IF(LEN(Tabella14[[#This Row],[OmniClass Number]])=17,3,4)))</f>
        <v>3</v>
      </c>
    </row>
    <row r="3916" spans="11:13">
      <c r="K3916" s="2" t="s">
        <v>10007</v>
      </c>
      <c r="L3916" s="2" t="s">
        <v>10008</v>
      </c>
      <c r="M3916" s="2">
        <f>IF(LEN(Tabella14[[#This Row],[OmniClass Number]])=11,1,IF(LEN(Tabella14[[#This Row],[OmniClass Number]])=14,2,IF(LEN(Tabella14[[#This Row],[OmniClass Number]])=17,3,4)))</f>
        <v>2</v>
      </c>
    </row>
    <row r="3917" spans="11:13">
      <c r="K3917" s="2" t="s">
        <v>10009</v>
      </c>
      <c r="L3917" s="2" t="s">
        <v>10010</v>
      </c>
      <c r="M3917" s="2">
        <f>IF(LEN(Tabella14[[#This Row],[OmniClass Number]])=11,1,IF(LEN(Tabella14[[#This Row],[OmniClass Number]])=14,2,IF(LEN(Tabella14[[#This Row],[OmniClass Number]])=17,3,4)))</f>
        <v>3</v>
      </c>
    </row>
    <row r="3918" spans="11:13">
      <c r="K3918" s="2" t="s">
        <v>10011</v>
      </c>
      <c r="L3918" s="2" t="s">
        <v>10012</v>
      </c>
      <c r="M3918" s="2">
        <f>IF(LEN(Tabella14[[#This Row],[OmniClass Number]])=11,1,IF(LEN(Tabella14[[#This Row],[OmniClass Number]])=14,2,IF(LEN(Tabella14[[#This Row],[OmniClass Number]])=17,3,4)))</f>
        <v>3</v>
      </c>
    </row>
    <row r="3919" spans="11:13">
      <c r="K3919" s="2" t="s">
        <v>10013</v>
      </c>
      <c r="L3919" s="2" t="s">
        <v>10014</v>
      </c>
      <c r="M3919" s="2">
        <f>IF(LEN(Tabella14[[#This Row],[OmniClass Number]])=11,1,IF(LEN(Tabella14[[#This Row],[OmniClass Number]])=14,2,IF(LEN(Tabella14[[#This Row],[OmniClass Number]])=17,3,4)))</f>
        <v>3</v>
      </c>
    </row>
    <row r="3920" spans="11:13">
      <c r="K3920" s="2" t="s">
        <v>10015</v>
      </c>
      <c r="L3920" s="2" t="s">
        <v>10016</v>
      </c>
      <c r="M3920" s="2">
        <f>IF(LEN(Tabella14[[#This Row],[OmniClass Number]])=11,1,IF(LEN(Tabella14[[#This Row],[OmniClass Number]])=14,2,IF(LEN(Tabella14[[#This Row],[OmniClass Number]])=17,3,4)))</f>
        <v>3</v>
      </c>
    </row>
    <row r="3921" spans="11:13">
      <c r="K3921" s="2" t="s">
        <v>10017</v>
      </c>
      <c r="L3921" s="2" t="s">
        <v>10018</v>
      </c>
      <c r="M3921" s="2">
        <f>IF(LEN(Tabella14[[#This Row],[OmniClass Number]])=11,1,IF(LEN(Tabella14[[#This Row],[OmniClass Number]])=14,2,IF(LEN(Tabella14[[#This Row],[OmniClass Number]])=17,3,4)))</f>
        <v>4</v>
      </c>
    </row>
    <row r="3922" spans="11:13">
      <c r="K3922" s="2" t="s">
        <v>10019</v>
      </c>
      <c r="L3922" s="2" t="s">
        <v>10020</v>
      </c>
      <c r="M3922" s="2">
        <f>IF(LEN(Tabella14[[#This Row],[OmniClass Number]])=11,1,IF(LEN(Tabella14[[#This Row],[OmniClass Number]])=14,2,IF(LEN(Tabella14[[#This Row],[OmniClass Number]])=17,3,4)))</f>
        <v>4</v>
      </c>
    </row>
    <row r="3923" spans="11:13">
      <c r="K3923" s="2" t="s">
        <v>10021</v>
      </c>
      <c r="L3923" s="2" t="s">
        <v>10022</v>
      </c>
      <c r="M3923" s="2">
        <f>IF(LEN(Tabella14[[#This Row],[OmniClass Number]])=11,1,IF(LEN(Tabella14[[#This Row],[OmniClass Number]])=14,2,IF(LEN(Tabella14[[#This Row],[OmniClass Number]])=17,3,4)))</f>
        <v>3</v>
      </c>
    </row>
    <row r="3924" spans="11:13">
      <c r="K3924" s="2" t="s">
        <v>10023</v>
      </c>
      <c r="L3924" s="2" t="s">
        <v>10024</v>
      </c>
      <c r="M3924" s="2">
        <f>IF(LEN(Tabella14[[#This Row],[OmniClass Number]])=11,1,IF(LEN(Tabella14[[#This Row],[OmniClass Number]])=14,2,IF(LEN(Tabella14[[#This Row],[OmniClass Number]])=17,3,4)))</f>
        <v>3</v>
      </c>
    </row>
    <row r="3925" spans="11:13">
      <c r="K3925" s="2" t="s">
        <v>10025</v>
      </c>
      <c r="L3925" s="2" t="s">
        <v>10026</v>
      </c>
      <c r="M3925" s="2">
        <f>IF(LEN(Tabella14[[#This Row],[OmniClass Number]])=11,1,IF(LEN(Tabella14[[#This Row],[OmniClass Number]])=14,2,IF(LEN(Tabella14[[#This Row],[OmniClass Number]])=17,3,4)))</f>
        <v>3</v>
      </c>
    </row>
    <row r="3926" spans="11:13">
      <c r="K3926" s="2" t="s">
        <v>10027</v>
      </c>
      <c r="L3926" s="2" t="s">
        <v>10028</v>
      </c>
      <c r="M3926" s="2">
        <f>IF(LEN(Tabella14[[#This Row],[OmniClass Number]])=11,1,IF(LEN(Tabella14[[#This Row],[OmniClass Number]])=14,2,IF(LEN(Tabella14[[#This Row],[OmniClass Number]])=17,3,4)))</f>
        <v>3</v>
      </c>
    </row>
    <row r="3927" spans="11:13">
      <c r="K3927" s="2" t="s">
        <v>10029</v>
      </c>
      <c r="L3927" s="2" t="s">
        <v>10030</v>
      </c>
      <c r="M3927" s="2">
        <f>IF(LEN(Tabella14[[#This Row],[OmniClass Number]])=11,1,IF(LEN(Tabella14[[#This Row],[OmniClass Number]])=14,2,IF(LEN(Tabella14[[#This Row],[OmniClass Number]])=17,3,4)))</f>
        <v>3</v>
      </c>
    </row>
    <row r="3928" spans="11:13">
      <c r="K3928" s="2" t="s">
        <v>10031</v>
      </c>
      <c r="L3928" s="2" t="s">
        <v>10032</v>
      </c>
      <c r="M3928" s="2">
        <f>IF(LEN(Tabella14[[#This Row],[OmniClass Number]])=11,1,IF(LEN(Tabella14[[#This Row],[OmniClass Number]])=14,2,IF(LEN(Tabella14[[#This Row],[OmniClass Number]])=17,3,4)))</f>
        <v>3</v>
      </c>
    </row>
    <row r="3929" spans="11:13">
      <c r="K3929" s="2" t="s">
        <v>10033</v>
      </c>
      <c r="L3929" s="2" t="s">
        <v>10034</v>
      </c>
      <c r="M3929" s="2">
        <f>IF(LEN(Tabella14[[#This Row],[OmniClass Number]])=11,1,IF(LEN(Tabella14[[#This Row],[OmniClass Number]])=14,2,IF(LEN(Tabella14[[#This Row],[OmniClass Number]])=17,3,4)))</f>
        <v>3</v>
      </c>
    </row>
    <row r="3930" spans="11:13">
      <c r="K3930" s="2" t="s">
        <v>10035</v>
      </c>
      <c r="L3930" s="2" t="s">
        <v>10036</v>
      </c>
      <c r="M3930" s="2">
        <f>IF(LEN(Tabella14[[#This Row],[OmniClass Number]])=11,1,IF(LEN(Tabella14[[#This Row],[OmniClass Number]])=14,2,IF(LEN(Tabella14[[#This Row],[OmniClass Number]])=17,3,4)))</f>
        <v>2</v>
      </c>
    </row>
    <row r="3931" spans="11:13">
      <c r="K3931" s="2" t="s">
        <v>10037</v>
      </c>
      <c r="L3931" s="2" t="s">
        <v>10038</v>
      </c>
      <c r="M3931" s="2">
        <f>IF(LEN(Tabella14[[#This Row],[OmniClass Number]])=11,1,IF(LEN(Tabella14[[#This Row],[OmniClass Number]])=14,2,IF(LEN(Tabella14[[#This Row],[OmniClass Number]])=17,3,4)))</f>
        <v>3</v>
      </c>
    </row>
    <row r="3932" spans="11:13">
      <c r="K3932" s="2" t="s">
        <v>10039</v>
      </c>
      <c r="L3932" s="2" t="s">
        <v>10040</v>
      </c>
      <c r="M3932" s="2">
        <f>IF(LEN(Tabella14[[#This Row],[OmniClass Number]])=11,1,IF(LEN(Tabella14[[#This Row],[OmniClass Number]])=14,2,IF(LEN(Tabella14[[#This Row],[OmniClass Number]])=17,3,4)))</f>
        <v>2</v>
      </c>
    </row>
    <row r="3933" spans="11:13">
      <c r="K3933" s="2" t="s">
        <v>10041</v>
      </c>
      <c r="L3933" s="2" t="s">
        <v>10042</v>
      </c>
      <c r="M3933" s="2">
        <f>IF(LEN(Tabella14[[#This Row],[OmniClass Number]])=11,1,IF(LEN(Tabella14[[#This Row],[OmniClass Number]])=14,2,IF(LEN(Tabella14[[#This Row],[OmniClass Number]])=17,3,4)))</f>
        <v>3</v>
      </c>
    </row>
    <row r="3934" spans="11:13">
      <c r="K3934" s="2" t="s">
        <v>10043</v>
      </c>
      <c r="L3934" s="2" t="s">
        <v>10044</v>
      </c>
      <c r="M3934" s="2">
        <f>IF(LEN(Tabella14[[#This Row],[OmniClass Number]])=11,1,IF(LEN(Tabella14[[#This Row],[OmniClass Number]])=14,2,IF(LEN(Tabella14[[#This Row],[OmniClass Number]])=17,3,4)))</f>
        <v>3</v>
      </c>
    </row>
    <row r="3935" spans="11:13">
      <c r="K3935" s="2" t="s">
        <v>10045</v>
      </c>
      <c r="L3935" s="2" t="s">
        <v>10046</v>
      </c>
      <c r="M3935" s="2">
        <f>IF(LEN(Tabella14[[#This Row],[OmniClass Number]])=11,1,IF(LEN(Tabella14[[#This Row],[OmniClass Number]])=14,2,IF(LEN(Tabella14[[#This Row],[OmniClass Number]])=17,3,4)))</f>
        <v>3</v>
      </c>
    </row>
    <row r="3936" spans="11:13">
      <c r="K3936" s="2" t="s">
        <v>10047</v>
      </c>
      <c r="L3936" s="2" t="s">
        <v>10048</v>
      </c>
      <c r="M3936" s="2">
        <f>IF(LEN(Tabella14[[#This Row],[OmniClass Number]])=11,1,IF(LEN(Tabella14[[#This Row],[OmniClass Number]])=14,2,IF(LEN(Tabella14[[#This Row],[OmniClass Number]])=17,3,4)))</f>
        <v>3</v>
      </c>
    </row>
    <row r="3937" spans="11:13">
      <c r="K3937" s="2" t="s">
        <v>10049</v>
      </c>
      <c r="L3937" s="2" t="s">
        <v>10050</v>
      </c>
      <c r="M3937" s="2">
        <f>IF(LEN(Tabella14[[#This Row],[OmniClass Number]])=11,1,IF(LEN(Tabella14[[#This Row],[OmniClass Number]])=14,2,IF(LEN(Tabella14[[#This Row],[OmniClass Number]])=17,3,4)))</f>
        <v>4</v>
      </c>
    </row>
    <row r="3938" spans="11:13">
      <c r="K3938" s="2" t="s">
        <v>10051</v>
      </c>
      <c r="L3938" s="2" t="s">
        <v>10052</v>
      </c>
      <c r="M3938" s="2">
        <f>IF(LEN(Tabella14[[#This Row],[OmniClass Number]])=11,1,IF(LEN(Tabella14[[#This Row],[OmniClass Number]])=14,2,IF(LEN(Tabella14[[#This Row],[OmniClass Number]])=17,3,4)))</f>
        <v>4</v>
      </c>
    </row>
    <row r="3939" spans="11:13">
      <c r="K3939" s="2" t="s">
        <v>10053</v>
      </c>
      <c r="L3939" s="2" t="s">
        <v>10054</v>
      </c>
      <c r="M3939" s="2">
        <f>IF(LEN(Tabella14[[#This Row],[OmniClass Number]])=11,1,IF(LEN(Tabella14[[#This Row],[OmniClass Number]])=14,2,IF(LEN(Tabella14[[#This Row],[OmniClass Number]])=17,3,4)))</f>
        <v>3</v>
      </c>
    </row>
    <row r="3940" spans="11:13">
      <c r="K3940" s="2" t="s">
        <v>10055</v>
      </c>
      <c r="L3940" s="2" t="s">
        <v>10056</v>
      </c>
      <c r="M3940" s="2">
        <f>IF(LEN(Tabella14[[#This Row],[OmniClass Number]])=11,1,IF(LEN(Tabella14[[#This Row],[OmniClass Number]])=14,2,IF(LEN(Tabella14[[#This Row],[OmniClass Number]])=17,3,4)))</f>
        <v>3</v>
      </c>
    </row>
    <row r="3941" spans="11:13">
      <c r="K3941" s="2" t="s">
        <v>10057</v>
      </c>
      <c r="L3941" s="2" t="s">
        <v>10058</v>
      </c>
      <c r="M3941" s="2">
        <f>IF(LEN(Tabella14[[#This Row],[OmniClass Number]])=11,1,IF(LEN(Tabella14[[#This Row],[OmniClass Number]])=14,2,IF(LEN(Tabella14[[#This Row],[OmniClass Number]])=17,3,4)))</f>
        <v>3</v>
      </c>
    </row>
    <row r="3942" spans="11:13">
      <c r="K3942" s="2" t="s">
        <v>10059</v>
      </c>
      <c r="L3942" s="2" t="s">
        <v>10060</v>
      </c>
      <c r="M3942" s="2">
        <f>IF(LEN(Tabella14[[#This Row],[OmniClass Number]])=11,1,IF(LEN(Tabella14[[#This Row],[OmniClass Number]])=14,2,IF(LEN(Tabella14[[#This Row],[OmniClass Number]])=17,3,4)))</f>
        <v>3</v>
      </c>
    </row>
    <row r="3943" spans="11:13">
      <c r="K3943" s="2" t="s">
        <v>10061</v>
      </c>
      <c r="L3943" s="2" t="s">
        <v>10062</v>
      </c>
      <c r="M3943" s="2">
        <f>IF(LEN(Tabella14[[#This Row],[OmniClass Number]])=11,1,IF(LEN(Tabella14[[#This Row],[OmniClass Number]])=14,2,IF(LEN(Tabella14[[#This Row],[OmniClass Number]])=17,3,4)))</f>
        <v>3</v>
      </c>
    </row>
    <row r="3944" spans="11:13">
      <c r="K3944" s="2" t="s">
        <v>10063</v>
      </c>
      <c r="L3944" s="2" t="s">
        <v>10064</v>
      </c>
      <c r="M3944" s="2">
        <f>IF(LEN(Tabella14[[#This Row],[OmniClass Number]])=11,1,IF(LEN(Tabella14[[#This Row],[OmniClass Number]])=14,2,IF(LEN(Tabella14[[#This Row],[OmniClass Number]])=17,3,4)))</f>
        <v>3</v>
      </c>
    </row>
    <row r="3945" spans="11:13">
      <c r="K3945" s="2" t="s">
        <v>10065</v>
      </c>
      <c r="L3945" s="2" t="s">
        <v>10066</v>
      </c>
      <c r="M3945" s="2">
        <f>IF(LEN(Tabella14[[#This Row],[OmniClass Number]])=11,1,IF(LEN(Tabella14[[#This Row],[OmniClass Number]])=14,2,IF(LEN(Tabella14[[#This Row],[OmniClass Number]])=17,3,4)))</f>
        <v>3</v>
      </c>
    </row>
    <row r="3946" spans="11:13">
      <c r="K3946" s="2" t="s">
        <v>10067</v>
      </c>
      <c r="L3946" s="2" t="s">
        <v>10068</v>
      </c>
      <c r="M3946" s="2">
        <f>IF(LEN(Tabella14[[#This Row],[OmniClass Number]])=11,1,IF(LEN(Tabella14[[#This Row],[OmniClass Number]])=14,2,IF(LEN(Tabella14[[#This Row],[OmniClass Number]])=17,3,4)))</f>
        <v>4</v>
      </c>
    </row>
    <row r="3947" spans="11:13">
      <c r="K3947" s="2" t="s">
        <v>10069</v>
      </c>
      <c r="L3947" s="2" t="s">
        <v>10070</v>
      </c>
      <c r="M3947" s="2">
        <f>IF(LEN(Tabella14[[#This Row],[OmniClass Number]])=11,1,IF(LEN(Tabella14[[#This Row],[OmniClass Number]])=14,2,IF(LEN(Tabella14[[#This Row],[OmniClass Number]])=17,3,4)))</f>
        <v>3</v>
      </c>
    </row>
    <row r="3948" spans="11:13">
      <c r="K3948" s="2" t="s">
        <v>10071</v>
      </c>
      <c r="L3948" s="2" t="s">
        <v>10072</v>
      </c>
      <c r="M3948" s="2">
        <f>IF(LEN(Tabella14[[#This Row],[OmniClass Number]])=11,1,IF(LEN(Tabella14[[#This Row],[OmniClass Number]])=14,2,IF(LEN(Tabella14[[#This Row],[OmniClass Number]])=17,3,4)))</f>
        <v>3</v>
      </c>
    </row>
    <row r="3949" spans="11:13">
      <c r="K3949" s="2" t="s">
        <v>10073</v>
      </c>
      <c r="L3949" s="2" t="s">
        <v>10074</v>
      </c>
      <c r="M3949" s="2">
        <f>IF(LEN(Tabella14[[#This Row],[OmniClass Number]])=11,1,IF(LEN(Tabella14[[#This Row],[OmniClass Number]])=14,2,IF(LEN(Tabella14[[#This Row],[OmniClass Number]])=17,3,4)))</f>
        <v>3</v>
      </c>
    </row>
    <row r="3950" spans="11:13">
      <c r="K3950" s="2" t="s">
        <v>10075</v>
      </c>
      <c r="L3950" s="2" t="s">
        <v>10076</v>
      </c>
      <c r="M3950" s="2">
        <f>IF(LEN(Tabella14[[#This Row],[OmniClass Number]])=11,1,IF(LEN(Tabella14[[#This Row],[OmniClass Number]])=14,2,IF(LEN(Tabella14[[#This Row],[OmniClass Number]])=17,3,4)))</f>
        <v>3</v>
      </c>
    </row>
    <row r="3951" spans="11:13">
      <c r="K3951" s="2" t="s">
        <v>10077</v>
      </c>
      <c r="L3951" s="2" t="s">
        <v>10078</v>
      </c>
      <c r="M3951" s="2">
        <f>IF(LEN(Tabella14[[#This Row],[OmniClass Number]])=11,1,IF(LEN(Tabella14[[#This Row],[OmniClass Number]])=14,2,IF(LEN(Tabella14[[#This Row],[OmniClass Number]])=17,3,4)))</f>
        <v>3</v>
      </c>
    </row>
    <row r="3952" spans="11:13">
      <c r="K3952" s="2" t="s">
        <v>10079</v>
      </c>
      <c r="L3952" s="2" t="s">
        <v>10080</v>
      </c>
      <c r="M3952" s="2">
        <f>IF(LEN(Tabella14[[#This Row],[OmniClass Number]])=11,1,IF(LEN(Tabella14[[#This Row],[OmniClass Number]])=14,2,IF(LEN(Tabella14[[#This Row],[OmniClass Number]])=17,3,4)))</f>
        <v>3</v>
      </c>
    </row>
    <row r="3953" spans="11:13">
      <c r="K3953" s="2" t="s">
        <v>10081</v>
      </c>
      <c r="L3953" s="2" t="s">
        <v>10082</v>
      </c>
      <c r="M3953" s="2">
        <f>IF(LEN(Tabella14[[#This Row],[OmniClass Number]])=11,1,IF(LEN(Tabella14[[#This Row],[OmniClass Number]])=14,2,IF(LEN(Tabella14[[#This Row],[OmniClass Number]])=17,3,4)))</f>
        <v>3</v>
      </c>
    </row>
    <row r="3954" spans="11:13">
      <c r="K3954" s="2" t="s">
        <v>10083</v>
      </c>
      <c r="L3954" s="2" t="s">
        <v>10084</v>
      </c>
      <c r="M3954" s="2">
        <f>IF(LEN(Tabella14[[#This Row],[OmniClass Number]])=11,1,IF(LEN(Tabella14[[#This Row],[OmniClass Number]])=14,2,IF(LEN(Tabella14[[#This Row],[OmniClass Number]])=17,3,4)))</f>
        <v>1</v>
      </c>
    </row>
    <row r="3955" spans="11:13">
      <c r="K3955" s="2" t="s">
        <v>10085</v>
      </c>
      <c r="L3955" s="2" t="s">
        <v>10086</v>
      </c>
      <c r="M3955" s="2">
        <f>IF(LEN(Tabella14[[#This Row],[OmniClass Number]])=11,1,IF(LEN(Tabella14[[#This Row],[OmniClass Number]])=14,2,IF(LEN(Tabella14[[#This Row],[OmniClass Number]])=17,3,4)))</f>
        <v>2</v>
      </c>
    </row>
    <row r="3956" spans="11:13">
      <c r="K3956" s="2" t="s">
        <v>10087</v>
      </c>
      <c r="L3956" s="2" t="s">
        <v>10088</v>
      </c>
      <c r="M3956" s="2">
        <f>IF(LEN(Tabella14[[#This Row],[OmniClass Number]])=11,1,IF(LEN(Tabella14[[#This Row],[OmniClass Number]])=14,2,IF(LEN(Tabella14[[#This Row],[OmniClass Number]])=17,3,4)))</f>
        <v>3</v>
      </c>
    </row>
    <row r="3957" spans="11:13">
      <c r="K3957" s="2" t="s">
        <v>10089</v>
      </c>
      <c r="L3957" s="2" t="s">
        <v>10090</v>
      </c>
      <c r="M3957" s="2">
        <f>IF(LEN(Tabella14[[#This Row],[OmniClass Number]])=11,1,IF(LEN(Tabella14[[#This Row],[OmniClass Number]])=14,2,IF(LEN(Tabella14[[#This Row],[OmniClass Number]])=17,3,4)))</f>
        <v>3</v>
      </c>
    </row>
    <row r="3958" spans="11:13">
      <c r="K3958" s="2" t="s">
        <v>10091</v>
      </c>
      <c r="L3958" s="2" t="s">
        <v>10092</v>
      </c>
      <c r="M3958" s="2">
        <f>IF(LEN(Tabella14[[#This Row],[OmniClass Number]])=11,1,IF(LEN(Tabella14[[#This Row],[OmniClass Number]])=14,2,IF(LEN(Tabella14[[#This Row],[OmniClass Number]])=17,3,4)))</f>
        <v>3</v>
      </c>
    </row>
    <row r="3959" spans="11:13">
      <c r="K3959" s="2" t="s">
        <v>10093</v>
      </c>
      <c r="L3959" s="2" t="s">
        <v>10094</v>
      </c>
      <c r="M3959" s="2">
        <f>IF(LEN(Tabella14[[#This Row],[OmniClass Number]])=11,1,IF(LEN(Tabella14[[#This Row],[OmniClass Number]])=14,2,IF(LEN(Tabella14[[#This Row],[OmniClass Number]])=17,3,4)))</f>
        <v>3</v>
      </c>
    </row>
    <row r="3960" spans="11:13">
      <c r="K3960" s="2" t="s">
        <v>10095</v>
      </c>
      <c r="L3960" s="2" t="s">
        <v>10096</v>
      </c>
      <c r="M3960" s="2">
        <f>IF(LEN(Tabella14[[#This Row],[OmniClass Number]])=11,1,IF(LEN(Tabella14[[#This Row],[OmniClass Number]])=14,2,IF(LEN(Tabella14[[#This Row],[OmniClass Number]])=17,3,4)))</f>
        <v>3</v>
      </c>
    </row>
    <row r="3961" spans="11:13">
      <c r="K3961" s="2" t="s">
        <v>10097</v>
      </c>
      <c r="L3961" s="2" t="s">
        <v>10098</v>
      </c>
      <c r="M3961" s="2">
        <f>IF(LEN(Tabella14[[#This Row],[OmniClass Number]])=11,1,IF(LEN(Tabella14[[#This Row],[OmniClass Number]])=14,2,IF(LEN(Tabella14[[#This Row],[OmniClass Number]])=17,3,4)))</f>
        <v>3</v>
      </c>
    </row>
    <row r="3962" spans="11:13">
      <c r="K3962" s="2" t="s">
        <v>10099</v>
      </c>
      <c r="L3962" s="2" t="s">
        <v>10100</v>
      </c>
      <c r="M3962" s="2">
        <f>IF(LEN(Tabella14[[#This Row],[OmniClass Number]])=11,1,IF(LEN(Tabella14[[#This Row],[OmniClass Number]])=14,2,IF(LEN(Tabella14[[#This Row],[OmniClass Number]])=17,3,4)))</f>
        <v>3</v>
      </c>
    </row>
    <row r="3963" spans="11:13">
      <c r="K3963" s="2" t="s">
        <v>10101</v>
      </c>
      <c r="L3963" s="2" t="s">
        <v>10102</v>
      </c>
      <c r="M3963" s="2">
        <f>IF(LEN(Tabella14[[#This Row],[OmniClass Number]])=11,1,IF(LEN(Tabella14[[#This Row],[OmniClass Number]])=14,2,IF(LEN(Tabella14[[#This Row],[OmniClass Number]])=17,3,4)))</f>
        <v>1</v>
      </c>
    </row>
    <row r="3964" spans="11:13">
      <c r="K3964" s="2" t="s">
        <v>10103</v>
      </c>
      <c r="L3964" s="2" t="s">
        <v>10104</v>
      </c>
      <c r="M3964" s="2">
        <f>IF(LEN(Tabella14[[#This Row],[OmniClass Number]])=11,1,IF(LEN(Tabella14[[#This Row],[OmniClass Number]])=14,2,IF(LEN(Tabella14[[#This Row],[OmniClass Number]])=17,3,4)))</f>
        <v>1</v>
      </c>
    </row>
    <row r="3965" spans="11:13">
      <c r="K3965" s="2" t="s">
        <v>10105</v>
      </c>
      <c r="L3965" s="2" t="s">
        <v>10106</v>
      </c>
      <c r="M3965" s="2">
        <f>IF(LEN(Tabella14[[#This Row],[OmniClass Number]])=11,1,IF(LEN(Tabella14[[#This Row],[OmniClass Number]])=14,2,IF(LEN(Tabella14[[#This Row],[OmniClass Number]])=17,3,4)))</f>
        <v>1</v>
      </c>
    </row>
    <row r="3966" spans="11:13">
      <c r="K3966" s="2" t="s">
        <v>10107</v>
      </c>
      <c r="L3966" s="2" t="s">
        <v>10108</v>
      </c>
      <c r="M3966" s="2">
        <f>IF(LEN(Tabella14[[#This Row],[OmniClass Number]])=11,1,IF(LEN(Tabella14[[#This Row],[OmniClass Number]])=14,2,IF(LEN(Tabella14[[#This Row],[OmniClass Number]])=17,3,4)))</f>
        <v>2</v>
      </c>
    </row>
    <row r="3967" spans="11:13">
      <c r="K3967" s="2" t="s">
        <v>10109</v>
      </c>
      <c r="L3967" s="2" t="s">
        <v>10110</v>
      </c>
      <c r="M3967" s="2">
        <f>IF(LEN(Tabella14[[#This Row],[OmniClass Number]])=11,1,IF(LEN(Tabella14[[#This Row],[OmniClass Number]])=14,2,IF(LEN(Tabella14[[#This Row],[OmniClass Number]])=17,3,4)))</f>
        <v>3</v>
      </c>
    </row>
    <row r="3968" spans="11:13">
      <c r="K3968" s="2" t="s">
        <v>10111</v>
      </c>
      <c r="L3968" s="2" t="s">
        <v>10112</v>
      </c>
      <c r="M3968" s="2">
        <f>IF(LEN(Tabella14[[#This Row],[OmniClass Number]])=11,1,IF(LEN(Tabella14[[#This Row],[OmniClass Number]])=14,2,IF(LEN(Tabella14[[#This Row],[OmniClass Number]])=17,3,4)))</f>
        <v>3</v>
      </c>
    </row>
    <row r="3969" spans="11:13">
      <c r="K3969" s="2" t="s">
        <v>10113</v>
      </c>
      <c r="L3969" s="2" t="s">
        <v>10114</v>
      </c>
      <c r="M3969" s="2">
        <f>IF(LEN(Tabella14[[#This Row],[OmniClass Number]])=11,1,IF(LEN(Tabella14[[#This Row],[OmniClass Number]])=14,2,IF(LEN(Tabella14[[#This Row],[OmniClass Number]])=17,3,4)))</f>
        <v>3</v>
      </c>
    </row>
    <row r="3970" spans="11:13">
      <c r="K3970" s="2" t="s">
        <v>10115</v>
      </c>
      <c r="L3970" s="2" t="s">
        <v>10116</v>
      </c>
      <c r="M3970" s="2">
        <f>IF(LEN(Tabella14[[#This Row],[OmniClass Number]])=11,1,IF(LEN(Tabella14[[#This Row],[OmniClass Number]])=14,2,IF(LEN(Tabella14[[#This Row],[OmniClass Number]])=17,3,4)))</f>
        <v>3</v>
      </c>
    </row>
    <row r="3971" spans="11:13">
      <c r="K3971" s="2" t="s">
        <v>10117</v>
      </c>
      <c r="L3971" s="2" t="s">
        <v>10118</v>
      </c>
      <c r="M3971" s="2">
        <f>IF(LEN(Tabella14[[#This Row],[OmniClass Number]])=11,1,IF(LEN(Tabella14[[#This Row],[OmniClass Number]])=14,2,IF(LEN(Tabella14[[#This Row],[OmniClass Number]])=17,3,4)))</f>
        <v>3</v>
      </c>
    </row>
    <row r="3972" spans="11:13">
      <c r="K3972" s="2" t="s">
        <v>10119</v>
      </c>
      <c r="L3972" s="2" t="s">
        <v>10120</v>
      </c>
      <c r="M3972" s="2">
        <f>IF(LEN(Tabella14[[#This Row],[OmniClass Number]])=11,1,IF(LEN(Tabella14[[#This Row],[OmniClass Number]])=14,2,IF(LEN(Tabella14[[#This Row],[OmniClass Number]])=17,3,4)))</f>
        <v>3</v>
      </c>
    </row>
    <row r="3973" spans="11:13">
      <c r="K3973" s="2" t="s">
        <v>10121</v>
      </c>
      <c r="L3973" s="2" t="s">
        <v>10122</v>
      </c>
      <c r="M3973" s="2">
        <f>IF(LEN(Tabella14[[#This Row],[OmniClass Number]])=11,1,IF(LEN(Tabella14[[#This Row],[OmniClass Number]])=14,2,IF(LEN(Tabella14[[#This Row],[OmniClass Number]])=17,3,4)))</f>
        <v>1</v>
      </c>
    </row>
    <row r="3974" spans="11:13">
      <c r="K3974" s="2" t="s">
        <v>10123</v>
      </c>
      <c r="L3974" s="2" t="s">
        <v>10124</v>
      </c>
      <c r="M3974" s="2">
        <f>IF(LEN(Tabella14[[#This Row],[OmniClass Number]])=11,1,IF(LEN(Tabella14[[#This Row],[OmniClass Number]])=14,2,IF(LEN(Tabella14[[#This Row],[OmniClass Number]])=17,3,4)))</f>
        <v>2</v>
      </c>
    </row>
    <row r="3975" spans="11:13">
      <c r="K3975" s="2" t="s">
        <v>10125</v>
      </c>
      <c r="L3975" s="2" t="s">
        <v>10126</v>
      </c>
      <c r="M3975" s="2">
        <f>IF(LEN(Tabella14[[#This Row],[OmniClass Number]])=11,1,IF(LEN(Tabella14[[#This Row],[OmniClass Number]])=14,2,IF(LEN(Tabella14[[#This Row],[OmniClass Number]])=17,3,4)))</f>
        <v>2</v>
      </c>
    </row>
    <row r="3976" spans="11:13">
      <c r="K3976" s="2" t="s">
        <v>10127</v>
      </c>
      <c r="L3976" s="2" t="s">
        <v>10128</v>
      </c>
      <c r="M3976" s="2">
        <f>IF(LEN(Tabella14[[#This Row],[OmniClass Number]])=11,1,IF(LEN(Tabella14[[#This Row],[OmniClass Number]])=14,2,IF(LEN(Tabella14[[#This Row],[OmniClass Number]])=17,3,4)))</f>
        <v>1</v>
      </c>
    </row>
    <row r="3977" spans="11:13">
      <c r="K3977" s="2" t="s">
        <v>10129</v>
      </c>
      <c r="L3977" s="2" t="s">
        <v>10130</v>
      </c>
      <c r="M3977" s="2">
        <f>IF(LEN(Tabella14[[#This Row],[OmniClass Number]])=11,1,IF(LEN(Tabella14[[#This Row],[OmniClass Number]])=14,2,IF(LEN(Tabella14[[#This Row],[OmniClass Number]])=17,3,4)))</f>
        <v>1</v>
      </c>
    </row>
    <row r="3978" spans="11:13">
      <c r="K3978" s="2" t="s">
        <v>10131</v>
      </c>
      <c r="L3978" s="2" t="s">
        <v>10132</v>
      </c>
      <c r="M3978" s="2">
        <f>IF(LEN(Tabella14[[#This Row],[OmniClass Number]])=11,1,IF(LEN(Tabella14[[#This Row],[OmniClass Number]])=14,2,IF(LEN(Tabella14[[#This Row],[OmniClass Number]])=17,3,4)))</f>
        <v>1</v>
      </c>
    </row>
    <row r="3979" spans="11:13">
      <c r="K3979" s="2" t="s">
        <v>10133</v>
      </c>
      <c r="L3979" s="2" t="s">
        <v>10134</v>
      </c>
      <c r="M3979" s="2">
        <f>IF(LEN(Tabella14[[#This Row],[OmniClass Number]])=11,1,IF(LEN(Tabella14[[#This Row],[OmniClass Number]])=14,2,IF(LEN(Tabella14[[#This Row],[OmniClass Number]])=17,3,4)))</f>
        <v>2</v>
      </c>
    </row>
    <row r="3980" spans="11:13">
      <c r="K3980" s="2" t="s">
        <v>10135</v>
      </c>
      <c r="L3980" s="2" t="s">
        <v>10136</v>
      </c>
      <c r="M3980" s="2">
        <f>IF(LEN(Tabella14[[#This Row],[OmniClass Number]])=11,1,IF(LEN(Tabella14[[#This Row],[OmniClass Number]])=14,2,IF(LEN(Tabella14[[#This Row],[OmniClass Number]])=17,3,4)))</f>
        <v>1</v>
      </c>
    </row>
    <row r="3981" spans="11:13">
      <c r="K3981" s="2" t="s">
        <v>10137</v>
      </c>
      <c r="L3981" s="2" t="s">
        <v>10138</v>
      </c>
      <c r="M3981" s="2">
        <f>IF(LEN(Tabella14[[#This Row],[OmniClass Number]])=11,1,IF(LEN(Tabella14[[#This Row],[OmniClass Number]])=14,2,IF(LEN(Tabella14[[#This Row],[OmniClass Number]])=17,3,4)))</f>
        <v>2</v>
      </c>
    </row>
    <row r="3982" spans="11:13">
      <c r="K3982" s="2" t="s">
        <v>10139</v>
      </c>
      <c r="L3982" s="2" t="s">
        <v>10140</v>
      </c>
      <c r="M3982" s="2">
        <f>IF(LEN(Tabella14[[#This Row],[OmniClass Number]])=11,1,IF(LEN(Tabella14[[#This Row],[OmniClass Number]])=14,2,IF(LEN(Tabella14[[#This Row],[OmniClass Number]])=17,3,4)))</f>
        <v>2</v>
      </c>
    </row>
    <row r="3983" spans="11:13">
      <c r="K3983" s="2" t="s">
        <v>10141</v>
      </c>
      <c r="L3983" s="2" t="s">
        <v>10142</v>
      </c>
      <c r="M3983" s="2">
        <f>IF(LEN(Tabella14[[#This Row],[OmniClass Number]])=11,1,IF(LEN(Tabella14[[#This Row],[OmniClass Number]])=14,2,IF(LEN(Tabella14[[#This Row],[OmniClass Number]])=17,3,4)))</f>
        <v>3</v>
      </c>
    </row>
    <row r="3984" spans="11:13">
      <c r="K3984" s="2" t="s">
        <v>10143</v>
      </c>
      <c r="L3984" s="2" t="s">
        <v>10144</v>
      </c>
      <c r="M3984" s="2">
        <f>IF(LEN(Tabella14[[#This Row],[OmniClass Number]])=11,1,IF(LEN(Tabella14[[#This Row],[OmniClass Number]])=14,2,IF(LEN(Tabella14[[#This Row],[OmniClass Number]])=17,3,4)))</f>
        <v>3</v>
      </c>
    </row>
    <row r="3985" spans="11:13">
      <c r="K3985" s="2" t="s">
        <v>10145</v>
      </c>
      <c r="L3985" s="2" t="s">
        <v>10146</v>
      </c>
      <c r="M3985" s="2">
        <f>IF(LEN(Tabella14[[#This Row],[OmniClass Number]])=11,1,IF(LEN(Tabella14[[#This Row],[OmniClass Number]])=14,2,IF(LEN(Tabella14[[#This Row],[OmniClass Number]])=17,3,4)))</f>
        <v>3</v>
      </c>
    </row>
    <row r="3986" spans="11:13">
      <c r="K3986" s="2" t="s">
        <v>10147</v>
      </c>
      <c r="L3986" s="2" t="s">
        <v>10148</v>
      </c>
      <c r="M3986" s="2">
        <f>IF(LEN(Tabella14[[#This Row],[OmniClass Number]])=11,1,IF(LEN(Tabella14[[#This Row],[OmniClass Number]])=14,2,IF(LEN(Tabella14[[#This Row],[OmniClass Number]])=17,3,4)))</f>
        <v>3</v>
      </c>
    </row>
    <row r="3987" spans="11:13">
      <c r="K3987" s="2" t="s">
        <v>10149</v>
      </c>
      <c r="L3987" s="2" t="s">
        <v>10150</v>
      </c>
      <c r="M3987" s="2">
        <f>IF(LEN(Tabella14[[#This Row],[OmniClass Number]])=11,1,IF(LEN(Tabella14[[#This Row],[OmniClass Number]])=14,2,IF(LEN(Tabella14[[#This Row],[OmniClass Number]])=17,3,4)))</f>
        <v>3</v>
      </c>
    </row>
    <row r="3988" spans="11:13">
      <c r="K3988" s="2" t="s">
        <v>10151</v>
      </c>
      <c r="L3988" s="2" t="s">
        <v>10152</v>
      </c>
      <c r="M3988" s="2">
        <f>IF(LEN(Tabella14[[#This Row],[OmniClass Number]])=11,1,IF(LEN(Tabella14[[#This Row],[OmniClass Number]])=14,2,IF(LEN(Tabella14[[#This Row],[OmniClass Number]])=17,3,4)))</f>
        <v>3</v>
      </c>
    </row>
    <row r="3989" spans="11:13">
      <c r="K3989" s="2" t="s">
        <v>10153</v>
      </c>
      <c r="L3989" s="2" t="s">
        <v>10154</v>
      </c>
      <c r="M3989" s="2">
        <f>IF(LEN(Tabella14[[#This Row],[OmniClass Number]])=11,1,IF(LEN(Tabella14[[#This Row],[OmniClass Number]])=14,2,IF(LEN(Tabella14[[#This Row],[OmniClass Number]])=17,3,4)))</f>
        <v>3</v>
      </c>
    </row>
    <row r="3990" spans="11:13">
      <c r="K3990" s="2" t="s">
        <v>10155</v>
      </c>
      <c r="L3990" s="2" t="s">
        <v>10156</v>
      </c>
      <c r="M3990" s="2">
        <f>IF(LEN(Tabella14[[#This Row],[OmniClass Number]])=11,1,IF(LEN(Tabella14[[#This Row],[OmniClass Number]])=14,2,IF(LEN(Tabella14[[#This Row],[OmniClass Number]])=17,3,4)))</f>
        <v>2</v>
      </c>
    </row>
    <row r="3991" spans="11:13">
      <c r="K3991" s="2" t="s">
        <v>10157</v>
      </c>
      <c r="L3991" s="2" t="s">
        <v>10158</v>
      </c>
      <c r="M3991" s="2">
        <f>IF(LEN(Tabella14[[#This Row],[OmniClass Number]])=11,1,IF(LEN(Tabella14[[#This Row],[OmniClass Number]])=14,2,IF(LEN(Tabella14[[#This Row],[OmniClass Number]])=17,3,4)))</f>
        <v>3</v>
      </c>
    </row>
    <row r="3992" spans="11:13">
      <c r="K3992" s="2" t="s">
        <v>10159</v>
      </c>
      <c r="L3992" s="2" t="s">
        <v>10160</v>
      </c>
      <c r="M3992" s="2">
        <f>IF(LEN(Tabella14[[#This Row],[OmniClass Number]])=11,1,IF(LEN(Tabella14[[#This Row],[OmniClass Number]])=14,2,IF(LEN(Tabella14[[#This Row],[OmniClass Number]])=17,3,4)))</f>
        <v>3</v>
      </c>
    </row>
    <row r="3993" spans="11:13">
      <c r="K3993" s="2" t="s">
        <v>10161</v>
      </c>
      <c r="L3993" s="2" t="s">
        <v>10162</v>
      </c>
      <c r="M3993" s="2">
        <f>IF(LEN(Tabella14[[#This Row],[OmniClass Number]])=11,1,IF(LEN(Tabella14[[#This Row],[OmniClass Number]])=14,2,IF(LEN(Tabella14[[#This Row],[OmniClass Number]])=17,3,4)))</f>
        <v>3</v>
      </c>
    </row>
    <row r="3994" spans="11:13">
      <c r="K3994" s="2" t="s">
        <v>10163</v>
      </c>
      <c r="L3994" s="2" t="s">
        <v>10164</v>
      </c>
      <c r="M3994" s="2">
        <f>IF(LEN(Tabella14[[#This Row],[OmniClass Number]])=11,1,IF(LEN(Tabella14[[#This Row],[OmniClass Number]])=14,2,IF(LEN(Tabella14[[#This Row],[OmniClass Number]])=17,3,4)))</f>
        <v>3</v>
      </c>
    </row>
    <row r="3995" spans="11:13">
      <c r="K3995" s="2" t="s">
        <v>10165</v>
      </c>
      <c r="L3995" s="2" t="s">
        <v>10166</v>
      </c>
      <c r="M3995" s="2">
        <f>IF(LEN(Tabella14[[#This Row],[OmniClass Number]])=11,1,IF(LEN(Tabella14[[#This Row],[OmniClass Number]])=14,2,IF(LEN(Tabella14[[#This Row],[OmniClass Number]])=17,3,4)))</f>
        <v>2</v>
      </c>
    </row>
    <row r="3996" spans="11:13">
      <c r="K3996" s="2" t="s">
        <v>10167</v>
      </c>
      <c r="L3996" s="2" t="s">
        <v>10168</v>
      </c>
      <c r="M3996" s="2">
        <f>IF(LEN(Tabella14[[#This Row],[OmniClass Number]])=11,1,IF(LEN(Tabella14[[#This Row],[OmniClass Number]])=14,2,IF(LEN(Tabella14[[#This Row],[OmniClass Number]])=17,3,4)))</f>
        <v>3</v>
      </c>
    </row>
    <row r="3997" spans="11:13">
      <c r="K3997" s="2" t="s">
        <v>10169</v>
      </c>
      <c r="L3997" s="2" t="s">
        <v>10170</v>
      </c>
      <c r="M3997" s="2">
        <f>IF(LEN(Tabella14[[#This Row],[OmniClass Number]])=11,1,IF(LEN(Tabella14[[#This Row],[OmniClass Number]])=14,2,IF(LEN(Tabella14[[#This Row],[OmniClass Number]])=17,3,4)))</f>
        <v>3</v>
      </c>
    </row>
    <row r="3998" spans="11:13">
      <c r="K3998" s="2" t="s">
        <v>10171</v>
      </c>
      <c r="L3998" s="2" t="s">
        <v>10172</v>
      </c>
      <c r="M3998" s="2">
        <f>IF(LEN(Tabella14[[#This Row],[OmniClass Number]])=11,1,IF(LEN(Tabella14[[#This Row],[OmniClass Number]])=14,2,IF(LEN(Tabella14[[#This Row],[OmniClass Number]])=17,3,4)))</f>
        <v>3</v>
      </c>
    </row>
    <row r="3999" spans="11:13">
      <c r="K3999" s="2" t="s">
        <v>10173</v>
      </c>
      <c r="L3999" s="2" t="s">
        <v>10174</v>
      </c>
      <c r="M3999" s="2">
        <f>IF(LEN(Tabella14[[#This Row],[OmniClass Number]])=11,1,IF(LEN(Tabella14[[#This Row],[OmniClass Number]])=14,2,IF(LEN(Tabella14[[#This Row],[OmniClass Number]])=17,3,4)))</f>
        <v>3</v>
      </c>
    </row>
    <row r="4000" spans="11:13">
      <c r="K4000" s="2" t="s">
        <v>10175</v>
      </c>
      <c r="L4000" s="2" t="s">
        <v>10176</v>
      </c>
      <c r="M4000" s="2">
        <f>IF(LEN(Tabella14[[#This Row],[OmniClass Number]])=11,1,IF(LEN(Tabella14[[#This Row],[OmniClass Number]])=14,2,IF(LEN(Tabella14[[#This Row],[OmniClass Number]])=17,3,4)))</f>
        <v>3</v>
      </c>
    </row>
    <row r="4001" spans="11:13">
      <c r="K4001" s="2" t="s">
        <v>10177</v>
      </c>
      <c r="L4001" s="2" t="s">
        <v>10178</v>
      </c>
      <c r="M4001" s="2">
        <f>IF(LEN(Tabella14[[#This Row],[OmniClass Number]])=11,1,IF(LEN(Tabella14[[#This Row],[OmniClass Number]])=14,2,IF(LEN(Tabella14[[#This Row],[OmniClass Number]])=17,3,4)))</f>
        <v>3</v>
      </c>
    </row>
    <row r="4002" spans="11:13">
      <c r="K4002" s="2" t="s">
        <v>10179</v>
      </c>
      <c r="L4002" s="2" t="s">
        <v>10180</v>
      </c>
      <c r="M4002" s="2">
        <f>IF(LEN(Tabella14[[#This Row],[OmniClass Number]])=11,1,IF(LEN(Tabella14[[#This Row],[OmniClass Number]])=14,2,IF(LEN(Tabella14[[#This Row],[OmniClass Number]])=17,3,4)))</f>
        <v>3</v>
      </c>
    </row>
    <row r="4003" spans="11:13">
      <c r="K4003" s="2" t="s">
        <v>10181</v>
      </c>
      <c r="L4003" s="2" t="s">
        <v>10182</v>
      </c>
      <c r="M4003" s="2">
        <f>IF(LEN(Tabella14[[#This Row],[OmniClass Number]])=11,1,IF(LEN(Tabella14[[#This Row],[OmniClass Number]])=14,2,IF(LEN(Tabella14[[#This Row],[OmniClass Number]])=17,3,4)))</f>
        <v>3</v>
      </c>
    </row>
    <row r="4004" spans="11:13">
      <c r="K4004" s="2" t="s">
        <v>10183</v>
      </c>
      <c r="L4004" s="2" t="s">
        <v>10184</v>
      </c>
      <c r="M4004" s="2">
        <f>IF(LEN(Tabella14[[#This Row],[OmniClass Number]])=11,1,IF(LEN(Tabella14[[#This Row],[OmniClass Number]])=14,2,IF(LEN(Tabella14[[#This Row],[OmniClass Number]])=17,3,4)))</f>
        <v>3</v>
      </c>
    </row>
    <row r="4005" spans="11:13">
      <c r="K4005" s="2" t="s">
        <v>10185</v>
      </c>
      <c r="L4005" s="2" t="s">
        <v>10186</v>
      </c>
      <c r="M4005" s="2">
        <f>IF(LEN(Tabella14[[#This Row],[OmniClass Number]])=11,1,IF(LEN(Tabella14[[#This Row],[OmniClass Number]])=14,2,IF(LEN(Tabella14[[#This Row],[OmniClass Number]])=17,3,4)))</f>
        <v>3</v>
      </c>
    </row>
    <row r="4006" spans="11:13">
      <c r="K4006" s="2" t="s">
        <v>10187</v>
      </c>
      <c r="L4006" s="2" t="s">
        <v>10188</v>
      </c>
      <c r="M4006" s="2">
        <f>IF(LEN(Tabella14[[#This Row],[OmniClass Number]])=11,1,IF(LEN(Tabella14[[#This Row],[OmniClass Number]])=14,2,IF(LEN(Tabella14[[#This Row],[OmniClass Number]])=17,3,4)))</f>
        <v>2</v>
      </c>
    </row>
    <row r="4007" spans="11:13">
      <c r="K4007" s="2" t="s">
        <v>10189</v>
      </c>
      <c r="L4007" s="2" t="s">
        <v>10190</v>
      </c>
      <c r="M4007" s="2">
        <f>IF(LEN(Tabella14[[#This Row],[OmniClass Number]])=11,1,IF(LEN(Tabella14[[#This Row],[OmniClass Number]])=14,2,IF(LEN(Tabella14[[#This Row],[OmniClass Number]])=17,3,4)))</f>
        <v>3</v>
      </c>
    </row>
    <row r="4008" spans="11:13">
      <c r="K4008" s="2" t="s">
        <v>10191</v>
      </c>
      <c r="L4008" s="2" t="s">
        <v>10192</v>
      </c>
      <c r="M4008" s="2">
        <f>IF(LEN(Tabella14[[#This Row],[OmniClass Number]])=11,1,IF(LEN(Tabella14[[#This Row],[OmniClass Number]])=14,2,IF(LEN(Tabella14[[#This Row],[OmniClass Number]])=17,3,4)))</f>
        <v>4</v>
      </c>
    </row>
    <row r="4009" spans="11:13">
      <c r="K4009" s="2" t="s">
        <v>10193</v>
      </c>
      <c r="L4009" s="2" t="s">
        <v>10194</v>
      </c>
      <c r="M4009" s="2">
        <f>IF(LEN(Tabella14[[#This Row],[OmniClass Number]])=11,1,IF(LEN(Tabella14[[#This Row],[OmniClass Number]])=14,2,IF(LEN(Tabella14[[#This Row],[OmniClass Number]])=17,3,4)))</f>
        <v>4</v>
      </c>
    </row>
    <row r="4010" spans="11:13">
      <c r="K4010" s="2" t="s">
        <v>10195</v>
      </c>
      <c r="L4010" s="2" t="s">
        <v>10196</v>
      </c>
      <c r="M4010" s="2">
        <f>IF(LEN(Tabella14[[#This Row],[OmniClass Number]])=11,1,IF(LEN(Tabella14[[#This Row],[OmniClass Number]])=14,2,IF(LEN(Tabella14[[#This Row],[OmniClass Number]])=17,3,4)))</f>
        <v>4</v>
      </c>
    </row>
    <row r="4011" spans="11:13">
      <c r="K4011" s="2" t="s">
        <v>10197</v>
      </c>
      <c r="L4011" s="2" t="s">
        <v>10198</v>
      </c>
      <c r="M4011" s="2">
        <f>IF(LEN(Tabella14[[#This Row],[OmniClass Number]])=11,1,IF(LEN(Tabella14[[#This Row],[OmniClass Number]])=14,2,IF(LEN(Tabella14[[#This Row],[OmniClass Number]])=17,3,4)))</f>
        <v>4</v>
      </c>
    </row>
    <row r="4012" spans="11:13">
      <c r="K4012" s="2" t="s">
        <v>10199</v>
      </c>
      <c r="L4012" s="2" t="s">
        <v>10200</v>
      </c>
      <c r="M4012" s="2">
        <f>IF(LEN(Tabella14[[#This Row],[OmniClass Number]])=11,1,IF(LEN(Tabella14[[#This Row],[OmniClass Number]])=14,2,IF(LEN(Tabella14[[#This Row],[OmniClass Number]])=17,3,4)))</f>
        <v>4</v>
      </c>
    </row>
    <row r="4013" spans="11:13">
      <c r="K4013" s="2" t="s">
        <v>10201</v>
      </c>
      <c r="L4013" s="2" t="s">
        <v>10202</v>
      </c>
      <c r="M4013" s="2">
        <f>IF(LEN(Tabella14[[#This Row],[OmniClass Number]])=11,1,IF(LEN(Tabella14[[#This Row],[OmniClass Number]])=14,2,IF(LEN(Tabella14[[#This Row],[OmniClass Number]])=17,3,4)))</f>
        <v>3</v>
      </c>
    </row>
    <row r="4014" spans="11:13">
      <c r="K4014" s="2" t="s">
        <v>10203</v>
      </c>
      <c r="L4014" s="2" t="s">
        <v>10204</v>
      </c>
      <c r="M4014" s="2">
        <f>IF(LEN(Tabella14[[#This Row],[OmniClass Number]])=11,1,IF(LEN(Tabella14[[#This Row],[OmniClass Number]])=14,2,IF(LEN(Tabella14[[#This Row],[OmniClass Number]])=17,3,4)))</f>
        <v>3</v>
      </c>
    </row>
    <row r="4015" spans="11:13">
      <c r="K4015" s="2" t="s">
        <v>10205</v>
      </c>
      <c r="L4015" s="2" t="s">
        <v>10206</v>
      </c>
      <c r="M4015" s="2">
        <f>IF(LEN(Tabella14[[#This Row],[OmniClass Number]])=11,1,IF(LEN(Tabella14[[#This Row],[OmniClass Number]])=14,2,IF(LEN(Tabella14[[#This Row],[OmniClass Number]])=17,3,4)))</f>
        <v>3</v>
      </c>
    </row>
    <row r="4016" spans="11:13">
      <c r="K4016" s="2" t="s">
        <v>10207</v>
      </c>
      <c r="L4016" s="2" t="s">
        <v>10208</v>
      </c>
      <c r="M4016" s="2">
        <f>IF(LEN(Tabella14[[#This Row],[OmniClass Number]])=11,1,IF(LEN(Tabella14[[#This Row],[OmniClass Number]])=14,2,IF(LEN(Tabella14[[#This Row],[OmniClass Number]])=17,3,4)))</f>
        <v>4</v>
      </c>
    </row>
    <row r="4017" spans="11:13">
      <c r="K4017" s="2" t="s">
        <v>10209</v>
      </c>
      <c r="L4017" s="2" t="s">
        <v>10210</v>
      </c>
      <c r="M4017" s="2">
        <f>IF(LEN(Tabella14[[#This Row],[OmniClass Number]])=11,1,IF(LEN(Tabella14[[#This Row],[OmniClass Number]])=14,2,IF(LEN(Tabella14[[#This Row],[OmniClass Number]])=17,3,4)))</f>
        <v>4</v>
      </c>
    </row>
    <row r="4018" spans="11:13">
      <c r="K4018" s="2" t="s">
        <v>10211</v>
      </c>
      <c r="L4018" s="2" t="s">
        <v>10212</v>
      </c>
      <c r="M4018" s="2">
        <f>IF(LEN(Tabella14[[#This Row],[OmniClass Number]])=11,1,IF(LEN(Tabella14[[#This Row],[OmniClass Number]])=14,2,IF(LEN(Tabella14[[#This Row],[OmniClass Number]])=17,3,4)))</f>
        <v>4</v>
      </c>
    </row>
    <row r="4019" spans="11:13">
      <c r="K4019" s="2" t="s">
        <v>10213</v>
      </c>
      <c r="L4019" s="2" t="s">
        <v>10214</v>
      </c>
      <c r="M4019" s="2">
        <f>IF(LEN(Tabella14[[#This Row],[OmniClass Number]])=11,1,IF(LEN(Tabella14[[#This Row],[OmniClass Number]])=14,2,IF(LEN(Tabella14[[#This Row],[OmniClass Number]])=17,3,4)))</f>
        <v>2</v>
      </c>
    </row>
    <row r="4020" spans="11:13">
      <c r="K4020" s="2" t="s">
        <v>10215</v>
      </c>
      <c r="L4020" s="2" t="s">
        <v>10216</v>
      </c>
      <c r="M4020" s="2">
        <f>IF(LEN(Tabella14[[#This Row],[OmniClass Number]])=11,1,IF(LEN(Tabella14[[#This Row],[OmniClass Number]])=14,2,IF(LEN(Tabella14[[#This Row],[OmniClass Number]])=17,3,4)))</f>
        <v>3</v>
      </c>
    </row>
    <row r="4021" spans="11:13">
      <c r="K4021" s="2" t="s">
        <v>10217</v>
      </c>
      <c r="L4021" s="2" t="s">
        <v>10218</v>
      </c>
      <c r="M4021" s="2">
        <f>IF(LEN(Tabella14[[#This Row],[OmniClass Number]])=11,1,IF(LEN(Tabella14[[#This Row],[OmniClass Number]])=14,2,IF(LEN(Tabella14[[#This Row],[OmniClass Number]])=17,3,4)))</f>
        <v>3</v>
      </c>
    </row>
    <row r="4022" spans="11:13">
      <c r="K4022" s="2" t="s">
        <v>10219</v>
      </c>
      <c r="L4022" s="2" t="s">
        <v>10220</v>
      </c>
      <c r="M4022" s="2">
        <f>IF(LEN(Tabella14[[#This Row],[OmniClass Number]])=11,1,IF(LEN(Tabella14[[#This Row],[OmniClass Number]])=14,2,IF(LEN(Tabella14[[#This Row],[OmniClass Number]])=17,3,4)))</f>
        <v>3</v>
      </c>
    </row>
    <row r="4023" spans="11:13">
      <c r="K4023" s="2" t="s">
        <v>10221</v>
      </c>
      <c r="L4023" s="2" t="s">
        <v>10222</v>
      </c>
      <c r="M4023" s="2">
        <f>IF(LEN(Tabella14[[#This Row],[OmniClass Number]])=11,1,IF(LEN(Tabella14[[#This Row],[OmniClass Number]])=14,2,IF(LEN(Tabella14[[#This Row],[OmniClass Number]])=17,3,4)))</f>
        <v>3</v>
      </c>
    </row>
    <row r="4024" spans="11:13">
      <c r="K4024" s="2" t="s">
        <v>10223</v>
      </c>
      <c r="L4024" s="2" t="s">
        <v>10224</v>
      </c>
      <c r="M4024" s="2">
        <f>IF(LEN(Tabella14[[#This Row],[OmniClass Number]])=11,1,IF(LEN(Tabella14[[#This Row],[OmniClass Number]])=14,2,IF(LEN(Tabella14[[#This Row],[OmniClass Number]])=17,3,4)))</f>
        <v>3</v>
      </c>
    </row>
    <row r="4025" spans="11:13">
      <c r="K4025" s="2" t="s">
        <v>10225</v>
      </c>
      <c r="L4025" s="2" t="s">
        <v>10226</v>
      </c>
      <c r="M4025" s="2">
        <f>IF(LEN(Tabella14[[#This Row],[OmniClass Number]])=11,1,IF(LEN(Tabella14[[#This Row],[OmniClass Number]])=14,2,IF(LEN(Tabella14[[#This Row],[OmniClass Number]])=17,3,4)))</f>
        <v>1</v>
      </c>
    </row>
    <row r="4026" spans="11:13">
      <c r="K4026" s="2" t="s">
        <v>10227</v>
      </c>
      <c r="L4026" s="2" t="s">
        <v>10228</v>
      </c>
      <c r="M4026" s="2">
        <f>IF(LEN(Tabella14[[#This Row],[OmniClass Number]])=11,1,IF(LEN(Tabella14[[#This Row],[OmniClass Number]])=14,2,IF(LEN(Tabella14[[#This Row],[OmniClass Number]])=17,3,4)))</f>
        <v>2</v>
      </c>
    </row>
    <row r="4027" spans="11:13">
      <c r="K4027" s="2" t="s">
        <v>10229</v>
      </c>
      <c r="L4027" s="2" t="s">
        <v>10230</v>
      </c>
      <c r="M4027" s="2">
        <f>IF(LEN(Tabella14[[#This Row],[OmniClass Number]])=11,1,IF(LEN(Tabella14[[#This Row],[OmniClass Number]])=14,2,IF(LEN(Tabella14[[#This Row],[OmniClass Number]])=17,3,4)))</f>
        <v>2</v>
      </c>
    </row>
    <row r="4028" spans="11:13">
      <c r="K4028" s="2" t="s">
        <v>10231</v>
      </c>
      <c r="L4028" s="2" t="s">
        <v>10232</v>
      </c>
      <c r="M4028" s="2">
        <f>IF(LEN(Tabella14[[#This Row],[OmniClass Number]])=11,1,IF(LEN(Tabella14[[#This Row],[OmniClass Number]])=14,2,IF(LEN(Tabella14[[#This Row],[OmniClass Number]])=17,3,4)))</f>
        <v>1</v>
      </c>
    </row>
    <row r="4029" spans="11:13">
      <c r="K4029" s="2" t="s">
        <v>10233</v>
      </c>
      <c r="L4029" s="2" t="s">
        <v>10234</v>
      </c>
      <c r="M4029" s="2">
        <f>IF(LEN(Tabella14[[#This Row],[OmniClass Number]])=11,1,IF(LEN(Tabella14[[#This Row],[OmniClass Number]])=14,2,IF(LEN(Tabella14[[#This Row],[OmniClass Number]])=17,3,4)))</f>
        <v>1</v>
      </c>
    </row>
    <row r="4030" spans="11:13">
      <c r="K4030" s="2" t="s">
        <v>10235</v>
      </c>
      <c r="L4030" s="2" t="s">
        <v>10236</v>
      </c>
      <c r="M4030" s="2">
        <f>IF(LEN(Tabella14[[#This Row],[OmniClass Number]])=11,1,IF(LEN(Tabella14[[#This Row],[OmniClass Number]])=14,2,IF(LEN(Tabella14[[#This Row],[OmniClass Number]])=17,3,4)))</f>
        <v>2</v>
      </c>
    </row>
    <row r="4031" spans="11:13">
      <c r="K4031" s="2" t="s">
        <v>10237</v>
      </c>
      <c r="L4031" s="2" t="s">
        <v>10238</v>
      </c>
      <c r="M4031" s="2">
        <f>IF(LEN(Tabella14[[#This Row],[OmniClass Number]])=11,1,IF(LEN(Tabella14[[#This Row],[OmniClass Number]])=14,2,IF(LEN(Tabella14[[#This Row],[OmniClass Number]])=17,3,4)))</f>
        <v>2</v>
      </c>
    </row>
    <row r="4032" spans="11:13">
      <c r="K4032" s="2" t="s">
        <v>10239</v>
      </c>
      <c r="L4032" s="2" t="s">
        <v>10240</v>
      </c>
      <c r="M4032" s="2">
        <f>IF(LEN(Tabella14[[#This Row],[OmniClass Number]])=11,1,IF(LEN(Tabella14[[#This Row],[OmniClass Number]])=14,2,IF(LEN(Tabella14[[#This Row],[OmniClass Number]])=17,3,4)))</f>
        <v>1</v>
      </c>
    </row>
    <row r="4033" spans="11:13">
      <c r="K4033" s="2" t="s">
        <v>10241</v>
      </c>
      <c r="L4033" s="2" t="s">
        <v>10242</v>
      </c>
      <c r="M4033" s="2">
        <f>IF(LEN(Tabella14[[#This Row],[OmniClass Number]])=11,1,IF(LEN(Tabella14[[#This Row],[OmniClass Number]])=14,2,IF(LEN(Tabella14[[#This Row],[OmniClass Number]])=17,3,4)))</f>
        <v>2</v>
      </c>
    </row>
    <row r="4034" spans="11:13">
      <c r="K4034" s="2" t="s">
        <v>10243</v>
      </c>
      <c r="L4034" s="2" t="s">
        <v>10244</v>
      </c>
      <c r="M4034" s="2">
        <f>IF(LEN(Tabella14[[#This Row],[OmniClass Number]])=11,1,IF(LEN(Tabella14[[#This Row],[OmniClass Number]])=14,2,IF(LEN(Tabella14[[#This Row],[OmniClass Number]])=17,3,4)))</f>
        <v>3</v>
      </c>
    </row>
    <row r="4035" spans="11:13">
      <c r="K4035" s="2" t="s">
        <v>10245</v>
      </c>
      <c r="L4035" s="2" t="s">
        <v>10246</v>
      </c>
      <c r="M4035" s="2">
        <f>IF(LEN(Tabella14[[#This Row],[OmniClass Number]])=11,1,IF(LEN(Tabella14[[#This Row],[OmniClass Number]])=14,2,IF(LEN(Tabella14[[#This Row],[OmniClass Number]])=17,3,4)))</f>
        <v>3</v>
      </c>
    </row>
    <row r="4036" spans="11:13">
      <c r="K4036" s="2" t="s">
        <v>10247</v>
      </c>
      <c r="L4036" s="2" t="s">
        <v>10248</v>
      </c>
      <c r="M4036" s="2">
        <f>IF(LEN(Tabella14[[#This Row],[OmniClass Number]])=11,1,IF(LEN(Tabella14[[#This Row],[OmniClass Number]])=14,2,IF(LEN(Tabella14[[#This Row],[OmniClass Number]])=17,3,4)))</f>
        <v>3</v>
      </c>
    </row>
    <row r="4037" spans="11:13">
      <c r="K4037" s="2" t="s">
        <v>10249</v>
      </c>
      <c r="L4037" s="2" t="s">
        <v>10250</v>
      </c>
      <c r="M4037" s="2">
        <f>IF(LEN(Tabella14[[#This Row],[OmniClass Number]])=11,1,IF(LEN(Tabella14[[#This Row],[OmniClass Number]])=14,2,IF(LEN(Tabella14[[#This Row],[OmniClass Number]])=17,3,4)))</f>
        <v>3</v>
      </c>
    </row>
    <row r="4038" spans="11:13">
      <c r="K4038" s="2" t="s">
        <v>10251</v>
      </c>
      <c r="L4038" s="2" t="s">
        <v>10252</v>
      </c>
      <c r="M4038" s="2">
        <f>IF(LEN(Tabella14[[#This Row],[OmniClass Number]])=11,1,IF(LEN(Tabella14[[#This Row],[OmniClass Number]])=14,2,IF(LEN(Tabella14[[#This Row],[OmniClass Number]])=17,3,4)))</f>
        <v>4</v>
      </c>
    </row>
    <row r="4039" spans="11:13">
      <c r="K4039" s="2" t="s">
        <v>10253</v>
      </c>
      <c r="L4039" s="2" t="s">
        <v>10254</v>
      </c>
      <c r="M4039" s="2">
        <f>IF(LEN(Tabella14[[#This Row],[OmniClass Number]])=11,1,IF(LEN(Tabella14[[#This Row],[OmniClass Number]])=14,2,IF(LEN(Tabella14[[#This Row],[OmniClass Number]])=17,3,4)))</f>
        <v>2</v>
      </c>
    </row>
    <row r="4040" spans="11:13">
      <c r="K4040" s="2" t="s">
        <v>10255</v>
      </c>
      <c r="L4040" s="2" t="s">
        <v>10256</v>
      </c>
      <c r="M4040" s="2">
        <f>IF(LEN(Tabella14[[#This Row],[OmniClass Number]])=11,1,IF(LEN(Tabella14[[#This Row],[OmniClass Number]])=14,2,IF(LEN(Tabella14[[#This Row],[OmniClass Number]])=17,3,4)))</f>
        <v>3</v>
      </c>
    </row>
    <row r="4041" spans="11:13">
      <c r="K4041" s="2" t="s">
        <v>10257</v>
      </c>
      <c r="L4041" s="2" t="s">
        <v>10258</v>
      </c>
      <c r="M4041" s="2">
        <f>IF(LEN(Tabella14[[#This Row],[OmniClass Number]])=11,1,IF(LEN(Tabella14[[#This Row],[OmniClass Number]])=14,2,IF(LEN(Tabella14[[#This Row],[OmniClass Number]])=17,3,4)))</f>
        <v>3</v>
      </c>
    </row>
    <row r="4042" spans="11:13">
      <c r="K4042" s="2" t="s">
        <v>10259</v>
      </c>
      <c r="L4042" s="2" t="s">
        <v>10260</v>
      </c>
      <c r="M4042" s="2">
        <f>IF(LEN(Tabella14[[#This Row],[OmniClass Number]])=11,1,IF(LEN(Tabella14[[#This Row],[OmniClass Number]])=14,2,IF(LEN(Tabella14[[#This Row],[OmniClass Number]])=17,3,4)))</f>
        <v>3</v>
      </c>
    </row>
    <row r="4043" spans="11:13">
      <c r="K4043" s="2" t="s">
        <v>10261</v>
      </c>
      <c r="L4043" s="2" t="s">
        <v>10262</v>
      </c>
      <c r="M4043" s="2">
        <f>IF(LEN(Tabella14[[#This Row],[OmniClass Number]])=11,1,IF(LEN(Tabella14[[#This Row],[OmniClass Number]])=14,2,IF(LEN(Tabella14[[#This Row],[OmniClass Number]])=17,3,4)))</f>
        <v>3</v>
      </c>
    </row>
    <row r="4044" spans="11:13">
      <c r="K4044" s="2" t="s">
        <v>10263</v>
      </c>
      <c r="L4044" s="2" t="s">
        <v>10264</v>
      </c>
      <c r="M4044" s="2">
        <f>IF(LEN(Tabella14[[#This Row],[OmniClass Number]])=11,1,IF(LEN(Tabella14[[#This Row],[OmniClass Number]])=14,2,IF(LEN(Tabella14[[#This Row],[OmniClass Number]])=17,3,4)))</f>
        <v>3</v>
      </c>
    </row>
    <row r="4045" spans="11:13">
      <c r="K4045" s="2" t="s">
        <v>10265</v>
      </c>
      <c r="L4045" s="2" t="s">
        <v>10266</v>
      </c>
      <c r="M4045" s="2">
        <f>IF(LEN(Tabella14[[#This Row],[OmniClass Number]])=11,1,IF(LEN(Tabella14[[#This Row],[OmniClass Number]])=14,2,IF(LEN(Tabella14[[#This Row],[OmniClass Number]])=17,3,4)))</f>
        <v>3</v>
      </c>
    </row>
    <row r="4046" spans="11:13">
      <c r="K4046" s="2" t="s">
        <v>10267</v>
      </c>
      <c r="L4046" s="2" t="s">
        <v>10268</v>
      </c>
      <c r="M4046" s="2">
        <f>IF(LEN(Tabella14[[#This Row],[OmniClass Number]])=11,1,IF(LEN(Tabella14[[#This Row],[OmniClass Number]])=14,2,IF(LEN(Tabella14[[#This Row],[OmniClass Number]])=17,3,4)))</f>
        <v>3</v>
      </c>
    </row>
    <row r="4047" spans="11:13">
      <c r="K4047" s="2" t="s">
        <v>10269</v>
      </c>
      <c r="L4047" s="2" t="s">
        <v>10270</v>
      </c>
      <c r="M4047" s="2">
        <f>IF(LEN(Tabella14[[#This Row],[OmniClass Number]])=11,1,IF(LEN(Tabella14[[#This Row],[OmniClass Number]])=14,2,IF(LEN(Tabella14[[#This Row],[OmniClass Number]])=17,3,4)))</f>
        <v>3</v>
      </c>
    </row>
    <row r="4048" spans="11:13">
      <c r="K4048" s="2" t="s">
        <v>10271</v>
      </c>
      <c r="L4048" s="2" t="s">
        <v>10272</v>
      </c>
      <c r="M4048" s="2">
        <f>IF(LEN(Tabella14[[#This Row],[OmniClass Number]])=11,1,IF(LEN(Tabella14[[#This Row],[OmniClass Number]])=14,2,IF(LEN(Tabella14[[#This Row],[OmniClass Number]])=17,3,4)))</f>
        <v>3</v>
      </c>
    </row>
    <row r="4049" spans="11:13">
      <c r="K4049" s="2" t="s">
        <v>10273</v>
      </c>
      <c r="L4049" s="2" t="s">
        <v>10274</v>
      </c>
      <c r="M4049" s="2">
        <f>IF(LEN(Tabella14[[#This Row],[OmniClass Number]])=11,1,IF(LEN(Tabella14[[#This Row],[OmniClass Number]])=14,2,IF(LEN(Tabella14[[#This Row],[OmniClass Number]])=17,3,4)))</f>
        <v>3</v>
      </c>
    </row>
    <row r="4050" spans="11:13">
      <c r="K4050" s="2" t="s">
        <v>10275</v>
      </c>
      <c r="L4050" s="2" t="s">
        <v>10276</v>
      </c>
      <c r="M4050" s="2">
        <f>IF(LEN(Tabella14[[#This Row],[OmniClass Number]])=11,1,IF(LEN(Tabella14[[#This Row],[OmniClass Number]])=14,2,IF(LEN(Tabella14[[#This Row],[OmniClass Number]])=17,3,4)))</f>
        <v>3</v>
      </c>
    </row>
    <row r="4051" spans="11:13">
      <c r="K4051" s="2" t="s">
        <v>10277</v>
      </c>
      <c r="L4051" s="2" t="s">
        <v>10278</v>
      </c>
      <c r="M4051" s="2">
        <f>IF(LEN(Tabella14[[#This Row],[OmniClass Number]])=11,1,IF(LEN(Tabella14[[#This Row],[OmniClass Number]])=14,2,IF(LEN(Tabella14[[#This Row],[OmniClass Number]])=17,3,4)))</f>
        <v>3</v>
      </c>
    </row>
    <row r="4052" spans="11:13">
      <c r="K4052" s="2" t="s">
        <v>10279</v>
      </c>
      <c r="L4052" s="2" t="s">
        <v>10280</v>
      </c>
      <c r="M4052" s="2">
        <f>IF(LEN(Tabella14[[#This Row],[OmniClass Number]])=11,1,IF(LEN(Tabella14[[#This Row],[OmniClass Number]])=14,2,IF(LEN(Tabella14[[#This Row],[OmniClass Number]])=17,3,4)))</f>
        <v>3</v>
      </c>
    </row>
    <row r="4053" spans="11:13">
      <c r="K4053" s="2" t="s">
        <v>10281</v>
      </c>
      <c r="L4053" s="2" t="s">
        <v>10282</v>
      </c>
      <c r="M4053" s="2">
        <f>IF(LEN(Tabella14[[#This Row],[OmniClass Number]])=11,1,IF(LEN(Tabella14[[#This Row],[OmniClass Number]])=14,2,IF(LEN(Tabella14[[#This Row],[OmniClass Number]])=17,3,4)))</f>
        <v>3</v>
      </c>
    </row>
    <row r="4054" spans="11:13">
      <c r="K4054" s="2" t="s">
        <v>10283</v>
      </c>
      <c r="L4054" s="2" t="s">
        <v>10284</v>
      </c>
      <c r="M4054" s="2">
        <f>IF(LEN(Tabella14[[#This Row],[OmniClass Number]])=11,1,IF(LEN(Tabella14[[#This Row],[OmniClass Number]])=14,2,IF(LEN(Tabella14[[#This Row],[OmniClass Number]])=17,3,4)))</f>
        <v>3</v>
      </c>
    </row>
    <row r="4055" spans="11:13">
      <c r="K4055" s="2" t="s">
        <v>10285</v>
      </c>
      <c r="L4055" s="2" t="s">
        <v>10286</v>
      </c>
      <c r="M4055" s="2">
        <f>IF(LEN(Tabella14[[#This Row],[OmniClass Number]])=11,1,IF(LEN(Tabella14[[#This Row],[OmniClass Number]])=14,2,IF(LEN(Tabella14[[#This Row],[OmniClass Number]])=17,3,4)))</f>
        <v>3</v>
      </c>
    </row>
    <row r="4056" spans="11:13">
      <c r="K4056" s="2" t="s">
        <v>10287</v>
      </c>
      <c r="L4056" s="2" t="s">
        <v>10288</v>
      </c>
      <c r="M4056" s="2">
        <f>IF(LEN(Tabella14[[#This Row],[OmniClass Number]])=11,1,IF(LEN(Tabella14[[#This Row],[OmniClass Number]])=14,2,IF(LEN(Tabella14[[#This Row],[OmniClass Number]])=17,3,4)))</f>
        <v>2</v>
      </c>
    </row>
    <row r="4057" spans="11:13">
      <c r="K4057" s="2" t="s">
        <v>10289</v>
      </c>
      <c r="L4057" s="2" t="s">
        <v>10290</v>
      </c>
      <c r="M4057" s="2">
        <f>IF(LEN(Tabella14[[#This Row],[OmniClass Number]])=11,1,IF(LEN(Tabella14[[#This Row],[OmniClass Number]])=14,2,IF(LEN(Tabella14[[#This Row],[OmniClass Number]])=17,3,4)))</f>
        <v>3</v>
      </c>
    </row>
    <row r="4058" spans="11:13">
      <c r="K4058" s="2" t="s">
        <v>10291</v>
      </c>
      <c r="L4058" s="2" t="s">
        <v>10292</v>
      </c>
      <c r="M4058" s="2">
        <f>IF(LEN(Tabella14[[#This Row],[OmniClass Number]])=11,1,IF(LEN(Tabella14[[#This Row],[OmniClass Number]])=14,2,IF(LEN(Tabella14[[#This Row],[OmniClass Number]])=17,3,4)))</f>
        <v>3</v>
      </c>
    </row>
    <row r="4059" spans="11:13">
      <c r="K4059" s="2" t="s">
        <v>10293</v>
      </c>
      <c r="L4059" s="2" t="s">
        <v>10294</v>
      </c>
      <c r="M4059" s="2">
        <f>IF(LEN(Tabella14[[#This Row],[OmniClass Number]])=11,1,IF(LEN(Tabella14[[#This Row],[OmniClass Number]])=14,2,IF(LEN(Tabella14[[#This Row],[OmniClass Number]])=17,3,4)))</f>
        <v>3</v>
      </c>
    </row>
    <row r="4060" spans="11:13">
      <c r="K4060" s="2" t="s">
        <v>10295</v>
      </c>
      <c r="L4060" s="2" t="s">
        <v>10296</v>
      </c>
      <c r="M4060" s="2">
        <f>IF(LEN(Tabella14[[#This Row],[OmniClass Number]])=11,1,IF(LEN(Tabella14[[#This Row],[OmniClass Number]])=14,2,IF(LEN(Tabella14[[#This Row],[OmniClass Number]])=17,3,4)))</f>
        <v>3</v>
      </c>
    </row>
    <row r="4061" spans="11:13">
      <c r="K4061" s="2" t="s">
        <v>10297</v>
      </c>
      <c r="L4061" s="2" t="s">
        <v>10298</v>
      </c>
      <c r="M4061" s="2">
        <f>IF(LEN(Tabella14[[#This Row],[OmniClass Number]])=11,1,IF(LEN(Tabella14[[#This Row],[OmniClass Number]])=14,2,IF(LEN(Tabella14[[#This Row],[OmniClass Number]])=17,3,4)))</f>
        <v>3</v>
      </c>
    </row>
    <row r="4062" spans="11:13">
      <c r="K4062" s="2" t="s">
        <v>10299</v>
      </c>
      <c r="L4062" s="2" t="s">
        <v>10300</v>
      </c>
      <c r="M4062" s="2">
        <f>IF(LEN(Tabella14[[#This Row],[OmniClass Number]])=11,1,IF(LEN(Tabella14[[#This Row],[OmniClass Number]])=14,2,IF(LEN(Tabella14[[#This Row],[OmniClass Number]])=17,3,4)))</f>
        <v>3</v>
      </c>
    </row>
    <row r="4063" spans="11:13">
      <c r="K4063" s="2" t="s">
        <v>10301</v>
      </c>
      <c r="L4063" s="2" t="s">
        <v>10302</v>
      </c>
      <c r="M4063" s="2">
        <f>IF(LEN(Tabella14[[#This Row],[OmniClass Number]])=11,1,IF(LEN(Tabella14[[#This Row],[OmniClass Number]])=14,2,IF(LEN(Tabella14[[#This Row],[OmniClass Number]])=17,3,4)))</f>
        <v>1</v>
      </c>
    </row>
    <row r="4064" spans="11:13">
      <c r="K4064" s="2" t="s">
        <v>10303</v>
      </c>
      <c r="L4064" s="2" t="s">
        <v>10304</v>
      </c>
      <c r="M4064" s="2">
        <f>IF(LEN(Tabella14[[#This Row],[OmniClass Number]])=11,1,IF(LEN(Tabella14[[#This Row],[OmniClass Number]])=14,2,IF(LEN(Tabella14[[#This Row],[OmniClass Number]])=17,3,4)))</f>
        <v>1</v>
      </c>
    </row>
    <row r="4065" spans="11:13">
      <c r="K4065" s="2" t="s">
        <v>10305</v>
      </c>
      <c r="L4065" s="2" t="s">
        <v>10306</v>
      </c>
      <c r="M4065" s="2">
        <f>IF(LEN(Tabella14[[#This Row],[OmniClass Number]])=11,1,IF(LEN(Tabella14[[#This Row],[OmniClass Number]])=14,2,IF(LEN(Tabella14[[#This Row],[OmniClass Number]])=17,3,4)))</f>
        <v>1</v>
      </c>
    </row>
    <row r="4066" spans="11:13">
      <c r="K4066" s="2" t="s">
        <v>10307</v>
      </c>
      <c r="L4066" s="2" t="s">
        <v>10308</v>
      </c>
      <c r="M4066" s="2">
        <f>IF(LEN(Tabella14[[#This Row],[OmniClass Number]])=11,1,IF(LEN(Tabella14[[#This Row],[OmniClass Number]])=14,2,IF(LEN(Tabella14[[#This Row],[OmniClass Number]])=17,3,4)))</f>
        <v>2</v>
      </c>
    </row>
    <row r="4067" spans="11:13">
      <c r="K4067" s="2" t="s">
        <v>10309</v>
      </c>
      <c r="L4067" s="2" t="s">
        <v>10310</v>
      </c>
      <c r="M4067" s="2">
        <f>IF(LEN(Tabella14[[#This Row],[OmniClass Number]])=11,1,IF(LEN(Tabella14[[#This Row],[OmniClass Number]])=14,2,IF(LEN(Tabella14[[#This Row],[OmniClass Number]])=17,3,4)))</f>
        <v>2</v>
      </c>
    </row>
    <row r="4068" spans="11:13">
      <c r="K4068" s="2" t="s">
        <v>10311</v>
      </c>
      <c r="L4068" s="2" t="s">
        <v>10312</v>
      </c>
      <c r="M4068" s="2">
        <f>IF(LEN(Tabella14[[#This Row],[OmniClass Number]])=11,1,IF(LEN(Tabella14[[#This Row],[OmniClass Number]])=14,2,IF(LEN(Tabella14[[#This Row],[OmniClass Number]])=17,3,4)))</f>
        <v>3</v>
      </c>
    </row>
    <row r="4069" spans="11:13">
      <c r="K4069" s="2" t="s">
        <v>10313</v>
      </c>
      <c r="L4069" s="2" t="s">
        <v>10314</v>
      </c>
      <c r="M4069" s="2">
        <f>IF(LEN(Tabella14[[#This Row],[OmniClass Number]])=11,1,IF(LEN(Tabella14[[#This Row],[OmniClass Number]])=14,2,IF(LEN(Tabella14[[#This Row],[OmniClass Number]])=17,3,4)))</f>
        <v>3</v>
      </c>
    </row>
    <row r="4070" spans="11:13">
      <c r="K4070" s="2" t="s">
        <v>10315</v>
      </c>
      <c r="L4070" s="2" t="s">
        <v>10316</v>
      </c>
      <c r="M4070" s="2">
        <f>IF(LEN(Tabella14[[#This Row],[OmniClass Number]])=11,1,IF(LEN(Tabella14[[#This Row],[OmniClass Number]])=14,2,IF(LEN(Tabella14[[#This Row],[OmniClass Number]])=17,3,4)))</f>
        <v>3</v>
      </c>
    </row>
    <row r="4071" spans="11:13">
      <c r="K4071" s="2" t="s">
        <v>10317</v>
      </c>
      <c r="L4071" s="2" t="s">
        <v>10318</v>
      </c>
      <c r="M4071" s="2">
        <f>IF(LEN(Tabella14[[#This Row],[OmniClass Number]])=11,1,IF(LEN(Tabella14[[#This Row],[OmniClass Number]])=14,2,IF(LEN(Tabella14[[#This Row],[OmniClass Number]])=17,3,4)))</f>
        <v>1</v>
      </c>
    </row>
    <row r="4072" spans="11:13">
      <c r="K4072" s="2" t="s">
        <v>10319</v>
      </c>
      <c r="L4072" s="2" t="s">
        <v>10320</v>
      </c>
      <c r="M4072" s="2">
        <f>IF(LEN(Tabella14[[#This Row],[OmniClass Number]])=11,1,IF(LEN(Tabella14[[#This Row],[OmniClass Number]])=14,2,IF(LEN(Tabella14[[#This Row],[OmniClass Number]])=17,3,4)))</f>
        <v>1</v>
      </c>
    </row>
    <row r="4073" spans="11:13">
      <c r="K4073" s="2" t="s">
        <v>10321</v>
      </c>
      <c r="L4073" s="2" t="s">
        <v>10322</v>
      </c>
      <c r="M4073" s="2">
        <f>IF(LEN(Tabella14[[#This Row],[OmniClass Number]])=11,1,IF(LEN(Tabella14[[#This Row],[OmniClass Number]])=14,2,IF(LEN(Tabella14[[#This Row],[OmniClass Number]])=17,3,4)))</f>
        <v>1</v>
      </c>
    </row>
    <row r="4074" spans="11:13">
      <c r="K4074" s="2" t="s">
        <v>10323</v>
      </c>
      <c r="L4074" s="2" t="s">
        <v>10324</v>
      </c>
      <c r="M4074" s="2">
        <f>IF(LEN(Tabella14[[#This Row],[OmniClass Number]])=11,1,IF(LEN(Tabella14[[#This Row],[OmniClass Number]])=14,2,IF(LEN(Tabella14[[#This Row],[OmniClass Number]])=17,3,4)))</f>
        <v>1</v>
      </c>
    </row>
    <row r="4075" spans="11:13">
      <c r="K4075" s="2" t="s">
        <v>10325</v>
      </c>
      <c r="L4075" s="2" t="s">
        <v>10326</v>
      </c>
      <c r="M4075" s="2">
        <f>IF(LEN(Tabella14[[#This Row],[OmniClass Number]])=11,1,IF(LEN(Tabella14[[#This Row],[OmniClass Number]])=14,2,IF(LEN(Tabella14[[#This Row],[OmniClass Number]])=17,3,4)))</f>
        <v>1</v>
      </c>
    </row>
    <row r="4076" spans="11:13">
      <c r="K4076" s="2" t="s">
        <v>10327</v>
      </c>
      <c r="L4076" s="2" t="s">
        <v>10328</v>
      </c>
      <c r="M4076" s="2">
        <f>IF(LEN(Tabella14[[#This Row],[OmniClass Number]])=11,1,IF(LEN(Tabella14[[#This Row],[OmniClass Number]])=14,2,IF(LEN(Tabella14[[#This Row],[OmniClass Number]])=17,3,4)))</f>
        <v>2</v>
      </c>
    </row>
    <row r="4077" spans="11:13">
      <c r="K4077" s="2" t="s">
        <v>10329</v>
      </c>
      <c r="L4077" s="2" t="s">
        <v>10330</v>
      </c>
      <c r="M4077" s="2">
        <f>IF(LEN(Tabella14[[#This Row],[OmniClass Number]])=11,1,IF(LEN(Tabella14[[#This Row],[OmniClass Number]])=14,2,IF(LEN(Tabella14[[#This Row],[OmniClass Number]])=17,3,4)))</f>
        <v>3</v>
      </c>
    </row>
    <row r="4078" spans="11:13">
      <c r="K4078" s="2" t="s">
        <v>10331</v>
      </c>
      <c r="L4078" s="2" t="s">
        <v>10332</v>
      </c>
      <c r="M4078" s="2">
        <f>IF(LEN(Tabella14[[#This Row],[OmniClass Number]])=11,1,IF(LEN(Tabella14[[#This Row],[OmniClass Number]])=14,2,IF(LEN(Tabella14[[#This Row],[OmniClass Number]])=17,3,4)))</f>
        <v>3</v>
      </c>
    </row>
    <row r="4079" spans="11:13">
      <c r="K4079" s="2" t="s">
        <v>10333</v>
      </c>
      <c r="L4079" s="2" t="s">
        <v>10334</v>
      </c>
      <c r="M4079" s="2">
        <f>IF(LEN(Tabella14[[#This Row],[OmniClass Number]])=11,1,IF(LEN(Tabella14[[#This Row],[OmniClass Number]])=14,2,IF(LEN(Tabella14[[#This Row],[OmniClass Number]])=17,3,4)))</f>
        <v>3</v>
      </c>
    </row>
    <row r="4080" spans="11:13">
      <c r="K4080" s="2" t="s">
        <v>10335</v>
      </c>
      <c r="L4080" s="2" t="s">
        <v>10336</v>
      </c>
      <c r="M4080" s="2">
        <f>IF(LEN(Tabella14[[#This Row],[OmniClass Number]])=11,1,IF(LEN(Tabella14[[#This Row],[OmniClass Number]])=14,2,IF(LEN(Tabella14[[#This Row],[OmniClass Number]])=17,3,4)))</f>
        <v>3</v>
      </c>
    </row>
    <row r="4081" spans="11:13">
      <c r="K4081" s="2" t="s">
        <v>10337</v>
      </c>
      <c r="L4081" s="2" t="s">
        <v>10338</v>
      </c>
      <c r="M4081" s="2">
        <f>IF(LEN(Tabella14[[#This Row],[OmniClass Number]])=11,1,IF(LEN(Tabella14[[#This Row],[OmniClass Number]])=14,2,IF(LEN(Tabella14[[#This Row],[OmniClass Number]])=17,3,4)))</f>
        <v>3</v>
      </c>
    </row>
    <row r="4082" spans="11:13">
      <c r="K4082" s="2" t="s">
        <v>10339</v>
      </c>
      <c r="L4082" s="2" t="s">
        <v>10340</v>
      </c>
      <c r="M4082" s="2">
        <f>IF(LEN(Tabella14[[#This Row],[OmniClass Number]])=11,1,IF(LEN(Tabella14[[#This Row],[OmniClass Number]])=14,2,IF(LEN(Tabella14[[#This Row],[OmniClass Number]])=17,3,4)))</f>
        <v>3</v>
      </c>
    </row>
    <row r="4083" spans="11:13">
      <c r="K4083" s="2" t="s">
        <v>10341</v>
      </c>
      <c r="L4083" s="2" t="s">
        <v>10342</v>
      </c>
      <c r="M4083" s="2">
        <f>IF(LEN(Tabella14[[#This Row],[OmniClass Number]])=11,1,IF(LEN(Tabella14[[#This Row],[OmniClass Number]])=14,2,IF(LEN(Tabella14[[#This Row],[OmniClass Number]])=17,3,4)))</f>
        <v>1</v>
      </c>
    </row>
    <row r="4084" spans="11:13">
      <c r="K4084" s="2" t="s">
        <v>10343</v>
      </c>
      <c r="L4084" s="2" t="s">
        <v>10344</v>
      </c>
      <c r="M4084" s="2">
        <f>IF(LEN(Tabella14[[#This Row],[OmniClass Number]])=11,1,IF(LEN(Tabella14[[#This Row],[OmniClass Number]])=14,2,IF(LEN(Tabella14[[#This Row],[OmniClass Number]])=17,3,4)))</f>
        <v>2</v>
      </c>
    </row>
    <row r="4085" spans="11:13">
      <c r="K4085" s="2" t="s">
        <v>10345</v>
      </c>
      <c r="L4085" s="2" t="s">
        <v>10346</v>
      </c>
      <c r="M4085" s="2">
        <f>IF(LEN(Tabella14[[#This Row],[OmniClass Number]])=11,1,IF(LEN(Tabella14[[#This Row],[OmniClass Number]])=14,2,IF(LEN(Tabella14[[#This Row],[OmniClass Number]])=17,3,4)))</f>
        <v>3</v>
      </c>
    </row>
    <row r="4086" spans="11:13">
      <c r="K4086" s="2" t="s">
        <v>10347</v>
      </c>
      <c r="L4086" s="2" t="s">
        <v>10348</v>
      </c>
      <c r="M4086" s="2">
        <f>IF(LEN(Tabella14[[#This Row],[OmniClass Number]])=11,1,IF(LEN(Tabella14[[#This Row],[OmniClass Number]])=14,2,IF(LEN(Tabella14[[#This Row],[OmniClass Number]])=17,3,4)))</f>
        <v>4</v>
      </c>
    </row>
    <row r="4087" spans="11:13">
      <c r="K4087" s="2" t="s">
        <v>10349</v>
      </c>
      <c r="L4087" s="2" t="s">
        <v>10350</v>
      </c>
      <c r="M4087" s="2">
        <f>IF(LEN(Tabella14[[#This Row],[OmniClass Number]])=11,1,IF(LEN(Tabella14[[#This Row],[OmniClass Number]])=14,2,IF(LEN(Tabella14[[#This Row],[OmniClass Number]])=17,3,4)))</f>
        <v>4</v>
      </c>
    </row>
    <row r="4088" spans="11:13">
      <c r="K4088" s="2" t="s">
        <v>10351</v>
      </c>
      <c r="L4088" s="2" t="s">
        <v>10352</v>
      </c>
      <c r="M4088" s="2">
        <f>IF(LEN(Tabella14[[#This Row],[OmniClass Number]])=11,1,IF(LEN(Tabella14[[#This Row],[OmniClass Number]])=14,2,IF(LEN(Tabella14[[#This Row],[OmniClass Number]])=17,3,4)))</f>
        <v>4</v>
      </c>
    </row>
    <row r="4089" spans="11:13">
      <c r="K4089" s="2" t="s">
        <v>10353</v>
      </c>
      <c r="L4089" s="2" t="s">
        <v>10354</v>
      </c>
      <c r="M4089" s="2">
        <f>IF(LEN(Tabella14[[#This Row],[OmniClass Number]])=11,1,IF(LEN(Tabella14[[#This Row],[OmniClass Number]])=14,2,IF(LEN(Tabella14[[#This Row],[OmniClass Number]])=17,3,4)))</f>
        <v>3</v>
      </c>
    </row>
    <row r="4090" spans="11:13">
      <c r="K4090" s="2" t="s">
        <v>10355</v>
      </c>
      <c r="L4090" s="2" t="s">
        <v>10356</v>
      </c>
      <c r="M4090" s="2">
        <f>IF(LEN(Tabella14[[#This Row],[OmniClass Number]])=11,1,IF(LEN(Tabella14[[#This Row],[OmniClass Number]])=14,2,IF(LEN(Tabella14[[#This Row],[OmniClass Number]])=17,3,4)))</f>
        <v>4</v>
      </c>
    </row>
    <row r="4091" spans="11:13">
      <c r="K4091" s="2" t="s">
        <v>10357</v>
      </c>
      <c r="L4091" s="2" t="s">
        <v>10358</v>
      </c>
      <c r="M4091" s="2">
        <f>IF(LEN(Tabella14[[#This Row],[OmniClass Number]])=11,1,IF(LEN(Tabella14[[#This Row],[OmniClass Number]])=14,2,IF(LEN(Tabella14[[#This Row],[OmniClass Number]])=17,3,4)))</f>
        <v>2</v>
      </c>
    </row>
    <row r="4092" spans="11:13">
      <c r="K4092" s="2" t="s">
        <v>10359</v>
      </c>
      <c r="L4092" s="2" t="s">
        <v>10360</v>
      </c>
      <c r="M4092" s="2">
        <f>IF(LEN(Tabella14[[#This Row],[OmniClass Number]])=11,1,IF(LEN(Tabella14[[#This Row],[OmniClass Number]])=14,2,IF(LEN(Tabella14[[#This Row],[OmniClass Number]])=17,3,4)))</f>
        <v>3</v>
      </c>
    </row>
    <row r="4093" spans="11:13">
      <c r="K4093" s="2" t="s">
        <v>10361</v>
      </c>
      <c r="L4093" s="2" t="s">
        <v>10362</v>
      </c>
      <c r="M4093" s="2">
        <f>IF(LEN(Tabella14[[#This Row],[OmniClass Number]])=11,1,IF(LEN(Tabella14[[#This Row],[OmniClass Number]])=14,2,IF(LEN(Tabella14[[#This Row],[OmniClass Number]])=17,3,4)))</f>
        <v>3</v>
      </c>
    </row>
    <row r="4094" spans="11:13">
      <c r="K4094" s="2" t="s">
        <v>10363</v>
      </c>
      <c r="L4094" s="2" t="s">
        <v>10364</v>
      </c>
      <c r="M4094" s="2">
        <f>IF(LEN(Tabella14[[#This Row],[OmniClass Number]])=11,1,IF(LEN(Tabella14[[#This Row],[OmniClass Number]])=14,2,IF(LEN(Tabella14[[#This Row],[OmniClass Number]])=17,3,4)))</f>
        <v>3</v>
      </c>
    </row>
    <row r="4095" spans="11:13">
      <c r="K4095" s="2" t="s">
        <v>10365</v>
      </c>
      <c r="L4095" s="2" t="s">
        <v>10366</v>
      </c>
      <c r="M4095" s="2">
        <f>IF(LEN(Tabella14[[#This Row],[OmniClass Number]])=11,1,IF(LEN(Tabella14[[#This Row],[OmniClass Number]])=14,2,IF(LEN(Tabella14[[#This Row],[OmniClass Number]])=17,3,4)))</f>
        <v>3</v>
      </c>
    </row>
    <row r="4096" spans="11:13">
      <c r="K4096" s="2" t="s">
        <v>10367</v>
      </c>
      <c r="L4096" s="2" t="s">
        <v>10368</v>
      </c>
      <c r="M4096" s="2">
        <f>IF(LEN(Tabella14[[#This Row],[OmniClass Number]])=11,1,IF(LEN(Tabella14[[#This Row],[OmniClass Number]])=14,2,IF(LEN(Tabella14[[#This Row],[OmniClass Number]])=17,3,4)))</f>
        <v>3</v>
      </c>
    </row>
    <row r="4097" spans="11:13">
      <c r="K4097" s="2" t="s">
        <v>10369</v>
      </c>
      <c r="L4097" s="2" t="s">
        <v>10370</v>
      </c>
      <c r="M4097" s="2">
        <f>IF(LEN(Tabella14[[#This Row],[OmniClass Number]])=11,1,IF(LEN(Tabella14[[#This Row],[OmniClass Number]])=14,2,IF(LEN(Tabella14[[#This Row],[OmniClass Number]])=17,3,4)))</f>
        <v>3</v>
      </c>
    </row>
    <row r="4098" spans="11:13">
      <c r="K4098" s="2" t="s">
        <v>10371</v>
      </c>
      <c r="L4098" s="2" t="s">
        <v>10372</v>
      </c>
      <c r="M4098" s="2">
        <f>IF(LEN(Tabella14[[#This Row],[OmniClass Number]])=11,1,IF(LEN(Tabella14[[#This Row],[OmniClass Number]])=14,2,IF(LEN(Tabella14[[#This Row],[OmniClass Number]])=17,3,4)))</f>
        <v>2</v>
      </c>
    </row>
    <row r="4099" spans="11:13">
      <c r="K4099" s="2" t="s">
        <v>10373</v>
      </c>
      <c r="L4099" s="2" t="s">
        <v>10374</v>
      </c>
      <c r="M4099" s="2">
        <f>IF(LEN(Tabella14[[#This Row],[OmniClass Number]])=11,1,IF(LEN(Tabella14[[#This Row],[OmniClass Number]])=14,2,IF(LEN(Tabella14[[#This Row],[OmniClass Number]])=17,3,4)))</f>
        <v>3</v>
      </c>
    </row>
    <row r="4100" spans="11:13">
      <c r="K4100" s="2" t="s">
        <v>10375</v>
      </c>
      <c r="L4100" s="2" t="s">
        <v>10376</v>
      </c>
      <c r="M4100" s="2">
        <f>IF(LEN(Tabella14[[#This Row],[OmniClass Number]])=11,1,IF(LEN(Tabella14[[#This Row],[OmniClass Number]])=14,2,IF(LEN(Tabella14[[#This Row],[OmniClass Number]])=17,3,4)))</f>
        <v>3</v>
      </c>
    </row>
    <row r="4101" spans="11:13">
      <c r="K4101" s="2" t="s">
        <v>10377</v>
      </c>
      <c r="L4101" s="2" t="s">
        <v>10378</v>
      </c>
      <c r="M4101" s="2">
        <f>IF(LEN(Tabella14[[#This Row],[OmniClass Number]])=11,1,IF(LEN(Tabella14[[#This Row],[OmniClass Number]])=14,2,IF(LEN(Tabella14[[#This Row],[OmniClass Number]])=17,3,4)))</f>
        <v>3</v>
      </c>
    </row>
    <row r="4102" spans="11:13">
      <c r="K4102" s="2" t="s">
        <v>10379</v>
      </c>
      <c r="L4102" s="2" t="s">
        <v>10380</v>
      </c>
      <c r="M4102" s="2">
        <f>IF(LEN(Tabella14[[#This Row],[OmniClass Number]])=11,1,IF(LEN(Tabella14[[#This Row],[OmniClass Number]])=14,2,IF(LEN(Tabella14[[#This Row],[OmniClass Number]])=17,3,4)))</f>
        <v>3</v>
      </c>
    </row>
    <row r="4103" spans="11:13">
      <c r="K4103" s="2" t="s">
        <v>10381</v>
      </c>
      <c r="L4103" s="2" t="s">
        <v>10382</v>
      </c>
      <c r="M4103" s="2">
        <f>IF(LEN(Tabella14[[#This Row],[OmniClass Number]])=11,1,IF(LEN(Tabella14[[#This Row],[OmniClass Number]])=14,2,IF(LEN(Tabella14[[#This Row],[OmniClass Number]])=17,3,4)))</f>
        <v>3</v>
      </c>
    </row>
    <row r="4104" spans="11:13">
      <c r="K4104" s="2" t="s">
        <v>10383</v>
      </c>
      <c r="L4104" s="2" t="s">
        <v>10384</v>
      </c>
      <c r="M4104" s="2">
        <f>IF(LEN(Tabella14[[#This Row],[OmniClass Number]])=11,1,IF(LEN(Tabella14[[#This Row],[OmniClass Number]])=14,2,IF(LEN(Tabella14[[#This Row],[OmniClass Number]])=17,3,4)))</f>
        <v>2</v>
      </c>
    </row>
    <row r="4105" spans="11:13">
      <c r="K4105" s="2" t="s">
        <v>10385</v>
      </c>
      <c r="L4105" s="2" t="s">
        <v>10386</v>
      </c>
      <c r="M4105" s="2">
        <f>IF(LEN(Tabella14[[#This Row],[OmniClass Number]])=11,1,IF(LEN(Tabella14[[#This Row],[OmniClass Number]])=14,2,IF(LEN(Tabella14[[#This Row],[OmniClass Number]])=17,3,4)))</f>
        <v>3</v>
      </c>
    </row>
    <row r="4106" spans="11:13">
      <c r="K4106" s="2" t="s">
        <v>10387</v>
      </c>
      <c r="L4106" s="2" t="s">
        <v>10388</v>
      </c>
      <c r="M4106" s="2">
        <f>IF(LEN(Tabella14[[#This Row],[OmniClass Number]])=11,1,IF(LEN(Tabella14[[#This Row],[OmniClass Number]])=14,2,IF(LEN(Tabella14[[#This Row],[OmniClass Number]])=17,3,4)))</f>
        <v>3</v>
      </c>
    </row>
    <row r="4107" spans="11:13">
      <c r="K4107" s="2" t="s">
        <v>10389</v>
      </c>
      <c r="L4107" s="2" t="s">
        <v>10390</v>
      </c>
      <c r="M4107" s="2">
        <f>IF(LEN(Tabella14[[#This Row],[OmniClass Number]])=11,1,IF(LEN(Tabella14[[#This Row],[OmniClass Number]])=14,2,IF(LEN(Tabella14[[#This Row],[OmniClass Number]])=17,3,4)))</f>
        <v>3</v>
      </c>
    </row>
    <row r="4108" spans="11:13">
      <c r="K4108" s="2" t="s">
        <v>10391</v>
      </c>
      <c r="L4108" s="2" t="s">
        <v>10392</v>
      </c>
      <c r="M4108" s="2">
        <f>IF(LEN(Tabella14[[#This Row],[OmniClass Number]])=11,1,IF(LEN(Tabella14[[#This Row],[OmniClass Number]])=14,2,IF(LEN(Tabella14[[#This Row],[OmniClass Number]])=17,3,4)))</f>
        <v>3</v>
      </c>
    </row>
    <row r="4109" spans="11:13">
      <c r="K4109" s="2" t="s">
        <v>10393</v>
      </c>
      <c r="L4109" s="2" t="s">
        <v>10394</v>
      </c>
      <c r="M4109" s="2">
        <f>IF(LEN(Tabella14[[#This Row],[OmniClass Number]])=11,1,IF(LEN(Tabella14[[#This Row],[OmniClass Number]])=14,2,IF(LEN(Tabella14[[#This Row],[OmniClass Number]])=17,3,4)))</f>
        <v>3</v>
      </c>
    </row>
    <row r="4110" spans="11:13">
      <c r="K4110" s="2" t="s">
        <v>10395</v>
      </c>
      <c r="L4110" s="2" t="s">
        <v>10396</v>
      </c>
      <c r="M4110" s="2">
        <f>IF(LEN(Tabella14[[#This Row],[OmniClass Number]])=11,1,IF(LEN(Tabella14[[#This Row],[OmniClass Number]])=14,2,IF(LEN(Tabella14[[#This Row],[OmniClass Number]])=17,3,4)))</f>
        <v>3</v>
      </c>
    </row>
    <row r="4111" spans="11:13">
      <c r="K4111" s="2" t="s">
        <v>10397</v>
      </c>
      <c r="L4111" s="2" t="s">
        <v>10398</v>
      </c>
      <c r="M4111" s="2">
        <f>IF(LEN(Tabella14[[#This Row],[OmniClass Number]])=11,1,IF(LEN(Tabella14[[#This Row],[OmniClass Number]])=14,2,IF(LEN(Tabella14[[#This Row],[OmniClass Number]])=17,3,4)))</f>
        <v>3</v>
      </c>
    </row>
    <row r="4112" spans="11:13">
      <c r="K4112" s="2" t="s">
        <v>10399</v>
      </c>
      <c r="L4112" s="2" t="s">
        <v>10400</v>
      </c>
      <c r="M4112" s="2">
        <f>IF(LEN(Tabella14[[#This Row],[OmniClass Number]])=11,1,IF(LEN(Tabella14[[#This Row],[OmniClass Number]])=14,2,IF(LEN(Tabella14[[#This Row],[OmniClass Number]])=17,3,4)))</f>
        <v>3</v>
      </c>
    </row>
    <row r="4113" spans="11:13">
      <c r="K4113" s="2" t="s">
        <v>10401</v>
      </c>
      <c r="L4113" s="2" t="s">
        <v>10402</v>
      </c>
      <c r="M4113" s="2">
        <f>IF(LEN(Tabella14[[#This Row],[OmniClass Number]])=11,1,IF(LEN(Tabella14[[#This Row],[OmniClass Number]])=14,2,IF(LEN(Tabella14[[#This Row],[OmniClass Number]])=17,3,4)))</f>
        <v>3</v>
      </c>
    </row>
    <row r="4114" spans="11:13">
      <c r="K4114" s="2" t="s">
        <v>10403</v>
      </c>
      <c r="L4114" s="2" t="s">
        <v>10404</v>
      </c>
      <c r="M4114" s="2">
        <f>IF(LEN(Tabella14[[#This Row],[OmniClass Number]])=11,1,IF(LEN(Tabella14[[#This Row],[OmniClass Number]])=14,2,IF(LEN(Tabella14[[#This Row],[OmniClass Number]])=17,3,4)))</f>
        <v>4</v>
      </c>
    </row>
    <row r="4115" spans="11:13">
      <c r="K4115" s="2" t="s">
        <v>10405</v>
      </c>
      <c r="L4115" s="2" t="s">
        <v>10406</v>
      </c>
      <c r="M4115" s="2">
        <f>IF(LEN(Tabella14[[#This Row],[OmniClass Number]])=11,1,IF(LEN(Tabella14[[#This Row],[OmniClass Number]])=14,2,IF(LEN(Tabella14[[#This Row],[OmniClass Number]])=17,3,4)))</f>
        <v>4</v>
      </c>
    </row>
    <row r="4116" spans="11:13">
      <c r="K4116" s="2" t="s">
        <v>10407</v>
      </c>
      <c r="L4116" s="2" t="s">
        <v>10408</v>
      </c>
      <c r="M4116" s="2">
        <f>IF(LEN(Tabella14[[#This Row],[OmniClass Number]])=11,1,IF(LEN(Tabella14[[#This Row],[OmniClass Number]])=14,2,IF(LEN(Tabella14[[#This Row],[OmniClass Number]])=17,3,4)))</f>
        <v>4</v>
      </c>
    </row>
    <row r="4117" spans="11:13">
      <c r="K4117" s="2" t="s">
        <v>10409</v>
      </c>
      <c r="L4117" s="2" t="s">
        <v>10410</v>
      </c>
      <c r="M4117" s="2">
        <f>IF(LEN(Tabella14[[#This Row],[OmniClass Number]])=11,1,IF(LEN(Tabella14[[#This Row],[OmniClass Number]])=14,2,IF(LEN(Tabella14[[#This Row],[OmniClass Number]])=17,3,4)))</f>
        <v>4</v>
      </c>
    </row>
    <row r="4118" spans="11:13">
      <c r="K4118" s="2" t="s">
        <v>10411</v>
      </c>
      <c r="L4118" s="2" t="s">
        <v>10412</v>
      </c>
      <c r="M4118" s="2">
        <f>IF(LEN(Tabella14[[#This Row],[OmniClass Number]])=11,1,IF(LEN(Tabella14[[#This Row],[OmniClass Number]])=14,2,IF(LEN(Tabella14[[#This Row],[OmniClass Number]])=17,3,4)))</f>
        <v>3</v>
      </c>
    </row>
    <row r="4119" spans="11:13">
      <c r="K4119" s="2" t="s">
        <v>10413</v>
      </c>
      <c r="L4119" s="2" t="s">
        <v>10414</v>
      </c>
      <c r="M4119" s="2">
        <f>IF(LEN(Tabella14[[#This Row],[OmniClass Number]])=11,1,IF(LEN(Tabella14[[#This Row],[OmniClass Number]])=14,2,IF(LEN(Tabella14[[#This Row],[OmniClass Number]])=17,3,4)))</f>
        <v>3</v>
      </c>
    </row>
    <row r="4120" spans="11:13">
      <c r="K4120" s="2" t="s">
        <v>10415</v>
      </c>
      <c r="L4120" s="2" t="s">
        <v>10416</v>
      </c>
      <c r="M4120" s="2">
        <f>IF(LEN(Tabella14[[#This Row],[OmniClass Number]])=11,1,IF(LEN(Tabella14[[#This Row],[OmniClass Number]])=14,2,IF(LEN(Tabella14[[#This Row],[OmniClass Number]])=17,3,4)))</f>
        <v>3</v>
      </c>
    </row>
    <row r="4121" spans="11:13">
      <c r="K4121" s="2" t="s">
        <v>10417</v>
      </c>
      <c r="L4121" s="2" t="s">
        <v>10418</v>
      </c>
      <c r="M4121" s="2">
        <f>IF(LEN(Tabella14[[#This Row],[OmniClass Number]])=11,1,IF(LEN(Tabella14[[#This Row],[OmniClass Number]])=14,2,IF(LEN(Tabella14[[#This Row],[OmniClass Number]])=17,3,4)))</f>
        <v>3</v>
      </c>
    </row>
    <row r="4122" spans="11:13">
      <c r="K4122" s="2" t="s">
        <v>10419</v>
      </c>
      <c r="L4122" s="2" t="s">
        <v>10420</v>
      </c>
      <c r="M4122" s="2">
        <f>IF(LEN(Tabella14[[#This Row],[OmniClass Number]])=11,1,IF(LEN(Tabella14[[#This Row],[OmniClass Number]])=14,2,IF(LEN(Tabella14[[#This Row],[OmniClass Number]])=17,3,4)))</f>
        <v>3</v>
      </c>
    </row>
    <row r="4123" spans="11:13">
      <c r="K4123" s="2" t="s">
        <v>10421</v>
      </c>
      <c r="L4123" s="2" t="s">
        <v>10422</v>
      </c>
      <c r="M4123" s="2">
        <f>IF(LEN(Tabella14[[#This Row],[OmniClass Number]])=11,1,IF(LEN(Tabella14[[#This Row],[OmniClass Number]])=14,2,IF(LEN(Tabella14[[#This Row],[OmniClass Number]])=17,3,4)))</f>
        <v>3</v>
      </c>
    </row>
    <row r="4124" spans="11:13">
      <c r="K4124" s="2" t="s">
        <v>10423</v>
      </c>
      <c r="L4124" s="2" t="s">
        <v>10424</v>
      </c>
      <c r="M4124" s="2">
        <f>IF(LEN(Tabella14[[#This Row],[OmniClass Number]])=11,1,IF(LEN(Tabella14[[#This Row],[OmniClass Number]])=14,2,IF(LEN(Tabella14[[#This Row],[OmniClass Number]])=17,3,4)))</f>
        <v>3</v>
      </c>
    </row>
    <row r="4125" spans="11:13">
      <c r="K4125" s="2" t="s">
        <v>10425</v>
      </c>
      <c r="L4125" s="2" t="s">
        <v>10426</v>
      </c>
      <c r="M4125" s="2">
        <f>IF(LEN(Tabella14[[#This Row],[OmniClass Number]])=11,1,IF(LEN(Tabella14[[#This Row],[OmniClass Number]])=14,2,IF(LEN(Tabella14[[#This Row],[OmniClass Number]])=17,3,4)))</f>
        <v>3</v>
      </c>
    </row>
    <row r="4126" spans="11:13">
      <c r="K4126" s="2" t="s">
        <v>10427</v>
      </c>
      <c r="L4126" s="2" t="s">
        <v>10428</v>
      </c>
      <c r="M4126" s="2">
        <f>IF(LEN(Tabella14[[#This Row],[OmniClass Number]])=11,1,IF(LEN(Tabella14[[#This Row],[OmniClass Number]])=14,2,IF(LEN(Tabella14[[#This Row],[OmniClass Number]])=17,3,4)))</f>
        <v>3</v>
      </c>
    </row>
    <row r="4127" spans="11:13">
      <c r="K4127" s="2" t="s">
        <v>10429</v>
      </c>
      <c r="L4127" s="2" t="s">
        <v>10430</v>
      </c>
      <c r="M4127" s="2">
        <f>IF(LEN(Tabella14[[#This Row],[OmniClass Number]])=11,1,IF(LEN(Tabella14[[#This Row],[OmniClass Number]])=14,2,IF(LEN(Tabella14[[#This Row],[OmniClass Number]])=17,3,4)))</f>
        <v>3</v>
      </c>
    </row>
    <row r="4128" spans="11:13">
      <c r="K4128" s="2" t="s">
        <v>10431</v>
      </c>
      <c r="L4128" s="2" t="s">
        <v>10432</v>
      </c>
      <c r="M4128" s="2">
        <f>IF(LEN(Tabella14[[#This Row],[OmniClass Number]])=11,1,IF(LEN(Tabella14[[#This Row],[OmniClass Number]])=14,2,IF(LEN(Tabella14[[#This Row],[OmniClass Number]])=17,3,4)))</f>
        <v>4</v>
      </c>
    </row>
    <row r="4129" spans="11:13">
      <c r="K4129" s="2" t="s">
        <v>10433</v>
      </c>
      <c r="L4129" s="2" t="s">
        <v>10434</v>
      </c>
      <c r="M4129" s="2">
        <f>IF(LEN(Tabella14[[#This Row],[OmniClass Number]])=11,1,IF(LEN(Tabella14[[#This Row],[OmniClass Number]])=14,2,IF(LEN(Tabella14[[#This Row],[OmniClass Number]])=17,3,4)))</f>
        <v>4</v>
      </c>
    </row>
    <row r="4130" spans="11:13">
      <c r="K4130" s="2" t="s">
        <v>10435</v>
      </c>
      <c r="L4130" s="2" t="s">
        <v>10436</v>
      </c>
      <c r="M4130" s="2">
        <f>IF(LEN(Tabella14[[#This Row],[OmniClass Number]])=11,1,IF(LEN(Tabella14[[#This Row],[OmniClass Number]])=14,2,IF(LEN(Tabella14[[#This Row],[OmniClass Number]])=17,3,4)))</f>
        <v>2</v>
      </c>
    </row>
    <row r="4131" spans="11:13">
      <c r="K4131" s="2" t="s">
        <v>10437</v>
      </c>
      <c r="L4131" s="2" t="s">
        <v>10438</v>
      </c>
      <c r="M4131" s="2">
        <f>IF(LEN(Tabella14[[#This Row],[OmniClass Number]])=11,1,IF(LEN(Tabella14[[#This Row],[OmniClass Number]])=14,2,IF(LEN(Tabella14[[#This Row],[OmniClass Number]])=17,3,4)))</f>
        <v>3</v>
      </c>
    </row>
    <row r="4132" spans="11:13">
      <c r="K4132" s="2" t="s">
        <v>10439</v>
      </c>
      <c r="L4132" s="2" t="s">
        <v>10440</v>
      </c>
      <c r="M4132" s="2">
        <f>IF(LEN(Tabella14[[#This Row],[OmniClass Number]])=11,1,IF(LEN(Tabella14[[#This Row],[OmniClass Number]])=14,2,IF(LEN(Tabella14[[#This Row],[OmniClass Number]])=17,3,4)))</f>
        <v>3</v>
      </c>
    </row>
    <row r="4133" spans="11:13">
      <c r="K4133" s="2" t="s">
        <v>10441</v>
      </c>
      <c r="L4133" s="2" t="s">
        <v>10442</v>
      </c>
      <c r="M4133" s="2">
        <f>IF(LEN(Tabella14[[#This Row],[OmniClass Number]])=11,1,IF(LEN(Tabella14[[#This Row],[OmniClass Number]])=14,2,IF(LEN(Tabella14[[#This Row],[OmniClass Number]])=17,3,4)))</f>
        <v>2</v>
      </c>
    </row>
    <row r="4134" spans="11:13">
      <c r="K4134" s="2" t="s">
        <v>10443</v>
      </c>
      <c r="L4134" s="2" t="s">
        <v>10444</v>
      </c>
      <c r="M4134" s="2">
        <f>IF(LEN(Tabella14[[#This Row],[OmniClass Number]])=11,1,IF(LEN(Tabella14[[#This Row],[OmniClass Number]])=14,2,IF(LEN(Tabella14[[#This Row],[OmniClass Number]])=17,3,4)))</f>
        <v>3</v>
      </c>
    </row>
    <row r="4135" spans="11:13">
      <c r="K4135" s="2" t="s">
        <v>10445</v>
      </c>
      <c r="L4135" s="2" t="s">
        <v>10446</v>
      </c>
      <c r="M4135" s="2">
        <f>IF(LEN(Tabella14[[#This Row],[OmniClass Number]])=11,1,IF(LEN(Tabella14[[#This Row],[OmniClass Number]])=14,2,IF(LEN(Tabella14[[#This Row],[OmniClass Number]])=17,3,4)))</f>
        <v>3</v>
      </c>
    </row>
    <row r="4136" spans="11:13">
      <c r="K4136" s="2" t="s">
        <v>10447</v>
      </c>
      <c r="L4136" s="2" t="s">
        <v>10448</v>
      </c>
      <c r="M4136" s="2">
        <f>IF(LEN(Tabella14[[#This Row],[OmniClass Number]])=11,1,IF(LEN(Tabella14[[#This Row],[OmniClass Number]])=14,2,IF(LEN(Tabella14[[#This Row],[OmniClass Number]])=17,3,4)))</f>
        <v>3</v>
      </c>
    </row>
    <row r="4137" spans="11:13">
      <c r="K4137" s="2" t="s">
        <v>10449</v>
      </c>
      <c r="L4137" s="2" t="s">
        <v>10450</v>
      </c>
      <c r="M4137" s="2">
        <f>IF(LEN(Tabella14[[#This Row],[OmniClass Number]])=11,1,IF(LEN(Tabella14[[#This Row],[OmniClass Number]])=14,2,IF(LEN(Tabella14[[#This Row],[OmniClass Number]])=17,3,4)))</f>
        <v>2</v>
      </c>
    </row>
    <row r="4138" spans="11:13">
      <c r="K4138" s="2" t="s">
        <v>10451</v>
      </c>
      <c r="L4138" s="2" t="s">
        <v>10452</v>
      </c>
      <c r="M4138" s="2">
        <f>IF(LEN(Tabella14[[#This Row],[OmniClass Number]])=11,1,IF(LEN(Tabella14[[#This Row],[OmniClass Number]])=14,2,IF(LEN(Tabella14[[#This Row],[OmniClass Number]])=17,3,4)))</f>
        <v>3</v>
      </c>
    </row>
    <row r="4139" spans="11:13">
      <c r="K4139" s="2" t="s">
        <v>10453</v>
      </c>
      <c r="L4139" s="2" t="s">
        <v>10454</v>
      </c>
      <c r="M4139" s="2">
        <f>IF(LEN(Tabella14[[#This Row],[OmniClass Number]])=11,1,IF(LEN(Tabella14[[#This Row],[OmniClass Number]])=14,2,IF(LEN(Tabella14[[#This Row],[OmniClass Number]])=17,3,4)))</f>
        <v>3</v>
      </c>
    </row>
    <row r="4140" spans="11:13">
      <c r="K4140" s="2" t="s">
        <v>10455</v>
      </c>
      <c r="L4140" s="2" t="s">
        <v>10456</v>
      </c>
      <c r="M4140" s="2">
        <f>IF(LEN(Tabella14[[#This Row],[OmniClass Number]])=11,1,IF(LEN(Tabella14[[#This Row],[OmniClass Number]])=14,2,IF(LEN(Tabella14[[#This Row],[OmniClass Number]])=17,3,4)))</f>
        <v>4</v>
      </c>
    </row>
    <row r="4141" spans="11:13">
      <c r="K4141" s="2" t="s">
        <v>10457</v>
      </c>
      <c r="L4141" s="2" t="s">
        <v>10458</v>
      </c>
      <c r="M4141" s="2">
        <f>IF(LEN(Tabella14[[#This Row],[OmniClass Number]])=11,1,IF(LEN(Tabella14[[#This Row],[OmniClass Number]])=14,2,IF(LEN(Tabella14[[#This Row],[OmniClass Number]])=17,3,4)))</f>
        <v>4</v>
      </c>
    </row>
    <row r="4142" spans="11:13">
      <c r="K4142" s="2" t="s">
        <v>10459</v>
      </c>
      <c r="L4142" s="2" t="s">
        <v>10460</v>
      </c>
      <c r="M4142" s="2">
        <f>IF(LEN(Tabella14[[#This Row],[OmniClass Number]])=11,1,IF(LEN(Tabella14[[#This Row],[OmniClass Number]])=14,2,IF(LEN(Tabella14[[#This Row],[OmniClass Number]])=17,3,4)))</f>
        <v>1</v>
      </c>
    </row>
    <row r="4143" spans="11:13">
      <c r="K4143" s="2" t="s">
        <v>10461</v>
      </c>
      <c r="L4143" s="2" t="s">
        <v>10462</v>
      </c>
      <c r="M4143" s="2">
        <f>IF(LEN(Tabella14[[#This Row],[OmniClass Number]])=11,1,IF(LEN(Tabella14[[#This Row],[OmniClass Number]])=14,2,IF(LEN(Tabella14[[#This Row],[OmniClass Number]])=17,3,4)))</f>
        <v>1</v>
      </c>
    </row>
    <row r="4144" spans="11:13">
      <c r="K4144" s="2" t="s">
        <v>10463</v>
      </c>
      <c r="L4144" s="2" t="s">
        <v>10464</v>
      </c>
      <c r="M4144" s="2">
        <f>IF(LEN(Tabella14[[#This Row],[OmniClass Number]])=11,1,IF(LEN(Tabella14[[#This Row],[OmniClass Number]])=14,2,IF(LEN(Tabella14[[#This Row],[OmniClass Number]])=17,3,4)))</f>
        <v>1</v>
      </c>
    </row>
    <row r="4145" spans="11:13">
      <c r="K4145" s="2" t="s">
        <v>10465</v>
      </c>
      <c r="L4145" s="2" t="s">
        <v>10466</v>
      </c>
      <c r="M4145" s="2">
        <f>IF(LEN(Tabella14[[#This Row],[OmniClass Number]])=11,1,IF(LEN(Tabella14[[#This Row],[OmniClass Number]])=14,2,IF(LEN(Tabella14[[#This Row],[OmniClass Number]])=17,3,4)))</f>
        <v>2</v>
      </c>
    </row>
    <row r="4146" spans="11:13">
      <c r="K4146" s="2" t="s">
        <v>10467</v>
      </c>
      <c r="L4146" s="2" t="s">
        <v>10468</v>
      </c>
      <c r="M4146" s="2">
        <f>IF(LEN(Tabella14[[#This Row],[OmniClass Number]])=11,1,IF(LEN(Tabella14[[#This Row],[OmniClass Number]])=14,2,IF(LEN(Tabella14[[#This Row],[OmniClass Number]])=17,3,4)))</f>
        <v>3</v>
      </c>
    </row>
    <row r="4147" spans="11:13">
      <c r="K4147" s="2" t="s">
        <v>10469</v>
      </c>
      <c r="L4147" s="2" t="s">
        <v>10470</v>
      </c>
      <c r="M4147" s="2">
        <f>IF(LEN(Tabella14[[#This Row],[OmniClass Number]])=11,1,IF(LEN(Tabella14[[#This Row],[OmniClass Number]])=14,2,IF(LEN(Tabella14[[#This Row],[OmniClass Number]])=17,3,4)))</f>
        <v>4</v>
      </c>
    </row>
    <row r="4148" spans="11:13">
      <c r="K4148" s="2" t="s">
        <v>10471</v>
      </c>
      <c r="L4148" s="2" t="s">
        <v>10472</v>
      </c>
      <c r="M4148" s="2">
        <f>IF(LEN(Tabella14[[#This Row],[OmniClass Number]])=11,1,IF(LEN(Tabella14[[#This Row],[OmniClass Number]])=14,2,IF(LEN(Tabella14[[#This Row],[OmniClass Number]])=17,3,4)))</f>
        <v>4</v>
      </c>
    </row>
    <row r="4149" spans="11:13">
      <c r="K4149" s="2" t="s">
        <v>10473</v>
      </c>
      <c r="L4149" s="2" t="s">
        <v>10474</v>
      </c>
      <c r="M4149" s="2">
        <f>IF(LEN(Tabella14[[#This Row],[OmniClass Number]])=11,1,IF(LEN(Tabella14[[#This Row],[OmniClass Number]])=14,2,IF(LEN(Tabella14[[#This Row],[OmniClass Number]])=17,3,4)))</f>
        <v>4</v>
      </c>
    </row>
    <row r="4150" spans="11:13">
      <c r="K4150" s="2" t="s">
        <v>10475</v>
      </c>
      <c r="L4150" s="2" t="s">
        <v>10476</v>
      </c>
      <c r="M4150" s="2">
        <f>IF(LEN(Tabella14[[#This Row],[OmniClass Number]])=11,1,IF(LEN(Tabella14[[#This Row],[OmniClass Number]])=14,2,IF(LEN(Tabella14[[#This Row],[OmniClass Number]])=17,3,4)))</f>
        <v>4</v>
      </c>
    </row>
    <row r="4151" spans="11:13">
      <c r="K4151" s="2" t="s">
        <v>10477</v>
      </c>
      <c r="L4151" s="2" t="s">
        <v>10478</v>
      </c>
      <c r="M4151" s="2">
        <f>IF(LEN(Tabella14[[#This Row],[OmniClass Number]])=11,1,IF(LEN(Tabella14[[#This Row],[OmniClass Number]])=14,2,IF(LEN(Tabella14[[#This Row],[OmniClass Number]])=17,3,4)))</f>
        <v>4</v>
      </c>
    </row>
    <row r="4152" spans="11:13">
      <c r="K4152" s="2" t="s">
        <v>10479</v>
      </c>
      <c r="L4152" s="2" t="s">
        <v>10480</v>
      </c>
      <c r="M4152" s="2">
        <f>IF(LEN(Tabella14[[#This Row],[OmniClass Number]])=11,1,IF(LEN(Tabella14[[#This Row],[OmniClass Number]])=14,2,IF(LEN(Tabella14[[#This Row],[OmniClass Number]])=17,3,4)))</f>
        <v>3</v>
      </c>
    </row>
    <row r="4153" spans="11:13">
      <c r="K4153" s="2" t="s">
        <v>10481</v>
      </c>
      <c r="L4153" s="2" t="s">
        <v>10482</v>
      </c>
      <c r="M4153" s="2">
        <f>IF(LEN(Tabella14[[#This Row],[OmniClass Number]])=11,1,IF(LEN(Tabella14[[#This Row],[OmniClass Number]])=14,2,IF(LEN(Tabella14[[#This Row],[OmniClass Number]])=17,3,4)))</f>
        <v>2</v>
      </c>
    </row>
    <row r="4154" spans="11:13">
      <c r="K4154" s="2" t="s">
        <v>10483</v>
      </c>
      <c r="L4154" s="2" t="s">
        <v>10484</v>
      </c>
      <c r="M4154" s="2">
        <f>IF(LEN(Tabella14[[#This Row],[OmniClass Number]])=11,1,IF(LEN(Tabella14[[#This Row],[OmniClass Number]])=14,2,IF(LEN(Tabella14[[#This Row],[OmniClass Number]])=17,3,4)))</f>
        <v>3</v>
      </c>
    </row>
    <row r="4155" spans="11:13">
      <c r="K4155" s="2" t="s">
        <v>10485</v>
      </c>
      <c r="L4155" s="2" t="s">
        <v>10486</v>
      </c>
      <c r="M4155" s="2">
        <f>IF(LEN(Tabella14[[#This Row],[OmniClass Number]])=11,1,IF(LEN(Tabella14[[#This Row],[OmniClass Number]])=14,2,IF(LEN(Tabella14[[#This Row],[OmniClass Number]])=17,3,4)))</f>
        <v>3</v>
      </c>
    </row>
    <row r="4156" spans="11:13">
      <c r="K4156" s="2" t="s">
        <v>10487</v>
      </c>
      <c r="L4156" s="2" t="s">
        <v>10488</v>
      </c>
      <c r="M4156" s="2">
        <f>IF(LEN(Tabella14[[#This Row],[OmniClass Number]])=11,1,IF(LEN(Tabella14[[#This Row],[OmniClass Number]])=14,2,IF(LEN(Tabella14[[#This Row],[OmniClass Number]])=17,3,4)))</f>
        <v>3</v>
      </c>
    </row>
    <row r="4157" spans="11:13">
      <c r="K4157" s="2" t="s">
        <v>10489</v>
      </c>
      <c r="L4157" s="2" t="s">
        <v>10490</v>
      </c>
      <c r="M4157" s="2">
        <f>IF(LEN(Tabella14[[#This Row],[OmniClass Number]])=11,1,IF(LEN(Tabella14[[#This Row],[OmniClass Number]])=14,2,IF(LEN(Tabella14[[#This Row],[OmniClass Number]])=17,3,4)))</f>
        <v>1</v>
      </c>
    </row>
    <row r="4158" spans="11:13">
      <c r="K4158" s="2" t="s">
        <v>10491</v>
      </c>
      <c r="L4158" s="2" t="s">
        <v>10492</v>
      </c>
      <c r="M4158" s="2">
        <f>IF(LEN(Tabella14[[#This Row],[OmniClass Number]])=11,1,IF(LEN(Tabella14[[#This Row],[OmniClass Number]])=14,2,IF(LEN(Tabella14[[#This Row],[OmniClass Number]])=17,3,4)))</f>
        <v>2</v>
      </c>
    </row>
    <row r="4159" spans="11:13">
      <c r="K4159" s="2" t="s">
        <v>10493</v>
      </c>
      <c r="L4159" s="2" t="s">
        <v>10494</v>
      </c>
      <c r="M4159" s="2">
        <f>IF(LEN(Tabella14[[#This Row],[OmniClass Number]])=11,1,IF(LEN(Tabella14[[#This Row],[OmniClass Number]])=14,2,IF(LEN(Tabella14[[#This Row],[OmniClass Number]])=17,3,4)))</f>
        <v>3</v>
      </c>
    </row>
    <row r="4160" spans="11:13">
      <c r="K4160" s="2" t="s">
        <v>10495</v>
      </c>
      <c r="L4160" s="2" t="s">
        <v>10496</v>
      </c>
      <c r="M4160" s="2">
        <f>IF(LEN(Tabella14[[#This Row],[OmniClass Number]])=11,1,IF(LEN(Tabella14[[#This Row],[OmniClass Number]])=14,2,IF(LEN(Tabella14[[#This Row],[OmniClass Number]])=17,3,4)))</f>
        <v>2</v>
      </c>
    </row>
    <row r="4161" spans="11:13">
      <c r="K4161" s="2" t="s">
        <v>10497</v>
      </c>
      <c r="L4161" s="2" t="s">
        <v>10498</v>
      </c>
      <c r="M4161" s="2">
        <f>IF(LEN(Tabella14[[#This Row],[OmniClass Number]])=11,1,IF(LEN(Tabella14[[#This Row],[OmniClass Number]])=14,2,IF(LEN(Tabella14[[#This Row],[OmniClass Number]])=17,3,4)))</f>
        <v>3</v>
      </c>
    </row>
    <row r="4162" spans="11:13">
      <c r="K4162" s="2" t="s">
        <v>10499</v>
      </c>
      <c r="L4162" s="2" t="s">
        <v>10500</v>
      </c>
      <c r="M4162" s="2">
        <f>IF(LEN(Tabella14[[#This Row],[OmniClass Number]])=11,1,IF(LEN(Tabella14[[#This Row],[OmniClass Number]])=14,2,IF(LEN(Tabella14[[#This Row],[OmniClass Number]])=17,3,4)))</f>
        <v>3</v>
      </c>
    </row>
    <row r="4163" spans="11:13">
      <c r="K4163" s="2" t="s">
        <v>10501</v>
      </c>
      <c r="L4163" s="2" t="s">
        <v>10502</v>
      </c>
      <c r="M4163" s="2">
        <f>IF(LEN(Tabella14[[#This Row],[OmniClass Number]])=11,1,IF(LEN(Tabella14[[#This Row],[OmniClass Number]])=14,2,IF(LEN(Tabella14[[#This Row],[OmniClass Number]])=17,3,4)))</f>
        <v>3</v>
      </c>
    </row>
    <row r="4164" spans="11:13">
      <c r="K4164" s="2" t="s">
        <v>10503</v>
      </c>
      <c r="L4164" s="2" t="s">
        <v>10504</v>
      </c>
      <c r="M4164" s="2">
        <f>IF(LEN(Tabella14[[#This Row],[OmniClass Number]])=11,1,IF(LEN(Tabella14[[#This Row],[OmniClass Number]])=14,2,IF(LEN(Tabella14[[#This Row],[OmniClass Number]])=17,3,4)))</f>
        <v>3</v>
      </c>
    </row>
    <row r="4165" spans="11:13">
      <c r="K4165" s="2" t="s">
        <v>10505</v>
      </c>
      <c r="L4165" s="2" t="s">
        <v>10506</v>
      </c>
      <c r="M4165" s="2">
        <f>IF(LEN(Tabella14[[#This Row],[OmniClass Number]])=11,1,IF(LEN(Tabella14[[#This Row],[OmniClass Number]])=14,2,IF(LEN(Tabella14[[#This Row],[OmniClass Number]])=17,3,4)))</f>
        <v>3</v>
      </c>
    </row>
    <row r="4166" spans="11:13">
      <c r="K4166" s="2" t="s">
        <v>10507</v>
      </c>
      <c r="L4166" s="2" t="s">
        <v>10508</v>
      </c>
      <c r="M4166" s="2">
        <f>IF(LEN(Tabella14[[#This Row],[OmniClass Number]])=11,1,IF(LEN(Tabella14[[#This Row],[OmniClass Number]])=14,2,IF(LEN(Tabella14[[#This Row],[OmniClass Number]])=17,3,4)))</f>
        <v>3</v>
      </c>
    </row>
    <row r="4167" spans="11:13">
      <c r="K4167" s="2" t="s">
        <v>10509</v>
      </c>
      <c r="L4167" s="2" t="s">
        <v>10510</v>
      </c>
      <c r="M4167" s="2">
        <f>IF(LEN(Tabella14[[#This Row],[OmniClass Number]])=11,1,IF(LEN(Tabella14[[#This Row],[OmniClass Number]])=14,2,IF(LEN(Tabella14[[#This Row],[OmniClass Number]])=17,3,4)))</f>
        <v>3</v>
      </c>
    </row>
    <row r="4168" spans="11:13">
      <c r="K4168" s="2" t="s">
        <v>10511</v>
      </c>
      <c r="L4168" s="2" t="s">
        <v>10512</v>
      </c>
      <c r="M4168" s="2">
        <f>IF(LEN(Tabella14[[#This Row],[OmniClass Number]])=11,1,IF(LEN(Tabella14[[#This Row],[OmniClass Number]])=14,2,IF(LEN(Tabella14[[#This Row],[OmniClass Number]])=17,3,4)))</f>
        <v>3</v>
      </c>
    </row>
    <row r="4169" spans="11:13">
      <c r="K4169" s="2" t="s">
        <v>10513</v>
      </c>
      <c r="L4169" s="2" t="s">
        <v>10514</v>
      </c>
      <c r="M4169" s="2">
        <f>IF(LEN(Tabella14[[#This Row],[OmniClass Number]])=11,1,IF(LEN(Tabella14[[#This Row],[OmniClass Number]])=14,2,IF(LEN(Tabella14[[#This Row],[OmniClass Number]])=17,3,4)))</f>
        <v>3</v>
      </c>
    </row>
    <row r="4170" spans="11:13">
      <c r="K4170" s="2" t="s">
        <v>10515</v>
      </c>
      <c r="L4170" s="2" t="s">
        <v>10516</v>
      </c>
      <c r="M4170" s="2">
        <f>IF(LEN(Tabella14[[#This Row],[OmniClass Number]])=11,1,IF(LEN(Tabella14[[#This Row],[OmniClass Number]])=14,2,IF(LEN(Tabella14[[#This Row],[OmniClass Number]])=17,3,4)))</f>
        <v>3</v>
      </c>
    </row>
    <row r="4171" spans="11:13">
      <c r="K4171" s="2" t="s">
        <v>10517</v>
      </c>
      <c r="L4171" s="2" t="s">
        <v>10518</v>
      </c>
      <c r="M4171" s="2">
        <f>IF(LEN(Tabella14[[#This Row],[OmniClass Number]])=11,1,IF(LEN(Tabella14[[#This Row],[OmniClass Number]])=14,2,IF(LEN(Tabella14[[#This Row],[OmniClass Number]])=17,3,4)))</f>
        <v>3</v>
      </c>
    </row>
    <row r="4172" spans="11:13">
      <c r="K4172" s="2" t="s">
        <v>10519</v>
      </c>
      <c r="L4172" s="2" t="s">
        <v>10520</v>
      </c>
      <c r="M4172" s="2">
        <f>IF(LEN(Tabella14[[#This Row],[OmniClass Number]])=11,1,IF(LEN(Tabella14[[#This Row],[OmniClass Number]])=14,2,IF(LEN(Tabella14[[#This Row],[OmniClass Number]])=17,3,4)))</f>
        <v>3</v>
      </c>
    </row>
    <row r="4173" spans="11:13">
      <c r="K4173" s="2" t="s">
        <v>10521</v>
      </c>
      <c r="L4173" s="2" t="s">
        <v>10522</v>
      </c>
      <c r="M4173" s="2">
        <f>IF(LEN(Tabella14[[#This Row],[OmniClass Number]])=11,1,IF(LEN(Tabella14[[#This Row],[OmniClass Number]])=14,2,IF(LEN(Tabella14[[#This Row],[OmniClass Number]])=17,3,4)))</f>
        <v>3</v>
      </c>
    </row>
    <row r="4174" spans="11:13">
      <c r="K4174" s="2" t="s">
        <v>10523</v>
      </c>
      <c r="L4174" s="2" t="s">
        <v>10524</v>
      </c>
      <c r="M4174" s="2">
        <f>IF(LEN(Tabella14[[#This Row],[OmniClass Number]])=11,1,IF(LEN(Tabella14[[#This Row],[OmniClass Number]])=14,2,IF(LEN(Tabella14[[#This Row],[OmniClass Number]])=17,3,4)))</f>
        <v>3</v>
      </c>
    </row>
    <row r="4175" spans="11:13">
      <c r="K4175" s="2" t="s">
        <v>10525</v>
      </c>
      <c r="L4175" s="2" t="s">
        <v>10526</v>
      </c>
      <c r="M4175" s="2">
        <f>IF(LEN(Tabella14[[#This Row],[OmniClass Number]])=11,1,IF(LEN(Tabella14[[#This Row],[OmniClass Number]])=14,2,IF(LEN(Tabella14[[#This Row],[OmniClass Number]])=17,3,4)))</f>
        <v>3</v>
      </c>
    </row>
    <row r="4176" spans="11:13">
      <c r="K4176" s="2" t="s">
        <v>10527</v>
      </c>
      <c r="L4176" s="2" t="s">
        <v>10528</v>
      </c>
      <c r="M4176" s="2">
        <f>IF(LEN(Tabella14[[#This Row],[OmniClass Number]])=11,1,IF(LEN(Tabella14[[#This Row],[OmniClass Number]])=14,2,IF(LEN(Tabella14[[#This Row],[OmniClass Number]])=17,3,4)))</f>
        <v>3</v>
      </c>
    </row>
    <row r="4177" spans="11:13">
      <c r="K4177" s="2" t="s">
        <v>10529</v>
      </c>
      <c r="L4177" s="2" t="s">
        <v>10530</v>
      </c>
      <c r="M4177" s="2">
        <f>IF(LEN(Tabella14[[#This Row],[OmniClass Number]])=11,1,IF(LEN(Tabella14[[#This Row],[OmniClass Number]])=14,2,IF(LEN(Tabella14[[#This Row],[OmniClass Number]])=17,3,4)))</f>
        <v>3</v>
      </c>
    </row>
    <row r="4178" spans="11:13">
      <c r="K4178" s="2" t="s">
        <v>10531</v>
      </c>
      <c r="L4178" s="2" t="s">
        <v>10532</v>
      </c>
      <c r="M4178" s="2">
        <f>IF(LEN(Tabella14[[#This Row],[OmniClass Number]])=11,1,IF(LEN(Tabella14[[#This Row],[OmniClass Number]])=14,2,IF(LEN(Tabella14[[#This Row],[OmniClass Number]])=17,3,4)))</f>
        <v>3</v>
      </c>
    </row>
    <row r="4179" spans="11:13">
      <c r="K4179" s="2" t="s">
        <v>10533</v>
      </c>
      <c r="L4179" s="2" t="s">
        <v>10534</v>
      </c>
      <c r="M4179" s="2">
        <f>IF(LEN(Tabella14[[#This Row],[OmniClass Number]])=11,1,IF(LEN(Tabella14[[#This Row],[OmniClass Number]])=14,2,IF(LEN(Tabella14[[#This Row],[OmniClass Number]])=17,3,4)))</f>
        <v>3</v>
      </c>
    </row>
    <row r="4180" spans="11:13">
      <c r="K4180" s="2" t="s">
        <v>10535</v>
      </c>
      <c r="L4180" s="2" t="s">
        <v>10536</v>
      </c>
      <c r="M4180" s="2">
        <f>IF(LEN(Tabella14[[#This Row],[OmniClass Number]])=11,1,IF(LEN(Tabella14[[#This Row],[OmniClass Number]])=14,2,IF(LEN(Tabella14[[#This Row],[OmniClass Number]])=17,3,4)))</f>
        <v>3</v>
      </c>
    </row>
    <row r="4181" spans="11:13">
      <c r="K4181" s="2" t="s">
        <v>10537</v>
      </c>
      <c r="L4181" s="2" t="s">
        <v>10538</v>
      </c>
      <c r="M4181" s="2">
        <f>IF(LEN(Tabella14[[#This Row],[OmniClass Number]])=11,1,IF(LEN(Tabella14[[#This Row],[OmniClass Number]])=14,2,IF(LEN(Tabella14[[#This Row],[OmniClass Number]])=17,3,4)))</f>
        <v>2</v>
      </c>
    </row>
    <row r="4182" spans="11:13">
      <c r="K4182" s="2" t="s">
        <v>10539</v>
      </c>
      <c r="L4182" s="2" t="s">
        <v>10540</v>
      </c>
      <c r="M4182" s="2">
        <f>IF(LEN(Tabella14[[#This Row],[OmniClass Number]])=11,1,IF(LEN(Tabella14[[#This Row],[OmniClass Number]])=14,2,IF(LEN(Tabella14[[#This Row],[OmniClass Number]])=17,3,4)))</f>
        <v>3</v>
      </c>
    </row>
    <row r="4183" spans="11:13">
      <c r="K4183" s="2" t="s">
        <v>10541</v>
      </c>
      <c r="L4183" s="2" t="s">
        <v>10542</v>
      </c>
      <c r="M4183" s="2">
        <f>IF(LEN(Tabella14[[#This Row],[OmniClass Number]])=11,1,IF(LEN(Tabella14[[#This Row],[OmniClass Number]])=14,2,IF(LEN(Tabella14[[#This Row],[OmniClass Number]])=17,3,4)))</f>
        <v>3</v>
      </c>
    </row>
    <row r="4184" spans="11:13">
      <c r="K4184" s="2" t="s">
        <v>10543</v>
      </c>
      <c r="L4184" s="2" t="s">
        <v>10544</v>
      </c>
      <c r="M4184" s="2">
        <f>IF(LEN(Tabella14[[#This Row],[OmniClass Number]])=11,1,IF(LEN(Tabella14[[#This Row],[OmniClass Number]])=14,2,IF(LEN(Tabella14[[#This Row],[OmniClass Number]])=17,3,4)))</f>
        <v>3</v>
      </c>
    </row>
    <row r="4185" spans="11:13">
      <c r="K4185" s="2" t="s">
        <v>10545</v>
      </c>
      <c r="L4185" s="2" t="s">
        <v>10546</v>
      </c>
      <c r="M4185" s="2">
        <f>IF(LEN(Tabella14[[#This Row],[OmniClass Number]])=11,1,IF(LEN(Tabella14[[#This Row],[OmniClass Number]])=14,2,IF(LEN(Tabella14[[#This Row],[OmniClass Number]])=17,3,4)))</f>
        <v>3</v>
      </c>
    </row>
    <row r="4186" spans="11:13">
      <c r="K4186" s="2" t="s">
        <v>10547</v>
      </c>
      <c r="L4186" s="2" t="s">
        <v>10548</v>
      </c>
      <c r="M4186" s="2">
        <f>IF(LEN(Tabella14[[#This Row],[OmniClass Number]])=11,1,IF(LEN(Tabella14[[#This Row],[OmniClass Number]])=14,2,IF(LEN(Tabella14[[#This Row],[OmniClass Number]])=17,3,4)))</f>
        <v>3</v>
      </c>
    </row>
    <row r="4187" spans="11:13">
      <c r="K4187" s="2" t="s">
        <v>10549</v>
      </c>
      <c r="L4187" s="2" t="s">
        <v>10550</v>
      </c>
      <c r="M4187" s="2">
        <f>IF(LEN(Tabella14[[#This Row],[OmniClass Number]])=11,1,IF(LEN(Tabella14[[#This Row],[OmniClass Number]])=14,2,IF(LEN(Tabella14[[#This Row],[OmniClass Number]])=17,3,4)))</f>
        <v>3</v>
      </c>
    </row>
    <row r="4188" spans="11:13">
      <c r="K4188" s="2" t="s">
        <v>10551</v>
      </c>
      <c r="L4188" s="2" t="s">
        <v>10552</v>
      </c>
      <c r="M4188" s="2">
        <f>IF(LEN(Tabella14[[#This Row],[OmniClass Number]])=11,1,IF(LEN(Tabella14[[#This Row],[OmniClass Number]])=14,2,IF(LEN(Tabella14[[#This Row],[OmniClass Number]])=17,3,4)))</f>
        <v>2</v>
      </c>
    </row>
    <row r="4189" spans="11:13">
      <c r="K4189" s="2" t="s">
        <v>10553</v>
      </c>
      <c r="L4189" s="2" t="s">
        <v>10554</v>
      </c>
      <c r="M4189" s="2">
        <f>IF(LEN(Tabella14[[#This Row],[OmniClass Number]])=11,1,IF(LEN(Tabella14[[#This Row],[OmniClass Number]])=14,2,IF(LEN(Tabella14[[#This Row],[OmniClass Number]])=17,3,4)))</f>
        <v>3</v>
      </c>
    </row>
    <row r="4190" spans="11:13">
      <c r="K4190" s="2" t="s">
        <v>10555</v>
      </c>
      <c r="L4190" s="2" t="s">
        <v>10556</v>
      </c>
      <c r="M4190" s="2">
        <f>IF(LEN(Tabella14[[#This Row],[OmniClass Number]])=11,1,IF(LEN(Tabella14[[#This Row],[OmniClass Number]])=14,2,IF(LEN(Tabella14[[#This Row],[OmniClass Number]])=17,3,4)))</f>
        <v>3</v>
      </c>
    </row>
    <row r="4191" spans="11:13">
      <c r="K4191" s="2" t="s">
        <v>10557</v>
      </c>
      <c r="L4191" s="2" t="s">
        <v>10558</v>
      </c>
      <c r="M4191" s="2">
        <f>IF(LEN(Tabella14[[#This Row],[OmniClass Number]])=11,1,IF(LEN(Tabella14[[#This Row],[OmniClass Number]])=14,2,IF(LEN(Tabella14[[#This Row],[OmniClass Number]])=17,3,4)))</f>
        <v>3</v>
      </c>
    </row>
    <row r="4192" spans="11:13">
      <c r="K4192" s="2" t="s">
        <v>10559</v>
      </c>
      <c r="L4192" s="2" t="s">
        <v>10560</v>
      </c>
      <c r="M4192" s="2">
        <f>IF(LEN(Tabella14[[#This Row],[OmniClass Number]])=11,1,IF(LEN(Tabella14[[#This Row],[OmniClass Number]])=14,2,IF(LEN(Tabella14[[#This Row],[OmniClass Number]])=17,3,4)))</f>
        <v>3</v>
      </c>
    </row>
    <row r="4193" spans="11:13">
      <c r="K4193" s="2" t="s">
        <v>10561</v>
      </c>
      <c r="L4193" s="2" t="s">
        <v>10562</v>
      </c>
      <c r="M4193" s="2">
        <f>IF(LEN(Tabella14[[#This Row],[OmniClass Number]])=11,1,IF(LEN(Tabella14[[#This Row],[OmniClass Number]])=14,2,IF(LEN(Tabella14[[#This Row],[OmniClass Number]])=17,3,4)))</f>
        <v>4</v>
      </c>
    </row>
    <row r="4194" spans="11:13">
      <c r="K4194" s="2" t="s">
        <v>10563</v>
      </c>
      <c r="L4194" s="2" t="s">
        <v>10564</v>
      </c>
      <c r="M4194" s="2">
        <f>IF(LEN(Tabella14[[#This Row],[OmniClass Number]])=11,1,IF(LEN(Tabella14[[#This Row],[OmniClass Number]])=14,2,IF(LEN(Tabella14[[#This Row],[OmniClass Number]])=17,3,4)))</f>
        <v>4</v>
      </c>
    </row>
    <row r="4195" spans="11:13">
      <c r="K4195" s="2" t="s">
        <v>10565</v>
      </c>
      <c r="L4195" s="2" t="s">
        <v>10566</v>
      </c>
      <c r="M4195" s="2">
        <f>IF(LEN(Tabella14[[#This Row],[OmniClass Number]])=11,1,IF(LEN(Tabella14[[#This Row],[OmniClass Number]])=14,2,IF(LEN(Tabella14[[#This Row],[OmniClass Number]])=17,3,4)))</f>
        <v>4</v>
      </c>
    </row>
    <row r="4196" spans="11:13">
      <c r="K4196" s="2" t="s">
        <v>10567</v>
      </c>
      <c r="L4196" s="2" t="s">
        <v>10568</v>
      </c>
      <c r="M4196" s="2">
        <f>IF(LEN(Tabella14[[#This Row],[OmniClass Number]])=11,1,IF(LEN(Tabella14[[#This Row],[OmniClass Number]])=14,2,IF(LEN(Tabella14[[#This Row],[OmniClass Number]])=17,3,4)))</f>
        <v>3</v>
      </c>
    </row>
    <row r="4197" spans="11:13">
      <c r="K4197" s="2" t="s">
        <v>10569</v>
      </c>
      <c r="L4197" s="2" t="s">
        <v>10570</v>
      </c>
      <c r="M4197" s="2">
        <f>IF(LEN(Tabella14[[#This Row],[OmniClass Number]])=11,1,IF(LEN(Tabella14[[#This Row],[OmniClass Number]])=14,2,IF(LEN(Tabella14[[#This Row],[OmniClass Number]])=17,3,4)))</f>
        <v>3</v>
      </c>
    </row>
    <row r="4198" spans="11:13">
      <c r="K4198" s="2" t="s">
        <v>10571</v>
      </c>
      <c r="L4198" s="2" t="s">
        <v>10572</v>
      </c>
      <c r="M4198" s="2">
        <f>IF(LEN(Tabella14[[#This Row],[OmniClass Number]])=11,1,IF(LEN(Tabella14[[#This Row],[OmniClass Number]])=14,2,IF(LEN(Tabella14[[#This Row],[OmniClass Number]])=17,3,4)))</f>
        <v>2</v>
      </c>
    </row>
    <row r="4199" spans="11:13">
      <c r="K4199" s="2" t="s">
        <v>10573</v>
      </c>
      <c r="L4199" s="2" t="s">
        <v>10574</v>
      </c>
      <c r="M4199" s="2">
        <f>IF(LEN(Tabella14[[#This Row],[OmniClass Number]])=11,1,IF(LEN(Tabella14[[#This Row],[OmniClass Number]])=14,2,IF(LEN(Tabella14[[#This Row],[OmniClass Number]])=17,3,4)))</f>
        <v>3</v>
      </c>
    </row>
    <row r="4200" spans="11:13">
      <c r="K4200" s="2" t="s">
        <v>10575</v>
      </c>
      <c r="L4200" s="2" t="s">
        <v>10576</v>
      </c>
      <c r="M4200" s="2">
        <f>IF(LEN(Tabella14[[#This Row],[OmniClass Number]])=11,1,IF(LEN(Tabella14[[#This Row],[OmniClass Number]])=14,2,IF(LEN(Tabella14[[#This Row],[OmniClass Number]])=17,3,4)))</f>
        <v>3</v>
      </c>
    </row>
    <row r="4201" spans="11:13">
      <c r="K4201" s="2" t="s">
        <v>10577</v>
      </c>
      <c r="L4201" s="2" t="s">
        <v>10578</v>
      </c>
      <c r="M4201" s="2">
        <f>IF(LEN(Tabella14[[#This Row],[OmniClass Number]])=11,1,IF(LEN(Tabella14[[#This Row],[OmniClass Number]])=14,2,IF(LEN(Tabella14[[#This Row],[OmniClass Number]])=17,3,4)))</f>
        <v>3</v>
      </c>
    </row>
    <row r="4202" spans="11:13">
      <c r="K4202" s="2" t="s">
        <v>10579</v>
      </c>
      <c r="L4202" s="2" t="s">
        <v>10580</v>
      </c>
      <c r="M4202" s="2">
        <f>IF(LEN(Tabella14[[#This Row],[OmniClass Number]])=11,1,IF(LEN(Tabella14[[#This Row],[OmniClass Number]])=14,2,IF(LEN(Tabella14[[#This Row],[OmniClass Number]])=17,3,4)))</f>
        <v>3</v>
      </c>
    </row>
    <row r="4203" spans="11:13">
      <c r="K4203" s="2" t="s">
        <v>10581</v>
      </c>
      <c r="L4203" s="2" t="s">
        <v>10582</v>
      </c>
      <c r="M4203" s="2">
        <f>IF(LEN(Tabella14[[#This Row],[OmniClass Number]])=11,1,IF(LEN(Tabella14[[#This Row],[OmniClass Number]])=14,2,IF(LEN(Tabella14[[#This Row],[OmniClass Number]])=17,3,4)))</f>
        <v>3</v>
      </c>
    </row>
    <row r="4204" spans="11:13">
      <c r="K4204" s="2" t="s">
        <v>10583</v>
      </c>
      <c r="L4204" s="2" t="s">
        <v>10584</v>
      </c>
      <c r="M4204" s="2">
        <f>IF(LEN(Tabella14[[#This Row],[OmniClass Number]])=11,1,IF(LEN(Tabella14[[#This Row],[OmniClass Number]])=14,2,IF(LEN(Tabella14[[#This Row],[OmniClass Number]])=17,3,4)))</f>
        <v>3</v>
      </c>
    </row>
    <row r="4205" spans="11:13">
      <c r="K4205" s="2" t="s">
        <v>10585</v>
      </c>
      <c r="L4205" s="2" t="s">
        <v>10586</v>
      </c>
      <c r="M4205" s="2">
        <f>IF(LEN(Tabella14[[#This Row],[OmniClass Number]])=11,1,IF(LEN(Tabella14[[#This Row],[OmniClass Number]])=14,2,IF(LEN(Tabella14[[#This Row],[OmniClass Number]])=17,3,4)))</f>
        <v>3</v>
      </c>
    </row>
    <row r="4206" spans="11:13">
      <c r="K4206" s="2" t="s">
        <v>10587</v>
      </c>
      <c r="L4206" s="2" t="s">
        <v>10588</v>
      </c>
      <c r="M4206" s="2">
        <f>IF(LEN(Tabella14[[#This Row],[OmniClass Number]])=11,1,IF(LEN(Tabella14[[#This Row],[OmniClass Number]])=14,2,IF(LEN(Tabella14[[#This Row],[OmniClass Number]])=17,3,4)))</f>
        <v>3</v>
      </c>
    </row>
    <row r="4207" spans="11:13">
      <c r="K4207" s="2" t="s">
        <v>10589</v>
      </c>
      <c r="L4207" s="2" t="s">
        <v>10590</v>
      </c>
      <c r="M4207" s="2">
        <f>IF(LEN(Tabella14[[#This Row],[OmniClass Number]])=11,1,IF(LEN(Tabella14[[#This Row],[OmniClass Number]])=14,2,IF(LEN(Tabella14[[#This Row],[OmniClass Number]])=17,3,4)))</f>
        <v>3</v>
      </c>
    </row>
    <row r="4208" spans="11:13">
      <c r="K4208" s="2" t="s">
        <v>10591</v>
      </c>
      <c r="L4208" s="2" t="s">
        <v>10592</v>
      </c>
      <c r="M4208" s="2">
        <f>IF(LEN(Tabella14[[#This Row],[OmniClass Number]])=11,1,IF(LEN(Tabella14[[#This Row],[OmniClass Number]])=14,2,IF(LEN(Tabella14[[#This Row],[OmniClass Number]])=17,3,4)))</f>
        <v>3</v>
      </c>
    </row>
    <row r="4209" spans="11:13">
      <c r="K4209" s="2" t="s">
        <v>10593</v>
      </c>
      <c r="L4209" s="2" t="s">
        <v>10594</v>
      </c>
      <c r="M4209" s="2">
        <f>IF(LEN(Tabella14[[#This Row],[OmniClass Number]])=11,1,IF(LEN(Tabella14[[#This Row],[OmniClass Number]])=14,2,IF(LEN(Tabella14[[#This Row],[OmniClass Number]])=17,3,4)))</f>
        <v>3</v>
      </c>
    </row>
    <row r="4210" spans="11:13">
      <c r="K4210" s="2" t="s">
        <v>10595</v>
      </c>
      <c r="L4210" s="2" t="s">
        <v>10596</v>
      </c>
      <c r="M4210" s="2">
        <f>IF(LEN(Tabella14[[#This Row],[OmniClass Number]])=11,1,IF(LEN(Tabella14[[#This Row],[OmniClass Number]])=14,2,IF(LEN(Tabella14[[#This Row],[OmniClass Number]])=17,3,4)))</f>
        <v>3</v>
      </c>
    </row>
    <row r="4211" spans="11:13">
      <c r="K4211" s="2" t="s">
        <v>10597</v>
      </c>
      <c r="L4211" s="2" t="s">
        <v>10598</v>
      </c>
      <c r="M4211" s="2">
        <f>IF(LEN(Tabella14[[#This Row],[OmniClass Number]])=11,1,IF(LEN(Tabella14[[#This Row],[OmniClass Number]])=14,2,IF(LEN(Tabella14[[#This Row],[OmniClass Number]])=17,3,4)))</f>
        <v>2</v>
      </c>
    </row>
    <row r="4212" spans="11:13">
      <c r="K4212" s="2" t="s">
        <v>10599</v>
      </c>
      <c r="L4212" s="2" t="s">
        <v>10600</v>
      </c>
      <c r="M4212" s="2">
        <f>IF(LEN(Tabella14[[#This Row],[OmniClass Number]])=11,1,IF(LEN(Tabella14[[#This Row],[OmniClass Number]])=14,2,IF(LEN(Tabella14[[#This Row],[OmniClass Number]])=17,3,4)))</f>
        <v>3</v>
      </c>
    </row>
    <row r="4213" spans="11:13">
      <c r="K4213" s="2" t="s">
        <v>10601</v>
      </c>
      <c r="L4213" s="2" t="s">
        <v>10602</v>
      </c>
      <c r="M4213" s="2">
        <f>IF(LEN(Tabella14[[#This Row],[OmniClass Number]])=11,1,IF(LEN(Tabella14[[#This Row],[OmniClass Number]])=14,2,IF(LEN(Tabella14[[#This Row],[OmniClass Number]])=17,3,4)))</f>
        <v>3</v>
      </c>
    </row>
    <row r="4214" spans="11:13">
      <c r="K4214" s="2" t="s">
        <v>10603</v>
      </c>
      <c r="L4214" s="2" t="s">
        <v>10604</v>
      </c>
      <c r="M4214" s="2">
        <f>IF(LEN(Tabella14[[#This Row],[OmniClass Number]])=11,1,IF(LEN(Tabella14[[#This Row],[OmniClass Number]])=14,2,IF(LEN(Tabella14[[#This Row],[OmniClass Number]])=17,3,4)))</f>
        <v>3</v>
      </c>
    </row>
    <row r="4215" spans="11:13">
      <c r="K4215" s="2" t="s">
        <v>10605</v>
      </c>
      <c r="L4215" s="2" t="s">
        <v>10606</v>
      </c>
      <c r="M4215" s="2">
        <f>IF(LEN(Tabella14[[#This Row],[OmniClass Number]])=11,1,IF(LEN(Tabella14[[#This Row],[OmniClass Number]])=14,2,IF(LEN(Tabella14[[#This Row],[OmniClass Number]])=17,3,4)))</f>
        <v>3</v>
      </c>
    </row>
    <row r="4216" spans="11:13">
      <c r="K4216" s="2" t="s">
        <v>10607</v>
      </c>
      <c r="L4216" s="2" t="s">
        <v>10608</v>
      </c>
      <c r="M4216" s="2">
        <f>IF(LEN(Tabella14[[#This Row],[OmniClass Number]])=11,1,IF(LEN(Tabella14[[#This Row],[OmniClass Number]])=14,2,IF(LEN(Tabella14[[#This Row],[OmniClass Number]])=17,3,4)))</f>
        <v>3</v>
      </c>
    </row>
    <row r="4217" spans="11:13">
      <c r="K4217" s="2" t="s">
        <v>10609</v>
      </c>
      <c r="L4217" s="2" t="s">
        <v>10610</v>
      </c>
      <c r="M4217" s="2">
        <f>IF(LEN(Tabella14[[#This Row],[OmniClass Number]])=11,1,IF(LEN(Tabella14[[#This Row],[OmniClass Number]])=14,2,IF(LEN(Tabella14[[#This Row],[OmniClass Number]])=17,3,4)))</f>
        <v>2</v>
      </c>
    </row>
    <row r="4218" spans="11:13">
      <c r="K4218" s="2" t="s">
        <v>10611</v>
      </c>
      <c r="L4218" s="2" t="s">
        <v>10612</v>
      </c>
      <c r="M4218" s="2">
        <f>IF(LEN(Tabella14[[#This Row],[OmniClass Number]])=11,1,IF(LEN(Tabella14[[#This Row],[OmniClass Number]])=14,2,IF(LEN(Tabella14[[#This Row],[OmniClass Number]])=17,3,4)))</f>
        <v>3</v>
      </c>
    </row>
    <row r="4219" spans="11:13">
      <c r="K4219" s="2" t="s">
        <v>10613</v>
      </c>
      <c r="L4219" s="2" t="s">
        <v>10614</v>
      </c>
      <c r="M4219" s="2">
        <f>IF(LEN(Tabella14[[#This Row],[OmniClass Number]])=11,1,IF(LEN(Tabella14[[#This Row],[OmniClass Number]])=14,2,IF(LEN(Tabella14[[#This Row],[OmniClass Number]])=17,3,4)))</f>
        <v>3</v>
      </c>
    </row>
    <row r="4220" spans="11:13">
      <c r="K4220" s="2" t="s">
        <v>10615</v>
      </c>
      <c r="L4220" s="2" t="s">
        <v>10616</v>
      </c>
      <c r="M4220" s="2">
        <f>IF(LEN(Tabella14[[#This Row],[OmniClass Number]])=11,1,IF(LEN(Tabella14[[#This Row],[OmniClass Number]])=14,2,IF(LEN(Tabella14[[#This Row],[OmniClass Number]])=17,3,4)))</f>
        <v>3</v>
      </c>
    </row>
    <row r="4221" spans="11:13">
      <c r="K4221" s="2" t="s">
        <v>10617</v>
      </c>
      <c r="L4221" s="2" t="s">
        <v>10618</v>
      </c>
      <c r="M4221" s="2">
        <f>IF(LEN(Tabella14[[#This Row],[OmniClass Number]])=11,1,IF(LEN(Tabella14[[#This Row],[OmniClass Number]])=14,2,IF(LEN(Tabella14[[#This Row],[OmniClass Number]])=17,3,4)))</f>
        <v>3</v>
      </c>
    </row>
    <row r="4222" spans="11:13">
      <c r="K4222" s="2" t="s">
        <v>10619</v>
      </c>
      <c r="L4222" s="2" t="s">
        <v>10620</v>
      </c>
      <c r="M4222" s="2">
        <f>IF(LEN(Tabella14[[#This Row],[OmniClass Number]])=11,1,IF(LEN(Tabella14[[#This Row],[OmniClass Number]])=14,2,IF(LEN(Tabella14[[#This Row],[OmniClass Number]])=17,3,4)))</f>
        <v>3</v>
      </c>
    </row>
    <row r="4223" spans="11:13">
      <c r="K4223" s="2" t="s">
        <v>10621</v>
      </c>
      <c r="L4223" s="2" t="s">
        <v>10622</v>
      </c>
      <c r="M4223" s="2">
        <f>IF(LEN(Tabella14[[#This Row],[OmniClass Number]])=11,1,IF(LEN(Tabella14[[#This Row],[OmniClass Number]])=14,2,IF(LEN(Tabella14[[#This Row],[OmniClass Number]])=17,3,4)))</f>
        <v>3</v>
      </c>
    </row>
    <row r="4224" spans="11:13">
      <c r="K4224" s="2" t="s">
        <v>10623</v>
      </c>
      <c r="L4224" s="2" t="s">
        <v>10624</v>
      </c>
      <c r="M4224" s="2">
        <f>IF(LEN(Tabella14[[#This Row],[OmniClass Number]])=11,1,IF(LEN(Tabella14[[#This Row],[OmniClass Number]])=14,2,IF(LEN(Tabella14[[#This Row],[OmniClass Number]])=17,3,4)))</f>
        <v>1</v>
      </c>
    </row>
    <row r="4225" spans="11:13">
      <c r="K4225" s="2" t="s">
        <v>10625</v>
      </c>
      <c r="L4225" s="2" t="s">
        <v>10626</v>
      </c>
      <c r="M4225" s="2">
        <f>IF(LEN(Tabella14[[#This Row],[OmniClass Number]])=11,1,IF(LEN(Tabella14[[#This Row],[OmniClass Number]])=14,2,IF(LEN(Tabella14[[#This Row],[OmniClass Number]])=17,3,4)))</f>
        <v>2</v>
      </c>
    </row>
    <row r="4226" spans="11:13">
      <c r="K4226" s="2" t="s">
        <v>10627</v>
      </c>
      <c r="L4226" s="2" t="s">
        <v>10628</v>
      </c>
      <c r="M4226" s="2">
        <f>IF(LEN(Tabella14[[#This Row],[OmniClass Number]])=11,1,IF(LEN(Tabella14[[#This Row],[OmniClass Number]])=14,2,IF(LEN(Tabella14[[#This Row],[OmniClass Number]])=17,3,4)))</f>
        <v>1</v>
      </c>
    </row>
    <row r="4227" spans="11:13">
      <c r="K4227" s="2" t="s">
        <v>10629</v>
      </c>
      <c r="L4227" s="2" t="s">
        <v>10630</v>
      </c>
      <c r="M4227" s="2">
        <f>IF(LEN(Tabella14[[#This Row],[OmniClass Number]])=11,1,IF(LEN(Tabella14[[#This Row],[OmniClass Number]])=14,2,IF(LEN(Tabella14[[#This Row],[OmniClass Number]])=17,3,4)))</f>
        <v>1</v>
      </c>
    </row>
    <row r="4228" spans="11:13">
      <c r="K4228" s="2" t="s">
        <v>10631</v>
      </c>
      <c r="L4228" s="2" t="s">
        <v>10632</v>
      </c>
      <c r="M4228" s="2">
        <f>IF(LEN(Tabella14[[#This Row],[OmniClass Number]])=11,1,IF(LEN(Tabella14[[#This Row],[OmniClass Number]])=14,2,IF(LEN(Tabella14[[#This Row],[OmniClass Number]])=17,3,4)))</f>
        <v>2</v>
      </c>
    </row>
    <row r="4229" spans="11:13">
      <c r="K4229" s="2" t="s">
        <v>10633</v>
      </c>
      <c r="L4229" s="2" t="s">
        <v>10634</v>
      </c>
      <c r="M4229" s="2">
        <f>IF(LEN(Tabella14[[#This Row],[OmniClass Number]])=11,1,IF(LEN(Tabella14[[#This Row],[OmniClass Number]])=14,2,IF(LEN(Tabella14[[#This Row],[OmniClass Number]])=17,3,4)))</f>
        <v>3</v>
      </c>
    </row>
    <row r="4230" spans="11:13">
      <c r="K4230" s="2" t="s">
        <v>10635</v>
      </c>
      <c r="L4230" s="2" t="s">
        <v>10636</v>
      </c>
      <c r="M4230" s="2">
        <f>IF(LEN(Tabella14[[#This Row],[OmniClass Number]])=11,1,IF(LEN(Tabella14[[#This Row],[OmniClass Number]])=14,2,IF(LEN(Tabella14[[#This Row],[OmniClass Number]])=17,3,4)))</f>
        <v>3</v>
      </c>
    </row>
    <row r="4231" spans="11:13">
      <c r="K4231" s="2" t="s">
        <v>10637</v>
      </c>
      <c r="L4231" s="2" t="s">
        <v>10638</v>
      </c>
      <c r="M4231" s="2">
        <f>IF(LEN(Tabella14[[#This Row],[OmniClass Number]])=11,1,IF(LEN(Tabella14[[#This Row],[OmniClass Number]])=14,2,IF(LEN(Tabella14[[#This Row],[OmniClass Number]])=17,3,4)))</f>
        <v>4</v>
      </c>
    </row>
    <row r="4232" spans="11:13">
      <c r="K4232" s="2" t="s">
        <v>10639</v>
      </c>
      <c r="L4232" s="2" t="s">
        <v>10640</v>
      </c>
      <c r="M4232" s="2">
        <f>IF(LEN(Tabella14[[#This Row],[OmniClass Number]])=11,1,IF(LEN(Tabella14[[#This Row],[OmniClass Number]])=14,2,IF(LEN(Tabella14[[#This Row],[OmniClass Number]])=17,3,4)))</f>
        <v>4</v>
      </c>
    </row>
    <row r="4233" spans="11:13">
      <c r="K4233" s="2" t="s">
        <v>10641</v>
      </c>
      <c r="L4233" s="2" t="s">
        <v>10642</v>
      </c>
      <c r="M4233" s="2">
        <f>IF(LEN(Tabella14[[#This Row],[OmniClass Number]])=11,1,IF(LEN(Tabella14[[#This Row],[OmniClass Number]])=14,2,IF(LEN(Tabella14[[#This Row],[OmniClass Number]])=17,3,4)))</f>
        <v>3</v>
      </c>
    </row>
    <row r="4234" spans="11:13">
      <c r="K4234" s="2" t="s">
        <v>10643</v>
      </c>
      <c r="L4234" s="2" t="s">
        <v>10644</v>
      </c>
      <c r="M4234" s="2">
        <f>IF(LEN(Tabella14[[#This Row],[OmniClass Number]])=11,1,IF(LEN(Tabella14[[#This Row],[OmniClass Number]])=14,2,IF(LEN(Tabella14[[#This Row],[OmniClass Number]])=17,3,4)))</f>
        <v>3</v>
      </c>
    </row>
    <row r="4235" spans="11:13">
      <c r="K4235" s="2" t="s">
        <v>10645</v>
      </c>
      <c r="L4235" s="2" t="s">
        <v>10646</v>
      </c>
      <c r="M4235" s="2">
        <f>IF(LEN(Tabella14[[#This Row],[OmniClass Number]])=11,1,IF(LEN(Tabella14[[#This Row],[OmniClass Number]])=14,2,IF(LEN(Tabella14[[#This Row],[OmniClass Number]])=17,3,4)))</f>
        <v>2</v>
      </c>
    </row>
    <row r="4236" spans="11:13">
      <c r="K4236" s="2" t="s">
        <v>10647</v>
      </c>
      <c r="L4236" s="2" t="s">
        <v>10648</v>
      </c>
      <c r="M4236" s="2">
        <f>IF(LEN(Tabella14[[#This Row],[OmniClass Number]])=11,1,IF(LEN(Tabella14[[#This Row],[OmniClass Number]])=14,2,IF(LEN(Tabella14[[#This Row],[OmniClass Number]])=17,3,4)))</f>
        <v>3</v>
      </c>
    </row>
    <row r="4237" spans="11:13">
      <c r="K4237" s="2" t="s">
        <v>10649</v>
      </c>
      <c r="L4237" s="2" t="s">
        <v>10650</v>
      </c>
      <c r="M4237" s="2">
        <f>IF(LEN(Tabella14[[#This Row],[OmniClass Number]])=11,1,IF(LEN(Tabella14[[#This Row],[OmniClass Number]])=14,2,IF(LEN(Tabella14[[#This Row],[OmniClass Number]])=17,3,4)))</f>
        <v>3</v>
      </c>
    </row>
    <row r="4238" spans="11:13">
      <c r="K4238" s="2" t="s">
        <v>10651</v>
      </c>
      <c r="L4238" s="2" t="s">
        <v>10652</v>
      </c>
      <c r="M4238" s="2">
        <f>IF(LEN(Tabella14[[#This Row],[OmniClass Number]])=11,1,IF(LEN(Tabella14[[#This Row],[OmniClass Number]])=14,2,IF(LEN(Tabella14[[#This Row],[OmniClass Number]])=17,3,4)))</f>
        <v>2</v>
      </c>
    </row>
    <row r="4239" spans="11:13">
      <c r="K4239" s="2" t="s">
        <v>10653</v>
      </c>
      <c r="L4239" s="2" t="s">
        <v>10654</v>
      </c>
      <c r="M4239" s="2">
        <f>IF(LEN(Tabella14[[#This Row],[OmniClass Number]])=11,1,IF(LEN(Tabella14[[#This Row],[OmniClass Number]])=14,2,IF(LEN(Tabella14[[#This Row],[OmniClass Number]])=17,3,4)))</f>
        <v>3</v>
      </c>
    </row>
    <row r="4240" spans="11:13">
      <c r="K4240" s="2" t="s">
        <v>10655</v>
      </c>
      <c r="L4240" s="2" t="s">
        <v>10656</v>
      </c>
      <c r="M4240" s="2">
        <f>IF(LEN(Tabella14[[#This Row],[OmniClass Number]])=11,1,IF(LEN(Tabella14[[#This Row],[OmniClass Number]])=14,2,IF(LEN(Tabella14[[#This Row],[OmniClass Number]])=17,3,4)))</f>
        <v>1</v>
      </c>
    </row>
    <row r="4241" spans="11:13">
      <c r="K4241" s="2" t="s">
        <v>10657</v>
      </c>
      <c r="L4241" s="2" t="s">
        <v>10658</v>
      </c>
      <c r="M4241" s="2">
        <f>IF(LEN(Tabella14[[#This Row],[OmniClass Number]])=11,1,IF(LEN(Tabella14[[#This Row],[OmniClass Number]])=14,2,IF(LEN(Tabella14[[#This Row],[OmniClass Number]])=17,3,4)))</f>
        <v>2</v>
      </c>
    </row>
    <row r="4242" spans="11:13">
      <c r="K4242" s="2" t="s">
        <v>10659</v>
      </c>
      <c r="L4242" s="2" t="s">
        <v>10660</v>
      </c>
      <c r="M4242" s="2">
        <f>IF(LEN(Tabella14[[#This Row],[OmniClass Number]])=11,1,IF(LEN(Tabella14[[#This Row],[OmniClass Number]])=14,2,IF(LEN(Tabella14[[#This Row],[OmniClass Number]])=17,3,4)))</f>
        <v>3</v>
      </c>
    </row>
    <row r="4243" spans="11:13">
      <c r="K4243" s="2" t="s">
        <v>10661</v>
      </c>
      <c r="L4243" s="2" t="s">
        <v>10662</v>
      </c>
      <c r="M4243" s="2">
        <f>IF(LEN(Tabella14[[#This Row],[OmniClass Number]])=11,1,IF(LEN(Tabella14[[#This Row],[OmniClass Number]])=14,2,IF(LEN(Tabella14[[#This Row],[OmniClass Number]])=17,3,4)))</f>
        <v>3</v>
      </c>
    </row>
    <row r="4244" spans="11:13">
      <c r="K4244" s="2" t="s">
        <v>10663</v>
      </c>
      <c r="L4244" s="2" t="s">
        <v>10664</v>
      </c>
      <c r="M4244" s="2">
        <f>IF(LEN(Tabella14[[#This Row],[OmniClass Number]])=11,1,IF(LEN(Tabella14[[#This Row],[OmniClass Number]])=14,2,IF(LEN(Tabella14[[#This Row],[OmniClass Number]])=17,3,4)))</f>
        <v>4</v>
      </c>
    </row>
    <row r="4245" spans="11:13">
      <c r="K4245" s="2" t="s">
        <v>10665</v>
      </c>
      <c r="L4245" s="2" t="s">
        <v>10666</v>
      </c>
      <c r="M4245" s="2">
        <f>IF(LEN(Tabella14[[#This Row],[OmniClass Number]])=11,1,IF(LEN(Tabella14[[#This Row],[OmniClass Number]])=14,2,IF(LEN(Tabella14[[#This Row],[OmniClass Number]])=17,3,4)))</f>
        <v>3</v>
      </c>
    </row>
    <row r="4246" spans="11:13">
      <c r="K4246" s="2" t="s">
        <v>10667</v>
      </c>
      <c r="L4246" s="2" t="s">
        <v>10668</v>
      </c>
      <c r="M4246" s="2">
        <f>IF(LEN(Tabella14[[#This Row],[OmniClass Number]])=11,1,IF(LEN(Tabella14[[#This Row],[OmniClass Number]])=14,2,IF(LEN(Tabella14[[#This Row],[OmniClass Number]])=17,3,4)))</f>
        <v>3</v>
      </c>
    </row>
    <row r="4247" spans="11:13">
      <c r="K4247" s="2" t="s">
        <v>10669</v>
      </c>
      <c r="L4247" s="2" t="s">
        <v>10670</v>
      </c>
      <c r="M4247" s="2">
        <f>IF(LEN(Tabella14[[#This Row],[OmniClass Number]])=11,1,IF(LEN(Tabella14[[#This Row],[OmniClass Number]])=14,2,IF(LEN(Tabella14[[#This Row],[OmniClass Number]])=17,3,4)))</f>
        <v>2</v>
      </c>
    </row>
    <row r="4248" spans="11:13">
      <c r="K4248" s="2" t="s">
        <v>10671</v>
      </c>
      <c r="L4248" s="2" t="s">
        <v>10672</v>
      </c>
      <c r="M4248" s="2">
        <f>IF(LEN(Tabella14[[#This Row],[OmniClass Number]])=11,1,IF(LEN(Tabella14[[#This Row],[OmniClass Number]])=14,2,IF(LEN(Tabella14[[#This Row],[OmniClass Number]])=17,3,4)))</f>
        <v>3</v>
      </c>
    </row>
    <row r="4249" spans="11:13">
      <c r="K4249" s="2" t="s">
        <v>10673</v>
      </c>
      <c r="L4249" s="2" t="s">
        <v>10674</v>
      </c>
      <c r="M4249" s="2">
        <f>IF(LEN(Tabella14[[#This Row],[OmniClass Number]])=11,1,IF(LEN(Tabella14[[#This Row],[OmniClass Number]])=14,2,IF(LEN(Tabella14[[#This Row],[OmniClass Number]])=17,3,4)))</f>
        <v>3</v>
      </c>
    </row>
    <row r="4250" spans="11:13">
      <c r="K4250" s="2" t="s">
        <v>10675</v>
      </c>
      <c r="L4250" s="2" t="s">
        <v>10676</v>
      </c>
      <c r="M4250" s="2">
        <f>IF(LEN(Tabella14[[#This Row],[OmniClass Number]])=11,1,IF(LEN(Tabella14[[#This Row],[OmniClass Number]])=14,2,IF(LEN(Tabella14[[#This Row],[OmniClass Number]])=17,3,4)))</f>
        <v>3</v>
      </c>
    </row>
    <row r="4251" spans="11:13">
      <c r="K4251" s="2" t="s">
        <v>10677</v>
      </c>
      <c r="L4251" s="2" t="s">
        <v>10678</v>
      </c>
      <c r="M4251" s="2">
        <f>IF(LEN(Tabella14[[#This Row],[OmniClass Number]])=11,1,IF(LEN(Tabella14[[#This Row],[OmniClass Number]])=14,2,IF(LEN(Tabella14[[#This Row],[OmniClass Number]])=17,3,4)))</f>
        <v>3</v>
      </c>
    </row>
    <row r="4252" spans="11:13">
      <c r="K4252" s="2" t="s">
        <v>10679</v>
      </c>
      <c r="L4252" s="2" t="s">
        <v>10680</v>
      </c>
      <c r="M4252" s="2">
        <f>IF(LEN(Tabella14[[#This Row],[OmniClass Number]])=11,1,IF(LEN(Tabella14[[#This Row],[OmniClass Number]])=14,2,IF(LEN(Tabella14[[#This Row],[OmniClass Number]])=17,3,4)))</f>
        <v>3</v>
      </c>
    </row>
    <row r="4253" spans="11:13">
      <c r="K4253" s="2" t="s">
        <v>10681</v>
      </c>
      <c r="L4253" s="2" t="s">
        <v>10682</v>
      </c>
      <c r="M4253" s="2">
        <f>IF(LEN(Tabella14[[#This Row],[OmniClass Number]])=11,1,IF(LEN(Tabella14[[#This Row],[OmniClass Number]])=14,2,IF(LEN(Tabella14[[#This Row],[OmniClass Number]])=17,3,4)))</f>
        <v>3</v>
      </c>
    </row>
    <row r="4254" spans="11:13">
      <c r="K4254" s="2" t="s">
        <v>10683</v>
      </c>
      <c r="L4254" s="2" t="s">
        <v>10684</v>
      </c>
      <c r="M4254" s="2">
        <f>IF(LEN(Tabella14[[#This Row],[OmniClass Number]])=11,1,IF(LEN(Tabella14[[#This Row],[OmniClass Number]])=14,2,IF(LEN(Tabella14[[#This Row],[OmniClass Number]])=17,3,4)))</f>
        <v>1</v>
      </c>
    </row>
    <row r="4255" spans="11:13">
      <c r="K4255" s="2" t="s">
        <v>10685</v>
      </c>
      <c r="L4255" s="2" t="s">
        <v>10686</v>
      </c>
      <c r="M4255" s="2">
        <f>IF(LEN(Tabella14[[#This Row],[OmniClass Number]])=11,1,IF(LEN(Tabella14[[#This Row],[OmniClass Number]])=14,2,IF(LEN(Tabella14[[#This Row],[OmniClass Number]])=17,3,4)))</f>
        <v>2</v>
      </c>
    </row>
    <row r="4256" spans="11:13">
      <c r="K4256" s="2" t="s">
        <v>10687</v>
      </c>
      <c r="L4256" s="2" t="s">
        <v>10688</v>
      </c>
      <c r="M4256" s="2">
        <f>IF(LEN(Tabella14[[#This Row],[OmniClass Number]])=11,1,IF(LEN(Tabella14[[#This Row],[OmniClass Number]])=14,2,IF(LEN(Tabella14[[#This Row],[OmniClass Number]])=17,3,4)))</f>
        <v>2</v>
      </c>
    </row>
    <row r="4257" spans="11:13">
      <c r="K4257" s="2" t="s">
        <v>10689</v>
      </c>
      <c r="L4257" s="2" t="s">
        <v>10690</v>
      </c>
      <c r="M4257" s="2">
        <f>IF(LEN(Tabella14[[#This Row],[OmniClass Number]])=11,1,IF(LEN(Tabella14[[#This Row],[OmniClass Number]])=14,2,IF(LEN(Tabella14[[#This Row],[OmniClass Number]])=17,3,4)))</f>
        <v>1</v>
      </c>
    </row>
    <row r="4258" spans="11:13">
      <c r="K4258" s="2" t="s">
        <v>10691</v>
      </c>
      <c r="L4258" s="2" t="s">
        <v>10692</v>
      </c>
      <c r="M4258" s="2">
        <f>IF(LEN(Tabella14[[#This Row],[OmniClass Number]])=11,1,IF(LEN(Tabella14[[#This Row],[OmniClass Number]])=14,2,IF(LEN(Tabella14[[#This Row],[OmniClass Number]])=17,3,4)))</f>
        <v>1</v>
      </c>
    </row>
    <row r="4259" spans="11:13">
      <c r="K4259" s="2" t="s">
        <v>10693</v>
      </c>
      <c r="L4259" s="2" t="s">
        <v>10694</v>
      </c>
      <c r="M4259" s="2">
        <f>IF(LEN(Tabella14[[#This Row],[OmniClass Number]])=11,1,IF(LEN(Tabella14[[#This Row],[OmniClass Number]])=14,2,IF(LEN(Tabella14[[#This Row],[OmniClass Number]])=17,3,4)))</f>
        <v>1</v>
      </c>
    </row>
    <row r="4260" spans="11:13">
      <c r="K4260" s="2" t="s">
        <v>10695</v>
      </c>
      <c r="L4260" s="2" t="s">
        <v>10696</v>
      </c>
      <c r="M4260" s="2">
        <f>IF(LEN(Tabella14[[#This Row],[OmniClass Number]])=11,1,IF(LEN(Tabella14[[#This Row],[OmniClass Number]])=14,2,IF(LEN(Tabella14[[#This Row],[OmniClass Number]])=17,3,4)))</f>
        <v>1</v>
      </c>
    </row>
    <row r="4261" spans="11:13">
      <c r="K4261" s="2" t="s">
        <v>10697</v>
      </c>
      <c r="L4261" s="2" t="s">
        <v>10698</v>
      </c>
      <c r="M4261" s="2">
        <f>IF(LEN(Tabella14[[#This Row],[OmniClass Number]])=11,1,IF(LEN(Tabella14[[#This Row],[OmniClass Number]])=14,2,IF(LEN(Tabella14[[#This Row],[OmniClass Number]])=17,3,4)))</f>
        <v>1</v>
      </c>
    </row>
    <row r="4262" spans="11:13">
      <c r="K4262" s="2" t="s">
        <v>10699</v>
      </c>
      <c r="L4262" s="2" t="s">
        <v>10700</v>
      </c>
      <c r="M4262" s="2">
        <f>IF(LEN(Tabella14[[#This Row],[OmniClass Number]])=11,1,IF(LEN(Tabella14[[#This Row],[OmniClass Number]])=14,2,IF(LEN(Tabella14[[#This Row],[OmniClass Number]])=17,3,4)))</f>
        <v>1</v>
      </c>
    </row>
    <row r="4263" spans="11:13">
      <c r="K4263" s="2" t="s">
        <v>10701</v>
      </c>
      <c r="L4263" s="2" t="s">
        <v>10702</v>
      </c>
      <c r="M4263" s="2">
        <f>IF(LEN(Tabella14[[#This Row],[OmniClass Number]])=11,1,IF(LEN(Tabella14[[#This Row],[OmniClass Number]])=14,2,IF(LEN(Tabella14[[#This Row],[OmniClass Number]])=17,3,4)))</f>
        <v>1</v>
      </c>
    </row>
    <row r="4264" spans="11:13">
      <c r="K4264" s="2" t="s">
        <v>10703</v>
      </c>
      <c r="L4264" s="2" t="s">
        <v>10704</v>
      </c>
      <c r="M4264" s="2">
        <f>IF(LEN(Tabella14[[#This Row],[OmniClass Number]])=11,1,IF(LEN(Tabella14[[#This Row],[OmniClass Number]])=14,2,IF(LEN(Tabella14[[#This Row],[OmniClass Number]])=17,3,4)))</f>
        <v>1</v>
      </c>
    </row>
    <row r="4265" spans="11:13">
      <c r="K4265" s="2" t="s">
        <v>10705</v>
      </c>
      <c r="L4265" s="2" t="s">
        <v>10706</v>
      </c>
      <c r="M4265" s="2">
        <f>IF(LEN(Tabella14[[#This Row],[OmniClass Number]])=11,1,IF(LEN(Tabella14[[#This Row],[OmniClass Number]])=14,2,IF(LEN(Tabella14[[#This Row],[OmniClass Number]])=17,3,4)))</f>
        <v>1</v>
      </c>
    </row>
    <row r="4266" spans="11:13">
      <c r="K4266" s="2" t="s">
        <v>10707</v>
      </c>
      <c r="L4266" s="2" t="s">
        <v>10708</v>
      </c>
      <c r="M4266" s="2">
        <f>IF(LEN(Tabella14[[#This Row],[OmniClass Number]])=11,1,IF(LEN(Tabella14[[#This Row],[OmniClass Number]])=14,2,IF(LEN(Tabella14[[#This Row],[OmniClass Number]])=17,3,4)))</f>
        <v>1</v>
      </c>
    </row>
    <row r="4267" spans="11:13">
      <c r="K4267" s="2" t="s">
        <v>10709</v>
      </c>
      <c r="L4267" s="2" t="s">
        <v>10710</v>
      </c>
      <c r="M4267" s="2">
        <f>IF(LEN(Tabella14[[#This Row],[OmniClass Number]])=11,1,IF(LEN(Tabella14[[#This Row],[OmniClass Number]])=14,2,IF(LEN(Tabella14[[#This Row],[OmniClass Number]])=17,3,4)))</f>
        <v>1</v>
      </c>
    </row>
    <row r="4268" spans="11:13">
      <c r="K4268" s="2" t="s">
        <v>10711</v>
      </c>
      <c r="L4268" s="2" t="s">
        <v>10712</v>
      </c>
      <c r="M4268" s="2">
        <f>IF(LEN(Tabella14[[#This Row],[OmniClass Number]])=11,1,IF(LEN(Tabella14[[#This Row],[OmniClass Number]])=14,2,IF(LEN(Tabella14[[#This Row],[OmniClass Number]])=17,3,4)))</f>
        <v>1</v>
      </c>
    </row>
    <row r="4269" spans="11:13">
      <c r="K4269" s="2" t="s">
        <v>10713</v>
      </c>
      <c r="L4269" s="2" t="s">
        <v>10714</v>
      </c>
      <c r="M4269" s="2">
        <f>IF(LEN(Tabella14[[#This Row],[OmniClass Number]])=11,1,IF(LEN(Tabella14[[#This Row],[OmniClass Number]])=14,2,IF(LEN(Tabella14[[#This Row],[OmniClass Number]])=17,3,4)))</f>
        <v>1</v>
      </c>
    </row>
    <row r="4270" spans="11:13">
      <c r="K4270" s="2" t="s">
        <v>10715</v>
      </c>
      <c r="L4270" s="2" t="s">
        <v>10716</v>
      </c>
      <c r="M4270" s="2">
        <f>IF(LEN(Tabella14[[#This Row],[OmniClass Number]])=11,1,IF(LEN(Tabella14[[#This Row],[OmniClass Number]])=14,2,IF(LEN(Tabella14[[#This Row],[OmniClass Number]])=17,3,4)))</f>
        <v>1</v>
      </c>
    </row>
    <row r="4271" spans="11:13">
      <c r="K4271" s="2" t="s">
        <v>10717</v>
      </c>
      <c r="L4271" s="2" t="s">
        <v>10718</v>
      </c>
      <c r="M4271" s="2">
        <f>IF(LEN(Tabella14[[#This Row],[OmniClass Number]])=11,1,IF(LEN(Tabella14[[#This Row],[OmniClass Number]])=14,2,IF(LEN(Tabella14[[#This Row],[OmniClass Number]])=17,3,4)))</f>
        <v>1</v>
      </c>
    </row>
    <row r="4272" spans="11:13">
      <c r="K4272" s="2" t="s">
        <v>10719</v>
      </c>
      <c r="L4272" s="2" t="s">
        <v>10720</v>
      </c>
      <c r="M4272" s="2">
        <f>IF(LEN(Tabella14[[#This Row],[OmniClass Number]])=11,1,IF(LEN(Tabella14[[#This Row],[OmniClass Number]])=14,2,IF(LEN(Tabella14[[#This Row],[OmniClass Number]])=17,3,4)))</f>
        <v>2</v>
      </c>
    </row>
    <row r="4273" spans="11:13">
      <c r="K4273" s="2" t="s">
        <v>10721</v>
      </c>
      <c r="L4273" s="2" t="s">
        <v>10722</v>
      </c>
      <c r="M4273" s="2">
        <f>IF(LEN(Tabella14[[#This Row],[OmniClass Number]])=11,1,IF(LEN(Tabella14[[#This Row],[OmniClass Number]])=14,2,IF(LEN(Tabella14[[#This Row],[OmniClass Number]])=17,3,4)))</f>
        <v>1</v>
      </c>
    </row>
    <row r="4274" spans="11:13">
      <c r="K4274" s="2" t="s">
        <v>10723</v>
      </c>
      <c r="L4274" s="2" t="s">
        <v>10724</v>
      </c>
      <c r="M4274" s="2">
        <f>IF(LEN(Tabella14[[#This Row],[OmniClass Number]])=11,1,IF(LEN(Tabella14[[#This Row],[OmniClass Number]])=14,2,IF(LEN(Tabella14[[#This Row],[OmniClass Number]])=17,3,4)))</f>
        <v>2</v>
      </c>
    </row>
    <row r="4275" spans="11:13">
      <c r="K4275" s="2" t="s">
        <v>10725</v>
      </c>
      <c r="L4275" s="2" t="s">
        <v>10726</v>
      </c>
      <c r="M4275" s="2">
        <f>IF(LEN(Tabella14[[#This Row],[OmniClass Number]])=11,1,IF(LEN(Tabella14[[#This Row],[OmniClass Number]])=14,2,IF(LEN(Tabella14[[#This Row],[OmniClass Number]])=17,3,4)))</f>
        <v>3</v>
      </c>
    </row>
    <row r="4276" spans="11:13">
      <c r="K4276" s="2" t="s">
        <v>10727</v>
      </c>
      <c r="L4276" s="2" t="s">
        <v>10728</v>
      </c>
      <c r="M4276" s="2">
        <f>IF(LEN(Tabella14[[#This Row],[OmniClass Number]])=11,1,IF(LEN(Tabella14[[#This Row],[OmniClass Number]])=14,2,IF(LEN(Tabella14[[#This Row],[OmniClass Number]])=17,3,4)))</f>
        <v>3</v>
      </c>
    </row>
    <row r="4277" spans="11:13">
      <c r="K4277" s="2" t="s">
        <v>10729</v>
      </c>
      <c r="L4277" s="2" t="s">
        <v>10730</v>
      </c>
      <c r="M4277" s="2">
        <f>IF(LEN(Tabella14[[#This Row],[OmniClass Number]])=11,1,IF(LEN(Tabella14[[#This Row],[OmniClass Number]])=14,2,IF(LEN(Tabella14[[#This Row],[OmniClass Number]])=17,3,4)))</f>
        <v>3</v>
      </c>
    </row>
    <row r="4278" spans="11:13">
      <c r="K4278" s="2" t="s">
        <v>10731</v>
      </c>
      <c r="L4278" s="2" t="s">
        <v>10732</v>
      </c>
      <c r="M4278" s="2">
        <f>IF(LEN(Tabella14[[#This Row],[OmniClass Number]])=11,1,IF(LEN(Tabella14[[#This Row],[OmniClass Number]])=14,2,IF(LEN(Tabella14[[#This Row],[OmniClass Number]])=17,3,4)))</f>
        <v>3</v>
      </c>
    </row>
    <row r="4279" spans="11:13">
      <c r="K4279" s="2" t="s">
        <v>10733</v>
      </c>
      <c r="L4279" s="2" t="s">
        <v>10734</v>
      </c>
      <c r="M4279" s="2">
        <f>IF(LEN(Tabella14[[#This Row],[OmniClass Number]])=11,1,IF(LEN(Tabella14[[#This Row],[OmniClass Number]])=14,2,IF(LEN(Tabella14[[#This Row],[OmniClass Number]])=17,3,4)))</f>
        <v>1</v>
      </c>
    </row>
    <row r="4280" spans="11:13">
      <c r="K4280" s="2" t="s">
        <v>10735</v>
      </c>
      <c r="L4280" s="2" t="s">
        <v>10736</v>
      </c>
      <c r="M4280" s="2">
        <f>IF(LEN(Tabella14[[#This Row],[OmniClass Number]])=11,1,IF(LEN(Tabella14[[#This Row],[OmniClass Number]])=14,2,IF(LEN(Tabella14[[#This Row],[OmniClass Number]])=17,3,4)))</f>
        <v>2</v>
      </c>
    </row>
    <row r="4281" spans="11:13">
      <c r="K4281" s="2" t="s">
        <v>10737</v>
      </c>
      <c r="L4281" s="2" t="s">
        <v>10738</v>
      </c>
      <c r="M4281" s="2">
        <f>IF(LEN(Tabella14[[#This Row],[OmniClass Number]])=11,1,IF(LEN(Tabella14[[#This Row],[OmniClass Number]])=14,2,IF(LEN(Tabella14[[#This Row],[OmniClass Number]])=17,3,4)))</f>
        <v>1</v>
      </c>
    </row>
    <row r="4282" spans="11:13">
      <c r="K4282" s="2" t="s">
        <v>10739</v>
      </c>
      <c r="L4282" s="2" t="s">
        <v>10740</v>
      </c>
      <c r="M4282" s="2">
        <f>IF(LEN(Tabella14[[#This Row],[OmniClass Number]])=11,1,IF(LEN(Tabella14[[#This Row],[OmniClass Number]])=14,2,IF(LEN(Tabella14[[#This Row],[OmniClass Number]])=17,3,4)))</f>
        <v>1</v>
      </c>
    </row>
    <row r="4283" spans="11:13">
      <c r="K4283" s="2" t="s">
        <v>10741</v>
      </c>
      <c r="L4283" s="2" t="s">
        <v>10742</v>
      </c>
      <c r="M4283" s="2">
        <f>IF(LEN(Tabella14[[#This Row],[OmniClass Number]])=11,1,IF(LEN(Tabella14[[#This Row],[OmniClass Number]])=14,2,IF(LEN(Tabella14[[#This Row],[OmniClass Number]])=17,3,4)))</f>
        <v>2</v>
      </c>
    </row>
    <row r="4284" spans="11:13">
      <c r="K4284" s="2" t="s">
        <v>10743</v>
      </c>
      <c r="L4284" s="2" t="s">
        <v>10744</v>
      </c>
      <c r="M4284" s="2">
        <f>IF(LEN(Tabella14[[#This Row],[OmniClass Number]])=11,1,IF(LEN(Tabella14[[#This Row],[OmniClass Number]])=14,2,IF(LEN(Tabella14[[#This Row],[OmniClass Number]])=17,3,4)))</f>
        <v>3</v>
      </c>
    </row>
    <row r="4285" spans="11:13">
      <c r="K4285" s="2" t="s">
        <v>10745</v>
      </c>
      <c r="L4285" s="2" t="s">
        <v>10746</v>
      </c>
      <c r="M4285" s="2">
        <f>IF(LEN(Tabella14[[#This Row],[OmniClass Number]])=11,1,IF(LEN(Tabella14[[#This Row],[OmniClass Number]])=14,2,IF(LEN(Tabella14[[#This Row],[OmniClass Number]])=17,3,4)))</f>
        <v>3</v>
      </c>
    </row>
    <row r="4286" spans="11:13">
      <c r="K4286" s="2" t="s">
        <v>10747</v>
      </c>
      <c r="L4286" s="2" t="s">
        <v>10748</v>
      </c>
      <c r="M4286" s="2">
        <f>IF(LEN(Tabella14[[#This Row],[OmniClass Number]])=11,1,IF(LEN(Tabella14[[#This Row],[OmniClass Number]])=14,2,IF(LEN(Tabella14[[#This Row],[OmniClass Number]])=17,3,4)))</f>
        <v>2</v>
      </c>
    </row>
    <row r="4287" spans="11:13">
      <c r="K4287" s="2" t="s">
        <v>10749</v>
      </c>
      <c r="L4287" s="2" t="s">
        <v>10750</v>
      </c>
      <c r="M4287" s="2">
        <f>IF(LEN(Tabella14[[#This Row],[OmniClass Number]])=11,1,IF(LEN(Tabella14[[#This Row],[OmniClass Number]])=14,2,IF(LEN(Tabella14[[#This Row],[OmniClass Number]])=17,3,4)))</f>
        <v>3</v>
      </c>
    </row>
    <row r="4288" spans="11:13">
      <c r="K4288" s="2" t="s">
        <v>10751</v>
      </c>
      <c r="L4288" s="2" t="s">
        <v>10752</v>
      </c>
      <c r="M4288" s="2">
        <f>IF(LEN(Tabella14[[#This Row],[OmniClass Number]])=11,1,IF(LEN(Tabella14[[#This Row],[OmniClass Number]])=14,2,IF(LEN(Tabella14[[#This Row],[OmniClass Number]])=17,3,4)))</f>
        <v>3</v>
      </c>
    </row>
    <row r="4289" spans="11:13">
      <c r="K4289" s="2" t="s">
        <v>10753</v>
      </c>
      <c r="L4289" s="2" t="s">
        <v>10754</v>
      </c>
      <c r="M4289" s="2">
        <f>IF(LEN(Tabella14[[#This Row],[OmniClass Number]])=11,1,IF(LEN(Tabella14[[#This Row],[OmniClass Number]])=14,2,IF(LEN(Tabella14[[#This Row],[OmniClass Number]])=17,3,4)))</f>
        <v>3</v>
      </c>
    </row>
    <row r="4290" spans="11:13">
      <c r="K4290" s="2" t="s">
        <v>10755</v>
      </c>
      <c r="L4290" s="2" t="s">
        <v>10756</v>
      </c>
      <c r="M4290" s="2">
        <f>IF(LEN(Tabella14[[#This Row],[OmniClass Number]])=11,1,IF(LEN(Tabella14[[#This Row],[OmniClass Number]])=14,2,IF(LEN(Tabella14[[#This Row],[OmniClass Number]])=17,3,4)))</f>
        <v>1</v>
      </c>
    </row>
    <row r="4291" spans="11:13">
      <c r="K4291" s="2" t="s">
        <v>10757</v>
      </c>
      <c r="L4291" s="2" t="s">
        <v>10758</v>
      </c>
      <c r="M4291" s="2">
        <f>IF(LEN(Tabella14[[#This Row],[OmniClass Number]])=11,1,IF(LEN(Tabella14[[#This Row],[OmniClass Number]])=14,2,IF(LEN(Tabella14[[#This Row],[OmniClass Number]])=17,3,4)))</f>
        <v>2</v>
      </c>
    </row>
    <row r="4292" spans="11:13">
      <c r="K4292" s="2" t="s">
        <v>10759</v>
      </c>
      <c r="L4292" s="2" t="s">
        <v>10760</v>
      </c>
      <c r="M4292" s="2">
        <f>IF(LEN(Tabella14[[#This Row],[OmniClass Number]])=11,1,IF(LEN(Tabella14[[#This Row],[OmniClass Number]])=14,2,IF(LEN(Tabella14[[#This Row],[OmniClass Number]])=17,3,4)))</f>
        <v>3</v>
      </c>
    </row>
    <row r="4293" spans="11:13">
      <c r="K4293" s="2" t="s">
        <v>10761</v>
      </c>
      <c r="L4293" s="2" t="s">
        <v>10762</v>
      </c>
      <c r="M4293" s="2">
        <f>IF(LEN(Tabella14[[#This Row],[OmniClass Number]])=11,1,IF(LEN(Tabella14[[#This Row],[OmniClass Number]])=14,2,IF(LEN(Tabella14[[#This Row],[OmniClass Number]])=17,3,4)))</f>
        <v>2</v>
      </c>
    </row>
    <row r="4294" spans="11:13">
      <c r="K4294" s="2" t="s">
        <v>10763</v>
      </c>
      <c r="L4294" s="2" t="s">
        <v>10764</v>
      </c>
      <c r="M4294" s="2">
        <f>IF(LEN(Tabella14[[#This Row],[OmniClass Number]])=11,1,IF(LEN(Tabella14[[#This Row],[OmniClass Number]])=14,2,IF(LEN(Tabella14[[#This Row],[OmniClass Number]])=17,3,4)))</f>
        <v>3</v>
      </c>
    </row>
    <row r="4295" spans="11:13">
      <c r="K4295" s="2" t="s">
        <v>10765</v>
      </c>
      <c r="L4295" s="2" t="s">
        <v>10766</v>
      </c>
      <c r="M4295" s="2">
        <f>IF(LEN(Tabella14[[#This Row],[OmniClass Number]])=11,1,IF(LEN(Tabella14[[#This Row],[OmniClass Number]])=14,2,IF(LEN(Tabella14[[#This Row],[OmniClass Number]])=17,3,4)))</f>
        <v>3</v>
      </c>
    </row>
    <row r="4296" spans="11:13">
      <c r="K4296" s="2" t="s">
        <v>10767</v>
      </c>
      <c r="L4296" s="2" t="s">
        <v>10768</v>
      </c>
      <c r="M4296" s="2">
        <f>IF(LEN(Tabella14[[#This Row],[OmniClass Number]])=11,1,IF(LEN(Tabella14[[#This Row],[OmniClass Number]])=14,2,IF(LEN(Tabella14[[#This Row],[OmniClass Number]])=17,3,4)))</f>
        <v>1</v>
      </c>
    </row>
    <row r="4297" spans="11:13">
      <c r="K4297" s="2" t="s">
        <v>10769</v>
      </c>
      <c r="L4297" s="2" t="s">
        <v>10770</v>
      </c>
      <c r="M4297" s="2">
        <f>IF(LEN(Tabella14[[#This Row],[OmniClass Number]])=11,1,IF(LEN(Tabella14[[#This Row],[OmniClass Number]])=14,2,IF(LEN(Tabella14[[#This Row],[OmniClass Number]])=17,3,4)))</f>
        <v>1</v>
      </c>
    </row>
    <row r="4298" spans="11:13">
      <c r="K4298" s="2" t="s">
        <v>10771</v>
      </c>
      <c r="L4298" s="2" t="s">
        <v>10772</v>
      </c>
      <c r="M4298" s="2">
        <f>IF(LEN(Tabella14[[#This Row],[OmniClass Number]])=11,1,IF(LEN(Tabella14[[#This Row],[OmniClass Number]])=14,2,IF(LEN(Tabella14[[#This Row],[OmniClass Number]])=17,3,4)))</f>
        <v>1</v>
      </c>
    </row>
    <row r="4299" spans="11:13">
      <c r="K4299" s="2" t="s">
        <v>10773</v>
      </c>
      <c r="L4299" s="2" t="s">
        <v>10774</v>
      </c>
      <c r="M4299" s="2">
        <f>IF(LEN(Tabella14[[#This Row],[OmniClass Number]])=11,1,IF(LEN(Tabella14[[#This Row],[OmniClass Number]])=14,2,IF(LEN(Tabella14[[#This Row],[OmniClass Number]])=17,3,4)))</f>
        <v>2</v>
      </c>
    </row>
    <row r="4300" spans="11:13">
      <c r="K4300" s="2" t="s">
        <v>10775</v>
      </c>
      <c r="L4300" s="2" t="s">
        <v>10776</v>
      </c>
      <c r="M4300" s="2">
        <f>IF(LEN(Tabella14[[#This Row],[OmniClass Number]])=11,1,IF(LEN(Tabella14[[#This Row],[OmniClass Number]])=14,2,IF(LEN(Tabella14[[#This Row],[OmniClass Number]])=17,3,4)))</f>
        <v>3</v>
      </c>
    </row>
    <row r="4301" spans="11:13">
      <c r="K4301" s="2" t="s">
        <v>10777</v>
      </c>
      <c r="L4301" s="2" t="s">
        <v>10778</v>
      </c>
      <c r="M4301" s="2">
        <f>IF(LEN(Tabella14[[#This Row],[OmniClass Number]])=11,1,IF(LEN(Tabella14[[#This Row],[OmniClass Number]])=14,2,IF(LEN(Tabella14[[#This Row],[OmniClass Number]])=17,3,4)))</f>
        <v>2</v>
      </c>
    </row>
    <row r="4302" spans="11:13">
      <c r="K4302" s="2" t="s">
        <v>10779</v>
      </c>
      <c r="L4302" s="2" t="s">
        <v>10780</v>
      </c>
      <c r="M4302" s="2">
        <f>IF(LEN(Tabella14[[#This Row],[OmniClass Number]])=11,1,IF(LEN(Tabella14[[#This Row],[OmniClass Number]])=14,2,IF(LEN(Tabella14[[#This Row],[OmniClass Number]])=17,3,4)))</f>
        <v>3</v>
      </c>
    </row>
    <row r="4303" spans="11:13">
      <c r="K4303" s="2" t="s">
        <v>10781</v>
      </c>
      <c r="L4303" s="2" t="s">
        <v>10782</v>
      </c>
      <c r="M4303" s="2">
        <f>IF(LEN(Tabella14[[#This Row],[OmniClass Number]])=11,1,IF(LEN(Tabella14[[#This Row],[OmniClass Number]])=14,2,IF(LEN(Tabella14[[#This Row],[OmniClass Number]])=17,3,4)))</f>
        <v>1</v>
      </c>
    </row>
    <row r="4304" spans="11:13">
      <c r="K4304" s="2" t="s">
        <v>10783</v>
      </c>
      <c r="L4304" s="2" t="s">
        <v>10784</v>
      </c>
      <c r="M4304" s="2">
        <f>IF(LEN(Tabella14[[#This Row],[OmniClass Number]])=11,1,IF(LEN(Tabella14[[#This Row],[OmniClass Number]])=14,2,IF(LEN(Tabella14[[#This Row],[OmniClass Number]])=17,3,4)))</f>
        <v>2</v>
      </c>
    </row>
    <row r="4305" spans="11:13">
      <c r="K4305" s="2" t="s">
        <v>10785</v>
      </c>
      <c r="L4305" s="2" t="s">
        <v>10786</v>
      </c>
      <c r="M4305" s="2">
        <f>IF(LEN(Tabella14[[#This Row],[OmniClass Number]])=11,1,IF(LEN(Tabella14[[#This Row],[OmniClass Number]])=14,2,IF(LEN(Tabella14[[#This Row],[OmniClass Number]])=17,3,4)))</f>
        <v>3</v>
      </c>
    </row>
    <row r="4306" spans="11:13">
      <c r="K4306" s="2" t="s">
        <v>10787</v>
      </c>
      <c r="L4306" s="2" t="s">
        <v>10788</v>
      </c>
      <c r="M4306" s="2">
        <f>IF(LEN(Tabella14[[#This Row],[OmniClass Number]])=11,1,IF(LEN(Tabella14[[#This Row],[OmniClass Number]])=14,2,IF(LEN(Tabella14[[#This Row],[OmniClass Number]])=17,3,4)))</f>
        <v>3</v>
      </c>
    </row>
    <row r="4307" spans="11:13">
      <c r="K4307" s="2" t="s">
        <v>10789</v>
      </c>
      <c r="L4307" s="2" t="s">
        <v>10790</v>
      </c>
      <c r="M4307" s="2">
        <f>IF(LEN(Tabella14[[#This Row],[OmniClass Number]])=11,1,IF(LEN(Tabella14[[#This Row],[OmniClass Number]])=14,2,IF(LEN(Tabella14[[#This Row],[OmniClass Number]])=17,3,4)))</f>
        <v>3</v>
      </c>
    </row>
    <row r="4308" spans="11:13">
      <c r="K4308" s="2" t="s">
        <v>10791</v>
      </c>
      <c r="L4308" s="2" t="s">
        <v>10792</v>
      </c>
      <c r="M4308" s="2">
        <f>IF(LEN(Tabella14[[#This Row],[OmniClass Number]])=11,1,IF(LEN(Tabella14[[#This Row],[OmniClass Number]])=14,2,IF(LEN(Tabella14[[#This Row],[OmniClass Number]])=17,3,4)))</f>
        <v>3</v>
      </c>
    </row>
    <row r="4309" spans="11:13">
      <c r="K4309" s="2" t="s">
        <v>10793</v>
      </c>
      <c r="L4309" s="2" t="s">
        <v>10794</v>
      </c>
      <c r="M4309" s="2">
        <f>IF(LEN(Tabella14[[#This Row],[OmniClass Number]])=11,1,IF(LEN(Tabella14[[#This Row],[OmniClass Number]])=14,2,IF(LEN(Tabella14[[#This Row],[OmniClass Number]])=17,3,4)))</f>
        <v>3</v>
      </c>
    </row>
    <row r="4310" spans="11:13">
      <c r="K4310" s="2" t="s">
        <v>10795</v>
      </c>
      <c r="L4310" s="2" t="s">
        <v>10796</v>
      </c>
      <c r="M4310" s="2">
        <f>IF(LEN(Tabella14[[#This Row],[OmniClass Number]])=11,1,IF(LEN(Tabella14[[#This Row],[OmniClass Number]])=14,2,IF(LEN(Tabella14[[#This Row],[OmniClass Number]])=17,3,4)))</f>
        <v>3</v>
      </c>
    </row>
    <row r="4311" spans="11:13">
      <c r="K4311" s="2" t="s">
        <v>10797</v>
      </c>
      <c r="L4311" s="2" t="s">
        <v>10798</v>
      </c>
      <c r="M4311" s="2">
        <f>IF(LEN(Tabella14[[#This Row],[OmniClass Number]])=11,1,IF(LEN(Tabella14[[#This Row],[OmniClass Number]])=14,2,IF(LEN(Tabella14[[#This Row],[OmniClass Number]])=17,3,4)))</f>
        <v>3</v>
      </c>
    </row>
    <row r="4312" spans="11:13">
      <c r="K4312" s="2" t="s">
        <v>10799</v>
      </c>
      <c r="L4312" s="2" t="s">
        <v>10800</v>
      </c>
      <c r="M4312" s="2">
        <f>IF(LEN(Tabella14[[#This Row],[OmniClass Number]])=11,1,IF(LEN(Tabella14[[#This Row],[OmniClass Number]])=14,2,IF(LEN(Tabella14[[#This Row],[OmniClass Number]])=17,3,4)))</f>
        <v>3</v>
      </c>
    </row>
    <row r="4313" spans="11:13">
      <c r="K4313" s="2" t="s">
        <v>10801</v>
      </c>
      <c r="L4313" s="2" t="s">
        <v>10802</v>
      </c>
      <c r="M4313" s="2">
        <f>IF(LEN(Tabella14[[#This Row],[OmniClass Number]])=11,1,IF(LEN(Tabella14[[#This Row],[OmniClass Number]])=14,2,IF(LEN(Tabella14[[#This Row],[OmniClass Number]])=17,3,4)))</f>
        <v>3</v>
      </c>
    </row>
    <row r="4314" spans="11:13">
      <c r="K4314" s="2" t="s">
        <v>10803</v>
      </c>
      <c r="L4314" s="2" t="s">
        <v>10804</v>
      </c>
      <c r="M4314" s="2">
        <f>IF(LEN(Tabella14[[#This Row],[OmniClass Number]])=11,1,IF(LEN(Tabella14[[#This Row],[OmniClass Number]])=14,2,IF(LEN(Tabella14[[#This Row],[OmniClass Number]])=17,3,4)))</f>
        <v>3</v>
      </c>
    </row>
    <row r="4315" spans="11:13">
      <c r="K4315" s="2" t="s">
        <v>10805</v>
      </c>
      <c r="L4315" s="2" t="s">
        <v>10806</v>
      </c>
      <c r="M4315" s="2">
        <f>IF(LEN(Tabella14[[#This Row],[OmniClass Number]])=11,1,IF(LEN(Tabella14[[#This Row],[OmniClass Number]])=14,2,IF(LEN(Tabella14[[#This Row],[OmniClass Number]])=17,3,4)))</f>
        <v>3</v>
      </c>
    </row>
    <row r="4316" spans="11:13">
      <c r="K4316" s="2" t="s">
        <v>10807</v>
      </c>
      <c r="L4316" s="2" t="s">
        <v>10808</v>
      </c>
      <c r="M4316" s="2">
        <f>IF(LEN(Tabella14[[#This Row],[OmniClass Number]])=11,1,IF(LEN(Tabella14[[#This Row],[OmniClass Number]])=14,2,IF(LEN(Tabella14[[#This Row],[OmniClass Number]])=17,3,4)))</f>
        <v>3</v>
      </c>
    </row>
    <row r="4317" spans="11:13">
      <c r="K4317" s="2" t="s">
        <v>10809</v>
      </c>
      <c r="L4317" s="2" t="s">
        <v>10810</v>
      </c>
      <c r="M4317" s="2">
        <f>IF(LEN(Tabella14[[#This Row],[OmniClass Number]])=11,1,IF(LEN(Tabella14[[#This Row],[OmniClass Number]])=14,2,IF(LEN(Tabella14[[#This Row],[OmniClass Number]])=17,3,4)))</f>
        <v>3</v>
      </c>
    </row>
    <row r="4318" spans="11:13">
      <c r="K4318" s="2" t="s">
        <v>10811</v>
      </c>
      <c r="L4318" s="2" t="s">
        <v>10812</v>
      </c>
      <c r="M4318" s="2">
        <f>IF(LEN(Tabella14[[#This Row],[OmniClass Number]])=11,1,IF(LEN(Tabella14[[#This Row],[OmniClass Number]])=14,2,IF(LEN(Tabella14[[#This Row],[OmniClass Number]])=17,3,4)))</f>
        <v>3</v>
      </c>
    </row>
    <row r="4319" spans="11:13">
      <c r="K4319" s="2" t="s">
        <v>10813</v>
      </c>
      <c r="L4319" s="2" t="s">
        <v>10814</v>
      </c>
      <c r="M4319" s="2">
        <f>IF(LEN(Tabella14[[#This Row],[OmniClass Number]])=11,1,IF(LEN(Tabella14[[#This Row],[OmniClass Number]])=14,2,IF(LEN(Tabella14[[#This Row],[OmniClass Number]])=17,3,4)))</f>
        <v>3</v>
      </c>
    </row>
    <row r="4320" spans="11:13">
      <c r="K4320" s="2" t="s">
        <v>10815</v>
      </c>
      <c r="L4320" s="2" t="s">
        <v>10816</v>
      </c>
      <c r="M4320" s="2">
        <f>IF(LEN(Tabella14[[#This Row],[OmniClass Number]])=11,1,IF(LEN(Tabella14[[#This Row],[OmniClass Number]])=14,2,IF(LEN(Tabella14[[#This Row],[OmniClass Number]])=17,3,4)))</f>
        <v>3</v>
      </c>
    </row>
    <row r="4321" spans="11:13">
      <c r="K4321" s="2" t="s">
        <v>10817</v>
      </c>
      <c r="L4321" s="2" t="s">
        <v>10818</v>
      </c>
      <c r="M4321" s="2">
        <f>IF(LEN(Tabella14[[#This Row],[OmniClass Number]])=11,1,IF(LEN(Tabella14[[#This Row],[OmniClass Number]])=14,2,IF(LEN(Tabella14[[#This Row],[OmniClass Number]])=17,3,4)))</f>
        <v>3</v>
      </c>
    </row>
    <row r="4322" spans="11:13">
      <c r="K4322" s="2" t="s">
        <v>10819</v>
      </c>
      <c r="L4322" s="2" t="s">
        <v>10820</v>
      </c>
      <c r="M4322" s="2">
        <f>IF(LEN(Tabella14[[#This Row],[OmniClass Number]])=11,1,IF(LEN(Tabella14[[#This Row],[OmniClass Number]])=14,2,IF(LEN(Tabella14[[#This Row],[OmniClass Number]])=17,3,4)))</f>
        <v>3</v>
      </c>
    </row>
    <row r="4323" spans="11:13">
      <c r="K4323" s="2" t="s">
        <v>10821</v>
      </c>
      <c r="L4323" s="2" t="s">
        <v>10822</v>
      </c>
      <c r="M4323" s="2">
        <f>IF(LEN(Tabella14[[#This Row],[OmniClass Number]])=11,1,IF(LEN(Tabella14[[#This Row],[OmniClass Number]])=14,2,IF(LEN(Tabella14[[#This Row],[OmniClass Number]])=17,3,4)))</f>
        <v>3</v>
      </c>
    </row>
    <row r="4324" spans="11:13">
      <c r="K4324" s="2" t="s">
        <v>10823</v>
      </c>
      <c r="L4324" s="2" t="s">
        <v>10824</v>
      </c>
      <c r="M4324" s="2">
        <f>IF(LEN(Tabella14[[#This Row],[OmniClass Number]])=11,1,IF(LEN(Tabella14[[#This Row],[OmniClass Number]])=14,2,IF(LEN(Tabella14[[#This Row],[OmniClass Number]])=17,3,4)))</f>
        <v>3</v>
      </c>
    </row>
    <row r="4325" spans="11:13">
      <c r="K4325" s="2" t="s">
        <v>10825</v>
      </c>
      <c r="L4325" s="2" t="s">
        <v>10826</v>
      </c>
      <c r="M4325" s="2">
        <f>IF(LEN(Tabella14[[#This Row],[OmniClass Number]])=11,1,IF(LEN(Tabella14[[#This Row],[OmniClass Number]])=14,2,IF(LEN(Tabella14[[#This Row],[OmniClass Number]])=17,3,4)))</f>
        <v>3</v>
      </c>
    </row>
    <row r="4326" spans="11:13">
      <c r="K4326" s="2" t="s">
        <v>10827</v>
      </c>
      <c r="L4326" s="2" t="s">
        <v>10828</v>
      </c>
      <c r="M4326" s="2">
        <f>IF(LEN(Tabella14[[#This Row],[OmniClass Number]])=11,1,IF(LEN(Tabella14[[#This Row],[OmniClass Number]])=14,2,IF(LEN(Tabella14[[#This Row],[OmniClass Number]])=17,3,4)))</f>
        <v>3</v>
      </c>
    </row>
    <row r="4327" spans="11:13">
      <c r="K4327" s="2" t="s">
        <v>10829</v>
      </c>
      <c r="L4327" s="2" t="s">
        <v>10830</v>
      </c>
      <c r="M4327" s="2">
        <f>IF(LEN(Tabella14[[#This Row],[OmniClass Number]])=11,1,IF(LEN(Tabella14[[#This Row],[OmniClass Number]])=14,2,IF(LEN(Tabella14[[#This Row],[OmniClass Number]])=17,3,4)))</f>
        <v>3</v>
      </c>
    </row>
    <row r="4328" spans="11:13">
      <c r="K4328" s="2" t="s">
        <v>10831</v>
      </c>
      <c r="L4328" s="2" t="s">
        <v>10832</v>
      </c>
      <c r="M4328" s="2">
        <f>IF(LEN(Tabella14[[#This Row],[OmniClass Number]])=11,1,IF(LEN(Tabella14[[#This Row],[OmniClass Number]])=14,2,IF(LEN(Tabella14[[#This Row],[OmniClass Number]])=17,3,4)))</f>
        <v>3</v>
      </c>
    </row>
    <row r="4329" spans="11:13">
      <c r="K4329" s="2" t="s">
        <v>10833</v>
      </c>
      <c r="L4329" s="2" t="s">
        <v>10834</v>
      </c>
      <c r="M4329" s="2">
        <f>IF(LEN(Tabella14[[#This Row],[OmniClass Number]])=11,1,IF(LEN(Tabella14[[#This Row],[OmniClass Number]])=14,2,IF(LEN(Tabella14[[#This Row],[OmniClass Number]])=17,3,4)))</f>
        <v>4</v>
      </c>
    </row>
    <row r="4330" spans="11:13">
      <c r="K4330" s="2" t="s">
        <v>10835</v>
      </c>
      <c r="L4330" s="2" t="s">
        <v>10836</v>
      </c>
      <c r="M4330" s="2">
        <f>IF(LEN(Tabella14[[#This Row],[OmniClass Number]])=11,1,IF(LEN(Tabella14[[#This Row],[OmniClass Number]])=14,2,IF(LEN(Tabella14[[#This Row],[OmniClass Number]])=17,3,4)))</f>
        <v>3</v>
      </c>
    </row>
    <row r="4331" spans="11:13">
      <c r="K4331" s="2" t="s">
        <v>10837</v>
      </c>
      <c r="L4331" s="2" t="s">
        <v>10838</v>
      </c>
      <c r="M4331" s="2">
        <f>IF(LEN(Tabella14[[#This Row],[OmniClass Number]])=11,1,IF(LEN(Tabella14[[#This Row],[OmniClass Number]])=14,2,IF(LEN(Tabella14[[#This Row],[OmniClass Number]])=17,3,4)))</f>
        <v>3</v>
      </c>
    </row>
    <row r="4332" spans="11:13">
      <c r="K4332" s="2" t="s">
        <v>10839</v>
      </c>
      <c r="L4332" s="2" t="s">
        <v>10840</v>
      </c>
      <c r="M4332" s="2">
        <f>IF(LEN(Tabella14[[#This Row],[OmniClass Number]])=11,1,IF(LEN(Tabella14[[#This Row],[OmniClass Number]])=14,2,IF(LEN(Tabella14[[#This Row],[OmniClass Number]])=17,3,4)))</f>
        <v>3</v>
      </c>
    </row>
    <row r="4333" spans="11:13">
      <c r="K4333" s="2" t="s">
        <v>10841</v>
      </c>
      <c r="L4333" s="2" t="s">
        <v>10842</v>
      </c>
      <c r="M4333" s="2">
        <f>IF(LEN(Tabella14[[#This Row],[OmniClass Number]])=11,1,IF(LEN(Tabella14[[#This Row],[OmniClass Number]])=14,2,IF(LEN(Tabella14[[#This Row],[OmniClass Number]])=17,3,4)))</f>
        <v>3</v>
      </c>
    </row>
    <row r="4334" spans="11:13">
      <c r="K4334" s="2" t="s">
        <v>10843</v>
      </c>
      <c r="L4334" s="2" t="s">
        <v>10844</v>
      </c>
      <c r="M4334" s="2">
        <f>IF(LEN(Tabella14[[#This Row],[OmniClass Number]])=11,1,IF(LEN(Tabella14[[#This Row],[OmniClass Number]])=14,2,IF(LEN(Tabella14[[#This Row],[OmniClass Number]])=17,3,4)))</f>
        <v>3</v>
      </c>
    </row>
    <row r="4335" spans="11:13">
      <c r="K4335" s="2" t="s">
        <v>10845</v>
      </c>
      <c r="L4335" s="2" t="s">
        <v>10846</v>
      </c>
      <c r="M4335" s="2">
        <f>IF(LEN(Tabella14[[#This Row],[OmniClass Number]])=11,1,IF(LEN(Tabella14[[#This Row],[OmniClass Number]])=14,2,IF(LEN(Tabella14[[#This Row],[OmniClass Number]])=17,3,4)))</f>
        <v>3</v>
      </c>
    </row>
    <row r="4336" spans="11:13">
      <c r="K4336" s="2" t="s">
        <v>10847</v>
      </c>
      <c r="L4336" s="2" t="s">
        <v>10848</v>
      </c>
      <c r="M4336" s="2">
        <f>IF(LEN(Tabella14[[#This Row],[OmniClass Number]])=11,1,IF(LEN(Tabella14[[#This Row],[OmniClass Number]])=14,2,IF(LEN(Tabella14[[#This Row],[OmniClass Number]])=17,3,4)))</f>
        <v>3</v>
      </c>
    </row>
    <row r="4337" spans="11:13">
      <c r="K4337" s="2" t="s">
        <v>10849</v>
      </c>
      <c r="L4337" s="2" t="s">
        <v>10850</v>
      </c>
      <c r="M4337" s="2">
        <f>IF(LEN(Tabella14[[#This Row],[OmniClass Number]])=11,1,IF(LEN(Tabella14[[#This Row],[OmniClass Number]])=14,2,IF(LEN(Tabella14[[#This Row],[OmniClass Number]])=17,3,4)))</f>
        <v>3</v>
      </c>
    </row>
    <row r="4338" spans="11:13">
      <c r="K4338" s="2" t="s">
        <v>10851</v>
      </c>
      <c r="L4338" s="2" t="s">
        <v>10852</v>
      </c>
      <c r="M4338" s="2">
        <f>IF(LEN(Tabella14[[#This Row],[OmniClass Number]])=11,1,IF(LEN(Tabella14[[#This Row],[OmniClass Number]])=14,2,IF(LEN(Tabella14[[#This Row],[OmniClass Number]])=17,3,4)))</f>
        <v>3</v>
      </c>
    </row>
    <row r="4339" spans="11:13">
      <c r="K4339" s="2" t="s">
        <v>10853</v>
      </c>
      <c r="L4339" s="2" t="s">
        <v>10854</v>
      </c>
      <c r="M4339" s="2">
        <f>IF(LEN(Tabella14[[#This Row],[OmniClass Number]])=11,1,IF(LEN(Tabella14[[#This Row],[OmniClass Number]])=14,2,IF(LEN(Tabella14[[#This Row],[OmniClass Number]])=17,3,4)))</f>
        <v>4</v>
      </c>
    </row>
    <row r="4340" spans="11:13">
      <c r="K4340" s="2" t="s">
        <v>10855</v>
      </c>
      <c r="L4340" s="2" t="s">
        <v>10856</v>
      </c>
      <c r="M4340" s="2">
        <f>IF(LEN(Tabella14[[#This Row],[OmniClass Number]])=11,1,IF(LEN(Tabella14[[#This Row],[OmniClass Number]])=14,2,IF(LEN(Tabella14[[#This Row],[OmniClass Number]])=17,3,4)))</f>
        <v>4</v>
      </c>
    </row>
    <row r="4341" spans="11:13">
      <c r="K4341" s="2" t="s">
        <v>10857</v>
      </c>
      <c r="L4341" s="2" t="s">
        <v>10858</v>
      </c>
      <c r="M4341" s="2">
        <f>IF(LEN(Tabella14[[#This Row],[OmniClass Number]])=11,1,IF(LEN(Tabella14[[#This Row],[OmniClass Number]])=14,2,IF(LEN(Tabella14[[#This Row],[OmniClass Number]])=17,3,4)))</f>
        <v>3</v>
      </c>
    </row>
    <row r="4342" spans="11:13">
      <c r="K4342" s="2" t="s">
        <v>10859</v>
      </c>
      <c r="L4342" s="2" t="s">
        <v>10860</v>
      </c>
      <c r="M4342" s="2">
        <f>IF(LEN(Tabella14[[#This Row],[OmniClass Number]])=11,1,IF(LEN(Tabella14[[#This Row],[OmniClass Number]])=14,2,IF(LEN(Tabella14[[#This Row],[OmniClass Number]])=17,3,4)))</f>
        <v>3</v>
      </c>
    </row>
    <row r="4343" spans="11:13">
      <c r="K4343" s="2" t="s">
        <v>10861</v>
      </c>
      <c r="L4343" s="2" t="s">
        <v>10862</v>
      </c>
      <c r="M4343" s="2">
        <f>IF(LEN(Tabella14[[#This Row],[OmniClass Number]])=11,1,IF(LEN(Tabella14[[#This Row],[OmniClass Number]])=14,2,IF(LEN(Tabella14[[#This Row],[OmniClass Number]])=17,3,4)))</f>
        <v>3</v>
      </c>
    </row>
    <row r="4344" spans="11:13">
      <c r="K4344" s="2" t="s">
        <v>10863</v>
      </c>
      <c r="L4344" s="2" t="s">
        <v>10864</v>
      </c>
      <c r="M4344" s="2">
        <f>IF(LEN(Tabella14[[#This Row],[OmniClass Number]])=11,1,IF(LEN(Tabella14[[#This Row],[OmniClass Number]])=14,2,IF(LEN(Tabella14[[#This Row],[OmniClass Number]])=17,3,4)))</f>
        <v>3</v>
      </c>
    </row>
    <row r="4345" spans="11:13">
      <c r="K4345" s="2" t="s">
        <v>10865</v>
      </c>
      <c r="L4345" s="2" t="s">
        <v>10866</v>
      </c>
      <c r="M4345" s="2">
        <f>IF(LEN(Tabella14[[#This Row],[OmniClass Number]])=11,1,IF(LEN(Tabella14[[#This Row],[OmniClass Number]])=14,2,IF(LEN(Tabella14[[#This Row],[OmniClass Number]])=17,3,4)))</f>
        <v>3</v>
      </c>
    </row>
    <row r="4346" spans="11:13">
      <c r="K4346" s="2" t="s">
        <v>10867</v>
      </c>
      <c r="L4346" s="2" t="s">
        <v>10868</v>
      </c>
      <c r="M4346" s="2">
        <f>IF(LEN(Tabella14[[#This Row],[OmniClass Number]])=11,1,IF(LEN(Tabella14[[#This Row],[OmniClass Number]])=14,2,IF(LEN(Tabella14[[#This Row],[OmniClass Number]])=17,3,4)))</f>
        <v>3</v>
      </c>
    </row>
    <row r="4347" spans="11:13">
      <c r="K4347" s="2" t="s">
        <v>10869</v>
      </c>
      <c r="L4347" s="2" t="s">
        <v>10870</v>
      </c>
      <c r="M4347" s="2">
        <f>IF(LEN(Tabella14[[#This Row],[OmniClass Number]])=11,1,IF(LEN(Tabella14[[#This Row],[OmniClass Number]])=14,2,IF(LEN(Tabella14[[#This Row],[OmniClass Number]])=17,3,4)))</f>
        <v>3</v>
      </c>
    </row>
    <row r="4348" spans="11:13">
      <c r="K4348" s="2" t="s">
        <v>10871</v>
      </c>
      <c r="L4348" s="2" t="s">
        <v>10872</v>
      </c>
      <c r="M4348" s="2">
        <f>IF(LEN(Tabella14[[#This Row],[OmniClass Number]])=11,1,IF(LEN(Tabella14[[#This Row],[OmniClass Number]])=14,2,IF(LEN(Tabella14[[#This Row],[OmniClass Number]])=17,3,4)))</f>
        <v>3</v>
      </c>
    </row>
    <row r="4349" spans="11:13">
      <c r="K4349" s="2" t="s">
        <v>10873</v>
      </c>
      <c r="L4349" s="2" t="s">
        <v>10874</v>
      </c>
      <c r="M4349" s="2">
        <f>IF(LEN(Tabella14[[#This Row],[OmniClass Number]])=11,1,IF(LEN(Tabella14[[#This Row],[OmniClass Number]])=14,2,IF(LEN(Tabella14[[#This Row],[OmniClass Number]])=17,3,4)))</f>
        <v>4</v>
      </c>
    </row>
    <row r="4350" spans="11:13">
      <c r="K4350" s="2" t="s">
        <v>10875</v>
      </c>
      <c r="L4350" s="2" t="s">
        <v>10876</v>
      </c>
      <c r="M4350" s="2">
        <f>IF(LEN(Tabella14[[#This Row],[OmniClass Number]])=11,1,IF(LEN(Tabella14[[#This Row],[OmniClass Number]])=14,2,IF(LEN(Tabella14[[#This Row],[OmniClass Number]])=17,3,4)))</f>
        <v>4</v>
      </c>
    </row>
    <row r="4351" spans="11:13">
      <c r="K4351" s="2" t="s">
        <v>10877</v>
      </c>
      <c r="L4351" s="2" t="s">
        <v>10878</v>
      </c>
      <c r="M4351" s="2">
        <f>IF(LEN(Tabella14[[#This Row],[OmniClass Number]])=11,1,IF(LEN(Tabella14[[#This Row],[OmniClass Number]])=14,2,IF(LEN(Tabella14[[#This Row],[OmniClass Number]])=17,3,4)))</f>
        <v>3</v>
      </c>
    </row>
    <row r="4352" spans="11:13">
      <c r="K4352" s="2" t="s">
        <v>10879</v>
      </c>
      <c r="L4352" s="2" t="s">
        <v>10880</v>
      </c>
      <c r="M4352" s="2">
        <f>IF(LEN(Tabella14[[#This Row],[OmniClass Number]])=11,1,IF(LEN(Tabella14[[#This Row],[OmniClass Number]])=14,2,IF(LEN(Tabella14[[#This Row],[OmniClass Number]])=17,3,4)))</f>
        <v>3</v>
      </c>
    </row>
    <row r="4353" spans="11:13">
      <c r="K4353" s="2" t="s">
        <v>10881</v>
      </c>
      <c r="L4353" s="2" t="s">
        <v>10882</v>
      </c>
      <c r="M4353" s="2">
        <f>IF(LEN(Tabella14[[#This Row],[OmniClass Number]])=11,1,IF(LEN(Tabella14[[#This Row],[OmniClass Number]])=14,2,IF(LEN(Tabella14[[#This Row],[OmniClass Number]])=17,3,4)))</f>
        <v>3</v>
      </c>
    </row>
    <row r="4354" spans="11:13">
      <c r="K4354" s="2" t="s">
        <v>10883</v>
      </c>
      <c r="L4354" s="2" t="s">
        <v>10884</v>
      </c>
      <c r="M4354" s="2">
        <f>IF(LEN(Tabella14[[#This Row],[OmniClass Number]])=11,1,IF(LEN(Tabella14[[#This Row],[OmniClass Number]])=14,2,IF(LEN(Tabella14[[#This Row],[OmniClass Number]])=17,3,4)))</f>
        <v>3</v>
      </c>
    </row>
    <row r="4355" spans="11:13">
      <c r="K4355" s="2" t="s">
        <v>10885</v>
      </c>
      <c r="L4355" s="2" t="s">
        <v>10886</v>
      </c>
      <c r="M4355" s="2">
        <f>IF(LEN(Tabella14[[#This Row],[OmniClass Number]])=11,1,IF(LEN(Tabella14[[#This Row],[OmniClass Number]])=14,2,IF(LEN(Tabella14[[#This Row],[OmniClass Number]])=17,3,4)))</f>
        <v>4</v>
      </c>
    </row>
    <row r="4356" spans="11:13">
      <c r="K4356" s="2" t="s">
        <v>10887</v>
      </c>
      <c r="L4356" s="2" t="s">
        <v>10888</v>
      </c>
      <c r="M4356" s="2">
        <f>IF(LEN(Tabella14[[#This Row],[OmniClass Number]])=11,1,IF(LEN(Tabella14[[#This Row],[OmniClass Number]])=14,2,IF(LEN(Tabella14[[#This Row],[OmniClass Number]])=17,3,4)))</f>
        <v>4</v>
      </c>
    </row>
    <row r="4357" spans="11:13">
      <c r="K4357" s="2" t="s">
        <v>10889</v>
      </c>
      <c r="L4357" s="2" t="s">
        <v>10890</v>
      </c>
      <c r="M4357" s="2">
        <f>IF(LEN(Tabella14[[#This Row],[OmniClass Number]])=11,1,IF(LEN(Tabella14[[#This Row],[OmniClass Number]])=14,2,IF(LEN(Tabella14[[#This Row],[OmniClass Number]])=17,3,4)))</f>
        <v>2</v>
      </c>
    </row>
    <row r="4358" spans="11:13">
      <c r="K4358" s="2" t="s">
        <v>10891</v>
      </c>
      <c r="L4358" s="2" t="s">
        <v>10892</v>
      </c>
      <c r="M4358" s="2">
        <f>IF(LEN(Tabella14[[#This Row],[OmniClass Number]])=11,1,IF(LEN(Tabella14[[#This Row],[OmniClass Number]])=14,2,IF(LEN(Tabella14[[#This Row],[OmniClass Number]])=17,3,4)))</f>
        <v>3</v>
      </c>
    </row>
    <row r="4359" spans="11:13">
      <c r="K4359" s="2" t="s">
        <v>10893</v>
      </c>
      <c r="L4359" s="2" t="s">
        <v>10894</v>
      </c>
      <c r="M4359" s="2">
        <f>IF(LEN(Tabella14[[#This Row],[OmniClass Number]])=11,1,IF(LEN(Tabella14[[#This Row],[OmniClass Number]])=14,2,IF(LEN(Tabella14[[#This Row],[OmniClass Number]])=17,3,4)))</f>
        <v>4</v>
      </c>
    </row>
    <row r="4360" spans="11:13">
      <c r="K4360" s="2" t="s">
        <v>10895</v>
      </c>
      <c r="L4360" s="2" t="s">
        <v>10896</v>
      </c>
      <c r="M4360" s="2">
        <f>IF(LEN(Tabella14[[#This Row],[OmniClass Number]])=11,1,IF(LEN(Tabella14[[#This Row],[OmniClass Number]])=14,2,IF(LEN(Tabella14[[#This Row],[OmniClass Number]])=17,3,4)))</f>
        <v>4</v>
      </c>
    </row>
    <row r="4361" spans="11:13">
      <c r="K4361" s="2" t="s">
        <v>10897</v>
      </c>
      <c r="L4361" s="2" t="s">
        <v>10898</v>
      </c>
      <c r="M4361" s="2">
        <f>IF(LEN(Tabella14[[#This Row],[OmniClass Number]])=11,1,IF(LEN(Tabella14[[#This Row],[OmniClass Number]])=14,2,IF(LEN(Tabella14[[#This Row],[OmniClass Number]])=17,3,4)))</f>
        <v>3</v>
      </c>
    </row>
    <row r="4362" spans="11:13">
      <c r="K4362" s="2" t="s">
        <v>10899</v>
      </c>
      <c r="L4362" s="2" t="s">
        <v>10900</v>
      </c>
      <c r="M4362" s="2">
        <f>IF(LEN(Tabella14[[#This Row],[OmniClass Number]])=11,1,IF(LEN(Tabella14[[#This Row],[OmniClass Number]])=14,2,IF(LEN(Tabella14[[#This Row],[OmniClass Number]])=17,3,4)))</f>
        <v>4</v>
      </c>
    </row>
    <row r="4363" spans="11:13">
      <c r="K4363" s="2" t="s">
        <v>10901</v>
      </c>
      <c r="L4363" s="2" t="s">
        <v>10902</v>
      </c>
      <c r="M4363" s="2">
        <f>IF(LEN(Tabella14[[#This Row],[OmniClass Number]])=11,1,IF(LEN(Tabella14[[#This Row],[OmniClass Number]])=14,2,IF(LEN(Tabella14[[#This Row],[OmniClass Number]])=17,3,4)))</f>
        <v>4</v>
      </c>
    </row>
    <row r="4364" spans="11:13">
      <c r="K4364" s="2" t="s">
        <v>10903</v>
      </c>
      <c r="L4364" s="2" t="s">
        <v>10904</v>
      </c>
      <c r="M4364" s="2">
        <f>IF(LEN(Tabella14[[#This Row],[OmniClass Number]])=11,1,IF(LEN(Tabella14[[#This Row],[OmniClass Number]])=14,2,IF(LEN(Tabella14[[#This Row],[OmniClass Number]])=17,3,4)))</f>
        <v>4</v>
      </c>
    </row>
    <row r="4365" spans="11:13">
      <c r="K4365" s="2" t="s">
        <v>10905</v>
      </c>
      <c r="L4365" s="2" t="s">
        <v>10906</v>
      </c>
      <c r="M4365" s="2">
        <f>IF(LEN(Tabella14[[#This Row],[OmniClass Number]])=11,1,IF(LEN(Tabella14[[#This Row],[OmniClass Number]])=14,2,IF(LEN(Tabella14[[#This Row],[OmniClass Number]])=17,3,4)))</f>
        <v>4</v>
      </c>
    </row>
    <row r="4366" spans="11:13">
      <c r="K4366" s="2" t="s">
        <v>10907</v>
      </c>
      <c r="L4366" s="2" t="s">
        <v>10908</v>
      </c>
      <c r="M4366" s="2">
        <f>IF(LEN(Tabella14[[#This Row],[OmniClass Number]])=11,1,IF(LEN(Tabella14[[#This Row],[OmniClass Number]])=14,2,IF(LEN(Tabella14[[#This Row],[OmniClass Number]])=17,3,4)))</f>
        <v>3</v>
      </c>
    </row>
    <row r="4367" spans="11:13">
      <c r="K4367" s="2" t="s">
        <v>10909</v>
      </c>
      <c r="L4367" s="2" t="s">
        <v>10910</v>
      </c>
      <c r="M4367" s="2">
        <f>IF(LEN(Tabella14[[#This Row],[OmniClass Number]])=11,1,IF(LEN(Tabella14[[#This Row],[OmniClass Number]])=14,2,IF(LEN(Tabella14[[#This Row],[OmniClass Number]])=17,3,4)))</f>
        <v>2</v>
      </c>
    </row>
    <row r="4368" spans="11:13">
      <c r="K4368" s="2" t="s">
        <v>10911</v>
      </c>
      <c r="L4368" s="2" t="s">
        <v>10912</v>
      </c>
      <c r="M4368" s="2">
        <f>IF(LEN(Tabella14[[#This Row],[OmniClass Number]])=11,1,IF(LEN(Tabella14[[#This Row],[OmniClass Number]])=14,2,IF(LEN(Tabella14[[#This Row],[OmniClass Number]])=17,3,4)))</f>
        <v>3</v>
      </c>
    </row>
    <row r="4369" spans="11:13">
      <c r="K4369" s="2" t="s">
        <v>10913</v>
      </c>
      <c r="L4369" s="2" t="s">
        <v>10914</v>
      </c>
      <c r="M4369" s="2">
        <f>IF(LEN(Tabella14[[#This Row],[OmniClass Number]])=11,1,IF(LEN(Tabella14[[#This Row],[OmniClass Number]])=14,2,IF(LEN(Tabella14[[#This Row],[OmniClass Number]])=17,3,4)))</f>
        <v>3</v>
      </c>
    </row>
    <row r="4370" spans="11:13">
      <c r="K4370" s="2" t="s">
        <v>10915</v>
      </c>
      <c r="L4370" s="2" t="s">
        <v>10916</v>
      </c>
      <c r="M4370" s="2">
        <f>IF(LEN(Tabella14[[#This Row],[OmniClass Number]])=11,1,IF(LEN(Tabella14[[#This Row],[OmniClass Number]])=14,2,IF(LEN(Tabella14[[#This Row],[OmniClass Number]])=17,3,4)))</f>
        <v>3</v>
      </c>
    </row>
    <row r="4371" spans="11:13">
      <c r="K4371" s="2" t="s">
        <v>10917</v>
      </c>
      <c r="L4371" s="2" t="s">
        <v>10918</v>
      </c>
      <c r="M4371" s="2">
        <f>IF(LEN(Tabella14[[#This Row],[OmniClass Number]])=11,1,IF(LEN(Tabella14[[#This Row],[OmniClass Number]])=14,2,IF(LEN(Tabella14[[#This Row],[OmniClass Number]])=17,3,4)))</f>
        <v>1</v>
      </c>
    </row>
    <row r="4372" spans="11:13">
      <c r="K4372" s="2" t="s">
        <v>10919</v>
      </c>
      <c r="L4372" s="2" t="s">
        <v>10920</v>
      </c>
      <c r="M4372" s="2">
        <f>IF(LEN(Tabella14[[#This Row],[OmniClass Number]])=11,1,IF(LEN(Tabella14[[#This Row],[OmniClass Number]])=14,2,IF(LEN(Tabella14[[#This Row],[OmniClass Number]])=17,3,4)))</f>
        <v>1</v>
      </c>
    </row>
    <row r="4373" spans="11:13">
      <c r="K4373" s="2" t="s">
        <v>10921</v>
      </c>
      <c r="L4373" s="2" t="s">
        <v>10922</v>
      </c>
      <c r="M4373" s="2">
        <f>IF(LEN(Tabella14[[#This Row],[OmniClass Number]])=11,1,IF(LEN(Tabella14[[#This Row],[OmniClass Number]])=14,2,IF(LEN(Tabella14[[#This Row],[OmniClass Number]])=17,3,4)))</f>
        <v>1</v>
      </c>
    </row>
    <row r="4374" spans="11:13">
      <c r="K4374" s="2" t="s">
        <v>10923</v>
      </c>
      <c r="L4374" s="2" t="s">
        <v>10924</v>
      </c>
      <c r="M4374" s="2">
        <f>IF(LEN(Tabella14[[#This Row],[OmniClass Number]])=11,1,IF(LEN(Tabella14[[#This Row],[OmniClass Number]])=14,2,IF(LEN(Tabella14[[#This Row],[OmniClass Number]])=17,3,4)))</f>
        <v>2</v>
      </c>
    </row>
    <row r="4375" spans="11:13">
      <c r="K4375" s="2" t="s">
        <v>10925</v>
      </c>
      <c r="L4375" s="2" t="s">
        <v>10926</v>
      </c>
      <c r="M4375" s="2">
        <f>IF(LEN(Tabella14[[#This Row],[OmniClass Number]])=11,1,IF(LEN(Tabella14[[#This Row],[OmniClass Number]])=14,2,IF(LEN(Tabella14[[#This Row],[OmniClass Number]])=17,3,4)))</f>
        <v>3</v>
      </c>
    </row>
    <row r="4376" spans="11:13">
      <c r="K4376" s="2" t="s">
        <v>10927</v>
      </c>
      <c r="L4376" s="2" t="s">
        <v>10928</v>
      </c>
      <c r="M4376" s="2">
        <f>IF(LEN(Tabella14[[#This Row],[OmniClass Number]])=11,1,IF(LEN(Tabella14[[#This Row],[OmniClass Number]])=14,2,IF(LEN(Tabella14[[#This Row],[OmniClass Number]])=17,3,4)))</f>
        <v>3</v>
      </c>
    </row>
    <row r="4377" spans="11:13">
      <c r="K4377" s="2" t="s">
        <v>10929</v>
      </c>
      <c r="L4377" s="2" t="s">
        <v>10930</v>
      </c>
      <c r="M4377" s="2">
        <f>IF(LEN(Tabella14[[#This Row],[OmniClass Number]])=11,1,IF(LEN(Tabella14[[#This Row],[OmniClass Number]])=14,2,IF(LEN(Tabella14[[#This Row],[OmniClass Number]])=17,3,4)))</f>
        <v>3</v>
      </c>
    </row>
    <row r="4378" spans="11:13">
      <c r="K4378" s="2" t="s">
        <v>10931</v>
      </c>
      <c r="L4378" s="2" t="s">
        <v>10932</v>
      </c>
      <c r="M4378" s="2">
        <f>IF(LEN(Tabella14[[#This Row],[OmniClass Number]])=11,1,IF(LEN(Tabella14[[#This Row],[OmniClass Number]])=14,2,IF(LEN(Tabella14[[#This Row],[OmniClass Number]])=17,3,4)))</f>
        <v>2</v>
      </c>
    </row>
    <row r="4379" spans="11:13">
      <c r="K4379" s="2" t="s">
        <v>10933</v>
      </c>
      <c r="L4379" s="2" t="s">
        <v>10934</v>
      </c>
      <c r="M4379" s="2">
        <f>IF(LEN(Tabella14[[#This Row],[OmniClass Number]])=11,1,IF(LEN(Tabella14[[#This Row],[OmniClass Number]])=14,2,IF(LEN(Tabella14[[#This Row],[OmniClass Number]])=17,3,4)))</f>
        <v>3</v>
      </c>
    </row>
    <row r="4380" spans="11:13">
      <c r="K4380" s="2" t="s">
        <v>10935</v>
      </c>
      <c r="L4380" s="2" t="s">
        <v>10936</v>
      </c>
      <c r="M4380" s="2">
        <f>IF(LEN(Tabella14[[#This Row],[OmniClass Number]])=11,1,IF(LEN(Tabella14[[#This Row],[OmniClass Number]])=14,2,IF(LEN(Tabella14[[#This Row],[OmniClass Number]])=17,3,4)))</f>
        <v>1</v>
      </c>
    </row>
    <row r="4381" spans="11:13">
      <c r="K4381" s="2" t="s">
        <v>10937</v>
      </c>
      <c r="L4381" s="2" t="s">
        <v>10938</v>
      </c>
      <c r="M4381" s="2">
        <f>IF(LEN(Tabella14[[#This Row],[OmniClass Number]])=11,1,IF(LEN(Tabella14[[#This Row],[OmniClass Number]])=14,2,IF(LEN(Tabella14[[#This Row],[OmniClass Number]])=17,3,4)))</f>
        <v>2</v>
      </c>
    </row>
    <row r="4382" spans="11:13">
      <c r="K4382" s="2" t="s">
        <v>10939</v>
      </c>
      <c r="L4382" s="2" t="s">
        <v>10940</v>
      </c>
      <c r="M4382" s="2">
        <f>IF(LEN(Tabella14[[#This Row],[OmniClass Number]])=11,1,IF(LEN(Tabella14[[#This Row],[OmniClass Number]])=14,2,IF(LEN(Tabella14[[#This Row],[OmniClass Number]])=17,3,4)))</f>
        <v>3</v>
      </c>
    </row>
    <row r="4383" spans="11:13">
      <c r="K4383" s="2" t="s">
        <v>10941</v>
      </c>
      <c r="L4383" s="2" t="s">
        <v>10942</v>
      </c>
      <c r="M4383" s="2">
        <f>IF(LEN(Tabella14[[#This Row],[OmniClass Number]])=11,1,IF(LEN(Tabella14[[#This Row],[OmniClass Number]])=14,2,IF(LEN(Tabella14[[#This Row],[OmniClass Number]])=17,3,4)))</f>
        <v>1</v>
      </c>
    </row>
    <row r="4384" spans="11:13">
      <c r="K4384" s="2" t="s">
        <v>10943</v>
      </c>
      <c r="L4384" s="2" t="s">
        <v>10944</v>
      </c>
      <c r="M4384" s="2">
        <f>IF(LEN(Tabella14[[#This Row],[OmniClass Number]])=11,1,IF(LEN(Tabella14[[#This Row],[OmniClass Number]])=14,2,IF(LEN(Tabella14[[#This Row],[OmniClass Number]])=17,3,4)))</f>
        <v>2</v>
      </c>
    </row>
    <row r="4385" spans="11:13">
      <c r="K4385" s="2" t="s">
        <v>10945</v>
      </c>
      <c r="L4385" s="2" t="s">
        <v>10946</v>
      </c>
      <c r="M4385" s="2">
        <f>IF(LEN(Tabella14[[#This Row],[OmniClass Number]])=11,1,IF(LEN(Tabella14[[#This Row],[OmniClass Number]])=14,2,IF(LEN(Tabella14[[#This Row],[OmniClass Number]])=17,3,4)))</f>
        <v>3</v>
      </c>
    </row>
    <row r="4386" spans="11:13">
      <c r="K4386" s="2" t="s">
        <v>10947</v>
      </c>
      <c r="L4386" s="2" t="s">
        <v>10948</v>
      </c>
      <c r="M4386" s="2">
        <f>IF(LEN(Tabella14[[#This Row],[OmniClass Number]])=11,1,IF(LEN(Tabella14[[#This Row],[OmniClass Number]])=14,2,IF(LEN(Tabella14[[#This Row],[OmniClass Number]])=17,3,4)))</f>
        <v>3</v>
      </c>
    </row>
    <row r="4387" spans="11:13">
      <c r="K4387" s="2" t="s">
        <v>10949</v>
      </c>
      <c r="L4387" s="2" t="s">
        <v>10950</v>
      </c>
      <c r="M4387" s="2">
        <f>IF(LEN(Tabella14[[#This Row],[OmniClass Number]])=11,1,IF(LEN(Tabella14[[#This Row],[OmniClass Number]])=14,2,IF(LEN(Tabella14[[#This Row],[OmniClass Number]])=17,3,4)))</f>
        <v>3</v>
      </c>
    </row>
    <row r="4388" spans="11:13">
      <c r="K4388" s="2" t="s">
        <v>10951</v>
      </c>
      <c r="L4388" s="2" t="s">
        <v>10952</v>
      </c>
      <c r="M4388" s="2">
        <f>IF(LEN(Tabella14[[#This Row],[OmniClass Number]])=11,1,IF(LEN(Tabella14[[#This Row],[OmniClass Number]])=14,2,IF(LEN(Tabella14[[#This Row],[OmniClass Number]])=17,3,4)))</f>
        <v>3</v>
      </c>
    </row>
    <row r="4389" spans="11:13">
      <c r="K4389" s="2" t="s">
        <v>10953</v>
      </c>
      <c r="L4389" s="2" t="s">
        <v>10954</v>
      </c>
      <c r="M4389" s="2">
        <f>IF(LEN(Tabella14[[#This Row],[OmniClass Number]])=11,1,IF(LEN(Tabella14[[#This Row],[OmniClass Number]])=14,2,IF(LEN(Tabella14[[#This Row],[OmniClass Number]])=17,3,4)))</f>
        <v>3</v>
      </c>
    </row>
    <row r="4390" spans="11:13">
      <c r="K4390" s="2" t="s">
        <v>10955</v>
      </c>
      <c r="L4390" s="2" t="s">
        <v>10956</v>
      </c>
      <c r="M4390" s="2">
        <f>IF(LEN(Tabella14[[#This Row],[OmniClass Number]])=11,1,IF(LEN(Tabella14[[#This Row],[OmniClass Number]])=14,2,IF(LEN(Tabella14[[#This Row],[OmniClass Number]])=17,3,4)))</f>
        <v>3</v>
      </c>
    </row>
    <row r="4391" spans="11:13">
      <c r="K4391" s="2" t="s">
        <v>10957</v>
      </c>
      <c r="L4391" s="2" t="s">
        <v>10958</v>
      </c>
      <c r="M4391" s="2">
        <f>IF(LEN(Tabella14[[#This Row],[OmniClass Number]])=11,1,IF(LEN(Tabella14[[#This Row],[OmniClass Number]])=14,2,IF(LEN(Tabella14[[#This Row],[OmniClass Number]])=17,3,4)))</f>
        <v>3</v>
      </c>
    </row>
    <row r="4392" spans="11:13">
      <c r="K4392" s="2" t="s">
        <v>10959</v>
      </c>
      <c r="L4392" s="2" t="s">
        <v>10960</v>
      </c>
      <c r="M4392" s="2">
        <f>IF(LEN(Tabella14[[#This Row],[OmniClass Number]])=11,1,IF(LEN(Tabella14[[#This Row],[OmniClass Number]])=14,2,IF(LEN(Tabella14[[#This Row],[OmniClass Number]])=17,3,4)))</f>
        <v>3</v>
      </c>
    </row>
    <row r="4393" spans="11:13">
      <c r="K4393" s="2" t="s">
        <v>10961</v>
      </c>
      <c r="L4393" s="2" t="s">
        <v>10962</v>
      </c>
      <c r="M4393" s="2">
        <f>IF(LEN(Tabella14[[#This Row],[OmniClass Number]])=11,1,IF(LEN(Tabella14[[#This Row],[OmniClass Number]])=14,2,IF(LEN(Tabella14[[#This Row],[OmniClass Number]])=17,3,4)))</f>
        <v>3</v>
      </c>
    </row>
    <row r="4394" spans="11:13">
      <c r="K4394" s="2" t="s">
        <v>10963</v>
      </c>
      <c r="L4394" s="2" t="s">
        <v>10964</v>
      </c>
      <c r="M4394" s="2">
        <f>IF(LEN(Tabella14[[#This Row],[OmniClass Number]])=11,1,IF(LEN(Tabella14[[#This Row],[OmniClass Number]])=14,2,IF(LEN(Tabella14[[#This Row],[OmniClass Number]])=17,3,4)))</f>
        <v>3</v>
      </c>
    </row>
    <row r="4395" spans="11:13">
      <c r="K4395" s="2" t="s">
        <v>10965</v>
      </c>
      <c r="L4395" s="2" t="s">
        <v>10966</v>
      </c>
      <c r="M4395" s="2">
        <f>IF(LEN(Tabella14[[#This Row],[OmniClass Number]])=11,1,IF(LEN(Tabella14[[#This Row],[OmniClass Number]])=14,2,IF(LEN(Tabella14[[#This Row],[OmniClass Number]])=17,3,4)))</f>
        <v>2</v>
      </c>
    </row>
    <row r="4396" spans="11:13">
      <c r="K4396" s="2" t="s">
        <v>10967</v>
      </c>
      <c r="L4396" s="2" t="s">
        <v>10968</v>
      </c>
      <c r="M4396" s="2">
        <f>IF(LEN(Tabella14[[#This Row],[OmniClass Number]])=11,1,IF(LEN(Tabella14[[#This Row],[OmniClass Number]])=14,2,IF(LEN(Tabella14[[#This Row],[OmniClass Number]])=17,3,4)))</f>
        <v>3</v>
      </c>
    </row>
    <row r="4397" spans="11:13">
      <c r="K4397" s="2" t="s">
        <v>10969</v>
      </c>
      <c r="L4397" s="2" t="s">
        <v>10970</v>
      </c>
      <c r="M4397" s="2">
        <f>IF(LEN(Tabella14[[#This Row],[OmniClass Number]])=11,1,IF(LEN(Tabella14[[#This Row],[OmniClass Number]])=14,2,IF(LEN(Tabella14[[#This Row],[OmniClass Number]])=17,3,4)))</f>
        <v>3</v>
      </c>
    </row>
    <row r="4398" spans="11:13">
      <c r="K4398" s="2" t="s">
        <v>10971</v>
      </c>
      <c r="L4398" s="2" t="s">
        <v>10972</v>
      </c>
      <c r="M4398" s="2">
        <f>IF(LEN(Tabella14[[#This Row],[OmniClass Number]])=11,1,IF(LEN(Tabella14[[#This Row],[OmniClass Number]])=14,2,IF(LEN(Tabella14[[#This Row],[OmniClass Number]])=17,3,4)))</f>
        <v>3</v>
      </c>
    </row>
    <row r="4399" spans="11:13">
      <c r="K4399" s="2" t="s">
        <v>10973</v>
      </c>
      <c r="L4399" s="2" t="s">
        <v>10974</v>
      </c>
      <c r="M4399" s="2">
        <f>IF(LEN(Tabella14[[#This Row],[OmniClass Number]])=11,1,IF(LEN(Tabella14[[#This Row],[OmniClass Number]])=14,2,IF(LEN(Tabella14[[#This Row],[OmniClass Number]])=17,3,4)))</f>
        <v>1</v>
      </c>
    </row>
    <row r="4400" spans="11:13">
      <c r="K4400" s="2" t="s">
        <v>10975</v>
      </c>
      <c r="L4400" s="2" t="s">
        <v>10976</v>
      </c>
      <c r="M4400" s="2">
        <f>IF(LEN(Tabella14[[#This Row],[OmniClass Number]])=11,1,IF(LEN(Tabella14[[#This Row],[OmniClass Number]])=14,2,IF(LEN(Tabella14[[#This Row],[OmniClass Number]])=17,3,4)))</f>
        <v>1</v>
      </c>
    </row>
    <row r="4401" spans="11:13">
      <c r="K4401" s="2" t="s">
        <v>10977</v>
      </c>
      <c r="L4401" s="2" t="s">
        <v>10978</v>
      </c>
      <c r="M4401" s="2">
        <f>IF(LEN(Tabella14[[#This Row],[OmniClass Number]])=11,1,IF(LEN(Tabella14[[#This Row],[OmniClass Number]])=14,2,IF(LEN(Tabella14[[#This Row],[OmniClass Number]])=17,3,4)))</f>
        <v>1</v>
      </c>
    </row>
    <row r="4402" spans="11:13">
      <c r="K4402" s="2" t="s">
        <v>10979</v>
      </c>
      <c r="L4402" s="2" t="s">
        <v>10980</v>
      </c>
      <c r="M4402" s="2">
        <f>IF(LEN(Tabella14[[#This Row],[OmniClass Number]])=11,1,IF(LEN(Tabella14[[#This Row],[OmniClass Number]])=14,2,IF(LEN(Tabella14[[#This Row],[OmniClass Number]])=17,3,4)))</f>
        <v>1</v>
      </c>
    </row>
    <row r="4403" spans="11:13">
      <c r="K4403" s="2" t="s">
        <v>10981</v>
      </c>
      <c r="L4403" s="2" t="s">
        <v>10982</v>
      </c>
      <c r="M4403" s="2">
        <f>IF(LEN(Tabella14[[#This Row],[OmniClass Number]])=11,1,IF(LEN(Tabella14[[#This Row],[OmniClass Number]])=14,2,IF(LEN(Tabella14[[#This Row],[OmniClass Number]])=17,3,4)))</f>
        <v>2</v>
      </c>
    </row>
    <row r="4404" spans="11:13">
      <c r="K4404" s="2" t="s">
        <v>10983</v>
      </c>
      <c r="L4404" s="2" t="s">
        <v>10984</v>
      </c>
      <c r="M4404" s="2">
        <f>IF(LEN(Tabella14[[#This Row],[OmniClass Number]])=11,1,IF(LEN(Tabella14[[#This Row],[OmniClass Number]])=14,2,IF(LEN(Tabella14[[#This Row],[OmniClass Number]])=17,3,4)))</f>
        <v>3</v>
      </c>
    </row>
    <row r="4405" spans="11:13">
      <c r="K4405" s="2" t="s">
        <v>10985</v>
      </c>
      <c r="L4405" s="2" t="s">
        <v>10986</v>
      </c>
      <c r="M4405" s="2">
        <f>IF(LEN(Tabella14[[#This Row],[OmniClass Number]])=11,1,IF(LEN(Tabella14[[#This Row],[OmniClass Number]])=14,2,IF(LEN(Tabella14[[#This Row],[OmniClass Number]])=17,3,4)))</f>
        <v>3</v>
      </c>
    </row>
    <row r="4406" spans="11:13">
      <c r="K4406" s="2" t="s">
        <v>10987</v>
      </c>
      <c r="L4406" s="2" t="s">
        <v>10988</v>
      </c>
      <c r="M4406" s="2">
        <f>IF(LEN(Tabella14[[#This Row],[OmniClass Number]])=11,1,IF(LEN(Tabella14[[#This Row],[OmniClass Number]])=14,2,IF(LEN(Tabella14[[#This Row],[OmniClass Number]])=17,3,4)))</f>
        <v>3</v>
      </c>
    </row>
    <row r="4407" spans="11:13">
      <c r="K4407" s="2" t="s">
        <v>10989</v>
      </c>
      <c r="L4407" s="2" t="s">
        <v>10990</v>
      </c>
      <c r="M4407" s="2">
        <f>IF(LEN(Tabella14[[#This Row],[OmniClass Number]])=11,1,IF(LEN(Tabella14[[#This Row],[OmniClass Number]])=14,2,IF(LEN(Tabella14[[#This Row],[OmniClass Number]])=17,3,4)))</f>
        <v>3</v>
      </c>
    </row>
    <row r="4408" spans="11:13">
      <c r="K4408" s="2" t="s">
        <v>10991</v>
      </c>
      <c r="L4408" s="2" t="s">
        <v>10992</v>
      </c>
      <c r="M4408" s="2">
        <f>IF(LEN(Tabella14[[#This Row],[OmniClass Number]])=11,1,IF(LEN(Tabella14[[#This Row],[OmniClass Number]])=14,2,IF(LEN(Tabella14[[#This Row],[OmniClass Number]])=17,3,4)))</f>
        <v>3</v>
      </c>
    </row>
    <row r="4409" spans="11:13">
      <c r="K4409" s="2" t="s">
        <v>10993</v>
      </c>
      <c r="L4409" s="2" t="s">
        <v>10994</v>
      </c>
      <c r="M4409" s="2">
        <f>IF(LEN(Tabella14[[#This Row],[OmniClass Number]])=11,1,IF(LEN(Tabella14[[#This Row],[OmniClass Number]])=14,2,IF(LEN(Tabella14[[#This Row],[OmniClass Number]])=17,3,4)))</f>
        <v>2</v>
      </c>
    </row>
    <row r="4410" spans="11:13">
      <c r="K4410" s="2" t="s">
        <v>10995</v>
      </c>
      <c r="L4410" s="2" t="s">
        <v>10996</v>
      </c>
      <c r="M4410" s="2">
        <f>IF(LEN(Tabella14[[#This Row],[OmniClass Number]])=11,1,IF(LEN(Tabella14[[#This Row],[OmniClass Number]])=14,2,IF(LEN(Tabella14[[#This Row],[OmniClass Number]])=17,3,4)))</f>
        <v>3</v>
      </c>
    </row>
    <row r="4411" spans="11:13">
      <c r="K4411" s="2" t="s">
        <v>10997</v>
      </c>
      <c r="L4411" s="2" t="s">
        <v>10998</v>
      </c>
      <c r="M4411" s="2">
        <f>IF(LEN(Tabella14[[#This Row],[OmniClass Number]])=11,1,IF(LEN(Tabella14[[#This Row],[OmniClass Number]])=14,2,IF(LEN(Tabella14[[#This Row],[OmniClass Number]])=17,3,4)))</f>
        <v>2</v>
      </c>
    </row>
    <row r="4412" spans="11:13">
      <c r="K4412" s="2" t="s">
        <v>10999</v>
      </c>
      <c r="L4412" s="2" t="s">
        <v>11000</v>
      </c>
      <c r="M4412" s="2">
        <f>IF(LEN(Tabella14[[#This Row],[OmniClass Number]])=11,1,IF(LEN(Tabella14[[#This Row],[OmniClass Number]])=14,2,IF(LEN(Tabella14[[#This Row],[OmniClass Number]])=17,3,4)))</f>
        <v>3</v>
      </c>
    </row>
    <row r="4413" spans="11:13">
      <c r="K4413" s="2" t="s">
        <v>11001</v>
      </c>
      <c r="L4413" s="2" t="s">
        <v>11002</v>
      </c>
      <c r="M4413" s="2">
        <f>IF(LEN(Tabella14[[#This Row],[OmniClass Number]])=11,1,IF(LEN(Tabella14[[#This Row],[OmniClass Number]])=14,2,IF(LEN(Tabella14[[#This Row],[OmniClass Number]])=17,3,4)))</f>
        <v>1</v>
      </c>
    </row>
    <row r="4414" spans="11:13">
      <c r="K4414" s="2" t="s">
        <v>11003</v>
      </c>
      <c r="L4414" s="2" t="s">
        <v>11004</v>
      </c>
      <c r="M4414" s="2">
        <f>IF(LEN(Tabella14[[#This Row],[OmniClass Number]])=11,1,IF(LEN(Tabella14[[#This Row],[OmniClass Number]])=14,2,IF(LEN(Tabella14[[#This Row],[OmniClass Number]])=17,3,4)))</f>
        <v>1</v>
      </c>
    </row>
    <row r="4415" spans="11:13">
      <c r="K4415" s="2" t="s">
        <v>11005</v>
      </c>
      <c r="L4415" s="2" t="s">
        <v>11006</v>
      </c>
      <c r="M4415" s="2">
        <f>IF(LEN(Tabella14[[#This Row],[OmniClass Number]])=11,1,IF(LEN(Tabella14[[#This Row],[OmniClass Number]])=14,2,IF(LEN(Tabella14[[#This Row],[OmniClass Number]])=17,3,4)))</f>
        <v>1</v>
      </c>
    </row>
    <row r="4416" spans="11:13">
      <c r="K4416" s="2" t="s">
        <v>11007</v>
      </c>
      <c r="L4416" s="2" t="s">
        <v>11008</v>
      </c>
      <c r="M4416" s="2">
        <f>IF(LEN(Tabella14[[#This Row],[OmniClass Number]])=11,1,IF(LEN(Tabella14[[#This Row],[OmniClass Number]])=14,2,IF(LEN(Tabella14[[#This Row],[OmniClass Number]])=17,3,4)))</f>
        <v>2</v>
      </c>
    </row>
    <row r="4417" spans="11:13">
      <c r="K4417" s="2" t="s">
        <v>11009</v>
      </c>
      <c r="L4417" s="2" t="s">
        <v>11010</v>
      </c>
      <c r="M4417" s="2">
        <f>IF(LEN(Tabella14[[#This Row],[OmniClass Number]])=11,1,IF(LEN(Tabella14[[#This Row],[OmniClass Number]])=14,2,IF(LEN(Tabella14[[#This Row],[OmniClass Number]])=17,3,4)))</f>
        <v>3</v>
      </c>
    </row>
    <row r="4418" spans="11:13">
      <c r="K4418" s="2" t="s">
        <v>11011</v>
      </c>
      <c r="L4418" s="2" t="s">
        <v>11012</v>
      </c>
      <c r="M4418" s="2">
        <f>IF(LEN(Tabella14[[#This Row],[OmniClass Number]])=11,1,IF(LEN(Tabella14[[#This Row],[OmniClass Number]])=14,2,IF(LEN(Tabella14[[#This Row],[OmniClass Number]])=17,3,4)))</f>
        <v>3</v>
      </c>
    </row>
    <row r="4419" spans="11:13">
      <c r="K4419" s="2" t="s">
        <v>11013</v>
      </c>
      <c r="L4419" s="2" t="s">
        <v>11014</v>
      </c>
      <c r="M4419" s="2">
        <f>IF(LEN(Tabella14[[#This Row],[OmniClass Number]])=11,1,IF(LEN(Tabella14[[#This Row],[OmniClass Number]])=14,2,IF(LEN(Tabella14[[#This Row],[OmniClass Number]])=17,3,4)))</f>
        <v>3</v>
      </c>
    </row>
    <row r="4420" spans="11:13">
      <c r="K4420" s="2" t="s">
        <v>11015</v>
      </c>
      <c r="L4420" s="2" t="s">
        <v>11016</v>
      </c>
      <c r="M4420" s="2">
        <f>IF(LEN(Tabella14[[#This Row],[OmniClass Number]])=11,1,IF(LEN(Tabella14[[#This Row],[OmniClass Number]])=14,2,IF(LEN(Tabella14[[#This Row],[OmniClass Number]])=17,3,4)))</f>
        <v>3</v>
      </c>
    </row>
    <row r="4421" spans="11:13">
      <c r="K4421" s="2" t="s">
        <v>11017</v>
      </c>
      <c r="L4421" s="2" t="s">
        <v>11018</v>
      </c>
      <c r="M4421" s="2">
        <f>IF(LEN(Tabella14[[#This Row],[OmniClass Number]])=11,1,IF(LEN(Tabella14[[#This Row],[OmniClass Number]])=14,2,IF(LEN(Tabella14[[#This Row],[OmniClass Number]])=17,3,4)))</f>
        <v>2</v>
      </c>
    </row>
    <row r="4422" spans="11:13">
      <c r="K4422" s="2" t="s">
        <v>11019</v>
      </c>
      <c r="L4422" s="2" t="s">
        <v>11020</v>
      </c>
      <c r="M4422" s="2">
        <f>IF(LEN(Tabella14[[#This Row],[OmniClass Number]])=11,1,IF(LEN(Tabella14[[#This Row],[OmniClass Number]])=14,2,IF(LEN(Tabella14[[#This Row],[OmniClass Number]])=17,3,4)))</f>
        <v>3</v>
      </c>
    </row>
    <row r="4423" spans="11:13">
      <c r="K4423" s="2" t="s">
        <v>11021</v>
      </c>
      <c r="L4423" s="2" t="s">
        <v>11022</v>
      </c>
      <c r="M4423" s="2">
        <f>IF(LEN(Tabella14[[#This Row],[OmniClass Number]])=11,1,IF(LEN(Tabella14[[#This Row],[OmniClass Number]])=14,2,IF(LEN(Tabella14[[#This Row],[OmniClass Number]])=17,3,4)))</f>
        <v>3</v>
      </c>
    </row>
    <row r="4424" spans="11:13">
      <c r="K4424" s="2" t="s">
        <v>11023</v>
      </c>
      <c r="L4424" s="2" t="s">
        <v>11024</v>
      </c>
      <c r="M4424" s="2">
        <f>IF(LEN(Tabella14[[#This Row],[OmniClass Number]])=11,1,IF(LEN(Tabella14[[#This Row],[OmniClass Number]])=14,2,IF(LEN(Tabella14[[#This Row],[OmniClass Number]])=17,3,4)))</f>
        <v>2</v>
      </c>
    </row>
    <row r="4425" spans="11:13">
      <c r="K4425" s="2" t="s">
        <v>11025</v>
      </c>
      <c r="L4425" s="2" t="s">
        <v>11026</v>
      </c>
      <c r="M4425" s="2">
        <f>IF(LEN(Tabella14[[#This Row],[OmniClass Number]])=11,1,IF(LEN(Tabella14[[#This Row],[OmniClass Number]])=14,2,IF(LEN(Tabella14[[#This Row],[OmniClass Number]])=17,3,4)))</f>
        <v>2</v>
      </c>
    </row>
    <row r="4426" spans="11:13">
      <c r="K4426" s="2" t="s">
        <v>11027</v>
      </c>
      <c r="L4426" s="2" t="s">
        <v>11028</v>
      </c>
      <c r="M4426" s="2">
        <f>IF(LEN(Tabella14[[#This Row],[OmniClass Number]])=11,1,IF(LEN(Tabella14[[#This Row],[OmniClass Number]])=14,2,IF(LEN(Tabella14[[#This Row],[OmniClass Number]])=17,3,4)))</f>
        <v>3</v>
      </c>
    </row>
    <row r="4427" spans="11:13">
      <c r="K4427" s="2" t="s">
        <v>11029</v>
      </c>
      <c r="L4427" s="2" t="s">
        <v>11030</v>
      </c>
      <c r="M4427" s="2">
        <f>IF(LEN(Tabella14[[#This Row],[OmniClass Number]])=11,1,IF(LEN(Tabella14[[#This Row],[OmniClass Number]])=14,2,IF(LEN(Tabella14[[#This Row],[OmniClass Number]])=17,3,4)))</f>
        <v>3</v>
      </c>
    </row>
    <row r="4428" spans="11:13">
      <c r="K4428" s="2" t="s">
        <v>11031</v>
      </c>
      <c r="L4428" s="2" t="s">
        <v>11032</v>
      </c>
      <c r="M4428" s="2">
        <f>IF(LEN(Tabella14[[#This Row],[OmniClass Number]])=11,1,IF(LEN(Tabella14[[#This Row],[OmniClass Number]])=14,2,IF(LEN(Tabella14[[#This Row],[OmniClass Number]])=17,3,4)))</f>
        <v>2</v>
      </c>
    </row>
    <row r="4429" spans="11:13">
      <c r="K4429" s="2" t="s">
        <v>11033</v>
      </c>
      <c r="L4429" s="2" t="s">
        <v>11034</v>
      </c>
      <c r="M4429" s="2">
        <f>IF(LEN(Tabella14[[#This Row],[OmniClass Number]])=11,1,IF(LEN(Tabella14[[#This Row],[OmniClass Number]])=14,2,IF(LEN(Tabella14[[#This Row],[OmniClass Number]])=17,3,4)))</f>
        <v>3</v>
      </c>
    </row>
    <row r="4430" spans="11:13">
      <c r="K4430" s="2" t="s">
        <v>11035</v>
      </c>
      <c r="L4430" s="2" t="s">
        <v>11036</v>
      </c>
      <c r="M4430" s="2">
        <f>IF(LEN(Tabella14[[#This Row],[OmniClass Number]])=11,1,IF(LEN(Tabella14[[#This Row],[OmniClass Number]])=14,2,IF(LEN(Tabella14[[#This Row],[OmniClass Number]])=17,3,4)))</f>
        <v>3</v>
      </c>
    </row>
    <row r="4431" spans="11:13">
      <c r="K4431" s="2" t="s">
        <v>11037</v>
      </c>
      <c r="L4431" s="2" t="s">
        <v>11038</v>
      </c>
      <c r="M4431" s="2">
        <f>IF(LEN(Tabella14[[#This Row],[OmniClass Number]])=11,1,IF(LEN(Tabella14[[#This Row],[OmniClass Number]])=14,2,IF(LEN(Tabella14[[#This Row],[OmniClass Number]])=17,3,4)))</f>
        <v>2</v>
      </c>
    </row>
    <row r="4432" spans="11:13">
      <c r="K4432" s="2" t="s">
        <v>11039</v>
      </c>
      <c r="L4432" s="2" t="s">
        <v>11040</v>
      </c>
      <c r="M4432" s="2">
        <f>IF(LEN(Tabella14[[#This Row],[OmniClass Number]])=11,1,IF(LEN(Tabella14[[#This Row],[OmniClass Number]])=14,2,IF(LEN(Tabella14[[#This Row],[OmniClass Number]])=17,3,4)))</f>
        <v>3</v>
      </c>
    </row>
    <row r="4433" spans="11:13">
      <c r="K4433" s="2" t="s">
        <v>11041</v>
      </c>
      <c r="L4433" s="2" t="s">
        <v>11042</v>
      </c>
      <c r="M4433" s="2">
        <f>IF(LEN(Tabella14[[#This Row],[OmniClass Number]])=11,1,IF(LEN(Tabella14[[#This Row],[OmniClass Number]])=14,2,IF(LEN(Tabella14[[#This Row],[OmniClass Number]])=17,3,4)))</f>
        <v>3</v>
      </c>
    </row>
    <row r="4434" spans="11:13">
      <c r="K4434" s="2" t="s">
        <v>11043</v>
      </c>
      <c r="L4434" s="2" t="s">
        <v>11044</v>
      </c>
      <c r="M4434" s="2">
        <f>IF(LEN(Tabella14[[#This Row],[OmniClass Number]])=11,1,IF(LEN(Tabella14[[#This Row],[OmniClass Number]])=14,2,IF(LEN(Tabella14[[#This Row],[OmniClass Number]])=17,3,4)))</f>
        <v>3</v>
      </c>
    </row>
    <row r="4435" spans="11:13">
      <c r="K4435" s="2" t="s">
        <v>11045</v>
      </c>
      <c r="L4435" s="2" t="s">
        <v>11046</v>
      </c>
      <c r="M4435" s="2">
        <f>IF(LEN(Tabella14[[#This Row],[OmniClass Number]])=11,1,IF(LEN(Tabella14[[#This Row],[OmniClass Number]])=14,2,IF(LEN(Tabella14[[#This Row],[OmniClass Number]])=17,3,4)))</f>
        <v>3</v>
      </c>
    </row>
    <row r="4436" spans="11:13">
      <c r="K4436" s="2" t="s">
        <v>11047</v>
      </c>
      <c r="L4436" s="2" t="s">
        <v>11048</v>
      </c>
      <c r="M4436" s="2">
        <f>IF(LEN(Tabella14[[#This Row],[OmniClass Number]])=11,1,IF(LEN(Tabella14[[#This Row],[OmniClass Number]])=14,2,IF(LEN(Tabella14[[#This Row],[OmniClass Number]])=17,3,4)))</f>
        <v>3</v>
      </c>
    </row>
    <row r="4437" spans="11:13">
      <c r="K4437" s="2" t="s">
        <v>11049</v>
      </c>
      <c r="L4437" s="2" t="s">
        <v>11050</v>
      </c>
      <c r="M4437" s="2">
        <f>IF(LEN(Tabella14[[#This Row],[OmniClass Number]])=11,1,IF(LEN(Tabella14[[#This Row],[OmniClass Number]])=14,2,IF(LEN(Tabella14[[#This Row],[OmniClass Number]])=17,3,4)))</f>
        <v>3</v>
      </c>
    </row>
    <row r="4438" spans="11:13">
      <c r="K4438" s="2" t="s">
        <v>11051</v>
      </c>
      <c r="L4438" s="2" t="s">
        <v>11052</v>
      </c>
      <c r="M4438" s="2">
        <f>IF(LEN(Tabella14[[#This Row],[OmniClass Number]])=11,1,IF(LEN(Tabella14[[#This Row],[OmniClass Number]])=14,2,IF(LEN(Tabella14[[#This Row],[OmniClass Number]])=17,3,4)))</f>
        <v>3</v>
      </c>
    </row>
    <row r="4439" spans="11:13">
      <c r="K4439" s="2" t="s">
        <v>11053</v>
      </c>
      <c r="L4439" s="2" t="s">
        <v>11054</v>
      </c>
      <c r="M4439" s="2">
        <f>IF(LEN(Tabella14[[#This Row],[OmniClass Number]])=11,1,IF(LEN(Tabella14[[#This Row],[OmniClass Number]])=14,2,IF(LEN(Tabella14[[#This Row],[OmniClass Number]])=17,3,4)))</f>
        <v>2</v>
      </c>
    </row>
    <row r="4440" spans="11:13">
      <c r="K4440" s="2" t="s">
        <v>11055</v>
      </c>
      <c r="L4440" s="2" t="s">
        <v>11056</v>
      </c>
      <c r="M4440" s="2">
        <f>IF(LEN(Tabella14[[#This Row],[OmniClass Number]])=11,1,IF(LEN(Tabella14[[#This Row],[OmniClass Number]])=14,2,IF(LEN(Tabella14[[#This Row],[OmniClass Number]])=17,3,4)))</f>
        <v>3</v>
      </c>
    </row>
    <row r="4441" spans="11:13">
      <c r="K4441" s="2" t="s">
        <v>11057</v>
      </c>
      <c r="L4441" s="2" t="s">
        <v>11058</v>
      </c>
      <c r="M4441" s="2">
        <f>IF(LEN(Tabella14[[#This Row],[OmniClass Number]])=11,1,IF(LEN(Tabella14[[#This Row],[OmniClass Number]])=14,2,IF(LEN(Tabella14[[#This Row],[OmniClass Number]])=17,3,4)))</f>
        <v>3</v>
      </c>
    </row>
    <row r="4442" spans="11:13">
      <c r="K4442" s="2" t="s">
        <v>11059</v>
      </c>
      <c r="L4442" s="2" t="s">
        <v>11060</v>
      </c>
      <c r="M4442" s="2">
        <f>IF(LEN(Tabella14[[#This Row],[OmniClass Number]])=11,1,IF(LEN(Tabella14[[#This Row],[OmniClass Number]])=14,2,IF(LEN(Tabella14[[#This Row],[OmniClass Number]])=17,3,4)))</f>
        <v>3</v>
      </c>
    </row>
    <row r="4443" spans="11:13">
      <c r="K4443" s="2" t="s">
        <v>11061</v>
      </c>
      <c r="L4443" s="2" t="s">
        <v>11062</v>
      </c>
      <c r="M4443" s="2">
        <f>IF(LEN(Tabella14[[#This Row],[OmniClass Number]])=11,1,IF(LEN(Tabella14[[#This Row],[OmniClass Number]])=14,2,IF(LEN(Tabella14[[#This Row],[OmniClass Number]])=17,3,4)))</f>
        <v>3</v>
      </c>
    </row>
    <row r="4444" spans="11:13">
      <c r="K4444" s="2" t="s">
        <v>11063</v>
      </c>
      <c r="L4444" s="2" t="s">
        <v>11064</v>
      </c>
      <c r="M4444" s="2">
        <f>IF(LEN(Tabella14[[#This Row],[OmniClass Number]])=11,1,IF(LEN(Tabella14[[#This Row],[OmniClass Number]])=14,2,IF(LEN(Tabella14[[#This Row],[OmniClass Number]])=17,3,4)))</f>
        <v>3</v>
      </c>
    </row>
    <row r="4445" spans="11:13">
      <c r="K4445" s="2" t="s">
        <v>11065</v>
      </c>
      <c r="L4445" s="2" t="s">
        <v>11066</v>
      </c>
      <c r="M4445" s="2">
        <f>IF(LEN(Tabella14[[#This Row],[OmniClass Number]])=11,1,IF(LEN(Tabella14[[#This Row],[OmniClass Number]])=14,2,IF(LEN(Tabella14[[#This Row],[OmniClass Number]])=17,3,4)))</f>
        <v>3</v>
      </c>
    </row>
    <row r="4446" spans="11:13">
      <c r="K4446" s="2" t="s">
        <v>11067</v>
      </c>
      <c r="L4446" s="2" t="s">
        <v>11068</v>
      </c>
      <c r="M4446" s="2">
        <f>IF(LEN(Tabella14[[#This Row],[OmniClass Number]])=11,1,IF(LEN(Tabella14[[#This Row],[OmniClass Number]])=14,2,IF(LEN(Tabella14[[#This Row],[OmniClass Number]])=17,3,4)))</f>
        <v>3</v>
      </c>
    </row>
    <row r="4447" spans="11:13">
      <c r="K4447" s="2" t="s">
        <v>11053</v>
      </c>
      <c r="L4447" s="2" t="s">
        <v>11069</v>
      </c>
      <c r="M4447" s="2">
        <f>IF(LEN(Tabella14[[#This Row],[OmniClass Number]])=11,1,IF(LEN(Tabella14[[#This Row],[OmniClass Number]])=14,2,IF(LEN(Tabella14[[#This Row],[OmniClass Number]])=17,3,4)))</f>
        <v>2</v>
      </c>
    </row>
    <row r="4448" spans="11:13">
      <c r="K4448" s="2" t="s">
        <v>11070</v>
      </c>
      <c r="L4448" s="2" t="s">
        <v>11071</v>
      </c>
      <c r="M4448" s="2">
        <f>IF(LEN(Tabella14[[#This Row],[OmniClass Number]])=11,1,IF(LEN(Tabella14[[#This Row],[OmniClass Number]])=14,2,IF(LEN(Tabella14[[#This Row],[OmniClass Number]])=17,3,4)))</f>
        <v>3</v>
      </c>
    </row>
    <row r="4449" spans="11:13">
      <c r="K4449" s="2" t="s">
        <v>11072</v>
      </c>
      <c r="L4449" s="2" t="s">
        <v>11073</v>
      </c>
      <c r="M4449" s="2">
        <f>IF(LEN(Tabella14[[#This Row],[OmniClass Number]])=11,1,IF(LEN(Tabella14[[#This Row],[OmniClass Number]])=14,2,IF(LEN(Tabella14[[#This Row],[OmniClass Number]])=17,3,4)))</f>
        <v>3</v>
      </c>
    </row>
    <row r="4450" spans="11:13">
      <c r="K4450" s="2" t="s">
        <v>11074</v>
      </c>
      <c r="L4450" s="2" t="s">
        <v>11075</v>
      </c>
      <c r="M4450" s="2">
        <f>IF(LEN(Tabella14[[#This Row],[OmniClass Number]])=11,1,IF(LEN(Tabella14[[#This Row],[OmniClass Number]])=14,2,IF(LEN(Tabella14[[#This Row],[OmniClass Number]])=17,3,4)))</f>
        <v>3</v>
      </c>
    </row>
    <row r="4451" spans="11:13">
      <c r="K4451" s="2" t="s">
        <v>11076</v>
      </c>
      <c r="L4451" s="2" t="s">
        <v>11077</v>
      </c>
      <c r="M4451" s="2">
        <f>IF(LEN(Tabella14[[#This Row],[OmniClass Number]])=11,1,IF(LEN(Tabella14[[#This Row],[OmniClass Number]])=14,2,IF(LEN(Tabella14[[#This Row],[OmniClass Number]])=17,3,4)))</f>
        <v>3</v>
      </c>
    </row>
    <row r="4452" spans="11:13">
      <c r="K4452" s="2" t="s">
        <v>11078</v>
      </c>
      <c r="L4452" s="2" t="s">
        <v>11079</v>
      </c>
      <c r="M4452" s="2">
        <f>IF(LEN(Tabella14[[#This Row],[OmniClass Number]])=11,1,IF(LEN(Tabella14[[#This Row],[OmniClass Number]])=14,2,IF(LEN(Tabella14[[#This Row],[OmniClass Number]])=17,3,4)))</f>
        <v>3</v>
      </c>
    </row>
    <row r="4453" spans="11:13">
      <c r="K4453" s="2" t="s">
        <v>11080</v>
      </c>
      <c r="L4453" s="2" t="s">
        <v>11081</v>
      </c>
      <c r="M4453" s="2">
        <f>IF(LEN(Tabella14[[#This Row],[OmniClass Number]])=11,1,IF(LEN(Tabella14[[#This Row],[OmniClass Number]])=14,2,IF(LEN(Tabella14[[#This Row],[OmniClass Number]])=17,3,4)))</f>
        <v>3</v>
      </c>
    </row>
    <row r="4454" spans="11:13">
      <c r="K4454" s="2" t="s">
        <v>11082</v>
      </c>
      <c r="L4454" s="2" t="s">
        <v>11083</v>
      </c>
      <c r="M4454" s="2">
        <f>IF(LEN(Tabella14[[#This Row],[OmniClass Number]])=11,1,IF(LEN(Tabella14[[#This Row],[OmniClass Number]])=14,2,IF(LEN(Tabella14[[#This Row],[OmniClass Number]])=17,3,4)))</f>
        <v>1</v>
      </c>
    </row>
    <row r="4455" spans="11:13">
      <c r="K4455" s="2" t="s">
        <v>11084</v>
      </c>
      <c r="L4455" s="2" t="s">
        <v>11085</v>
      </c>
      <c r="M4455" s="2">
        <f>IF(LEN(Tabella14[[#This Row],[OmniClass Number]])=11,1,IF(LEN(Tabella14[[#This Row],[OmniClass Number]])=14,2,IF(LEN(Tabella14[[#This Row],[OmniClass Number]])=17,3,4)))</f>
        <v>1</v>
      </c>
    </row>
    <row r="4456" spans="11:13">
      <c r="K4456" s="2" t="s">
        <v>11086</v>
      </c>
      <c r="L4456" s="2" t="s">
        <v>11087</v>
      </c>
      <c r="M4456" s="2">
        <f>IF(LEN(Tabella14[[#This Row],[OmniClass Number]])=11,1,IF(LEN(Tabella14[[#This Row],[OmniClass Number]])=14,2,IF(LEN(Tabella14[[#This Row],[OmniClass Number]])=17,3,4)))</f>
        <v>1</v>
      </c>
    </row>
    <row r="4457" spans="11:13">
      <c r="K4457" s="2" t="s">
        <v>11088</v>
      </c>
      <c r="L4457" s="2" t="s">
        <v>11089</v>
      </c>
      <c r="M4457" s="2">
        <f>IF(LEN(Tabella14[[#This Row],[OmniClass Number]])=11,1,IF(LEN(Tabella14[[#This Row],[OmniClass Number]])=14,2,IF(LEN(Tabella14[[#This Row],[OmniClass Number]])=17,3,4)))</f>
        <v>1</v>
      </c>
    </row>
    <row r="4458" spans="11:13">
      <c r="K4458" s="2" t="s">
        <v>11090</v>
      </c>
      <c r="L4458" s="2" t="s">
        <v>11091</v>
      </c>
      <c r="M4458" s="2">
        <f>IF(LEN(Tabella14[[#This Row],[OmniClass Number]])=11,1,IF(LEN(Tabella14[[#This Row],[OmniClass Number]])=14,2,IF(LEN(Tabella14[[#This Row],[OmniClass Number]])=17,3,4)))</f>
        <v>2</v>
      </c>
    </row>
    <row r="4459" spans="11:13">
      <c r="K4459" s="2" t="s">
        <v>11092</v>
      </c>
      <c r="L4459" s="2" t="s">
        <v>11093</v>
      </c>
      <c r="M4459" s="2">
        <f>IF(LEN(Tabella14[[#This Row],[OmniClass Number]])=11,1,IF(LEN(Tabella14[[#This Row],[OmniClass Number]])=14,2,IF(LEN(Tabella14[[#This Row],[OmniClass Number]])=17,3,4)))</f>
        <v>3</v>
      </c>
    </row>
    <row r="4460" spans="11:13">
      <c r="K4460" s="2" t="s">
        <v>11094</v>
      </c>
      <c r="L4460" s="2" t="s">
        <v>11095</v>
      </c>
      <c r="M4460" s="2">
        <f>IF(LEN(Tabella14[[#This Row],[OmniClass Number]])=11,1,IF(LEN(Tabella14[[#This Row],[OmniClass Number]])=14,2,IF(LEN(Tabella14[[#This Row],[OmniClass Number]])=17,3,4)))</f>
        <v>3</v>
      </c>
    </row>
    <row r="4461" spans="11:13">
      <c r="K4461" s="2" t="s">
        <v>11096</v>
      </c>
      <c r="L4461" s="2" t="s">
        <v>11097</v>
      </c>
      <c r="M4461" s="2">
        <f>IF(LEN(Tabella14[[#This Row],[OmniClass Number]])=11,1,IF(LEN(Tabella14[[#This Row],[OmniClass Number]])=14,2,IF(LEN(Tabella14[[#This Row],[OmniClass Number]])=17,3,4)))</f>
        <v>3</v>
      </c>
    </row>
    <row r="4462" spans="11:13">
      <c r="K4462" s="2" t="s">
        <v>11098</v>
      </c>
      <c r="L4462" s="2" t="s">
        <v>11099</v>
      </c>
      <c r="M4462" s="2">
        <f>IF(LEN(Tabella14[[#This Row],[OmniClass Number]])=11,1,IF(LEN(Tabella14[[#This Row],[OmniClass Number]])=14,2,IF(LEN(Tabella14[[#This Row],[OmniClass Number]])=17,3,4)))</f>
        <v>2</v>
      </c>
    </row>
    <row r="4463" spans="11:13">
      <c r="K4463" s="2" t="s">
        <v>11100</v>
      </c>
      <c r="L4463" s="2" t="s">
        <v>11101</v>
      </c>
      <c r="M4463" s="2">
        <f>IF(LEN(Tabella14[[#This Row],[OmniClass Number]])=11,1,IF(LEN(Tabella14[[#This Row],[OmniClass Number]])=14,2,IF(LEN(Tabella14[[#This Row],[OmniClass Number]])=17,3,4)))</f>
        <v>3</v>
      </c>
    </row>
    <row r="4464" spans="11:13">
      <c r="K4464" s="2" t="s">
        <v>11102</v>
      </c>
      <c r="L4464" s="2" t="s">
        <v>11103</v>
      </c>
      <c r="M4464" s="2">
        <f>IF(LEN(Tabella14[[#This Row],[OmniClass Number]])=11,1,IF(LEN(Tabella14[[#This Row],[OmniClass Number]])=14,2,IF(LEN(Tabella14[[#This Row],[OmniClass Number]])=17,3,4)))</f>
        <v>3</v>
      </c>
    </row>
    <row r="4465" spans="11:13">
      <c r="K4465" s="2" t="s">
        <v>11104</v>
      </c>
      <c r="L4465" s="2" t="s">
        <v>11105</v>
      </c>
      <c r="M4465" s="2">
        <f>IF(LEN(Tabella14[[#This Row],[OmniClass Number]])=11,1,IF(LEN(Tabella14[[#This Row],[OmniClass Number]])=14,2,IF(LEN(Tabella14[[#This Row],[OmniClass Number]])=17,3,4)))</f>
        <v>3</v>
      </c>
    </row>
    <row r="4466" spans="11:13">
      <c r="K4466" s="2" t="s">
        <v>11106</v>
      </c>
      <c r="L4466" s="2" t="s">
        <v>11107</v>
      </c>
      <c r="M4466" s="2">
        <f>IF(LEN(Tabella14[[#This Row],[OmniClass Number]])=11,1,IF(LEN(Tabella14[[#This Row],[OmniClass Number]])=14,2,IF(LEN(Tabella14[[#This Row],[OmniClass Number]])=17,3,4)))</f>
        <v>3</v>
      </c>
    </row>
    <row r="4467" spans="11:13">
      <c r="K4467" s="2" t="s">
        <v>11108</v>
      </c>
      <c r="L4467" s="2" t="s">
        <v>11109</v>
      </c>
      <c r="M4467" s="2">
        <f>IF(LEN(Tabella14[[#This Row],[OmniClass Number]])=11,1,IF(LEN(Tabella14[[#This Row],[OmniClass Number]])=14,2,IF(LEN(Tabella14[[#This Row],[OmniClass Number]])=17,3,4)))</f>
        <v>2</v>
      </c>
    </row>
    <row r="4468" spans="11:13">
      <c r="K4468" s="2" t="s">
        <v>11110</v>
      </c>
      <c r="L4468" s="2" t="s">
        <v>11111</v>
      </c>
      <c r="M4468" s="2">
        <f>IF(LEN(Tabella14[[#This Row],[OmniClass Number]])=11,1,IF(LEN(Tabella14[[#This Row],[OmniClass Number]])=14,2,IF(LEN(Tabella14[[#This Row],[OmniClass Number]])=17,3,4)))</f>
        <v>3</v>
      </c>
    </row>
    <row r="4469" spans="11:13">
      <c r="K4469" s="2" t="s">
        <v>11112</v>
      </c>
      <c r="L4469" s="2" t="s">
        <v>11113</v>
      </c>
      <c r="M4469" s="2">
        <f>IF(LEN(Tabella14[[#This Row],[OmniClass Number]])=11,1,IF(LEN(Tabella14[[#This Row],[OmniClass Number]])=14,2,IF(LEN(Tabella14[[#This Row],[OmniClass Number]])=17,3,4)))</f>
        <v>3</v>
      </c>
    </row>
    <row r="4470" spans="11:13">
      <c r="K4470" s="2" t="s">
        <v>11114</v>
      </c>
      <c r="L4470" s="2" t="s">
        <v>11115</v>
      </c>
      <c r="M4470" s="2">
        <f>IF(LEN(Tabella14[[#This Row],[OmniClass Number]])=11,1,IF(LEN(Tabella14[[#This Row],[OmniClass Number]])=14,2,IF(LEN(Tabella14[[#This Row],[OmniClass Number]])=17,3,4)))</f>
        <v>2</v>
      </c>
    </row>
    <row r="4471" spans="11:13">
      <c r="K4471" s="2" t="s">
        <v>11116</v>
      </c>
      <c r="L4471" s="2" t="s">
        <v>11117</v>
      </c>
      <c r="M4471" s="2">
        <f>IF(LEN(Tabella14[[#This Row],[OmniClass Number]])=11,1,IF(LEN(Tabella14[[#This Row],[OmniClass Number]])=14,2,IF(LEN(Tabella14[[#This Row],[OmniClass Number]])=17,3,4)))</f>
        <v>3</v>
      </c>
    </row>
    <row r="4472" spans="11:13">
      <c r="K4472" s="2" t="s">
        <v>11118</v>
      </c>
      <c r="L4472" s="2" t="s">
        <v>11119</v>
      </c>
      <c r="M4472" s="2">
        <f>IF(LEN(Tabella14[[#This Row],[OmniClass Number]])=11,1,IF(LEN(Tabella14[[#This Row],[OmniClass Number]])=14,2,IF(LEN(Tabella14[[#This Row],[OmniClass Number]])=17,3,4)))</f>
        <v>2</v>
      </c>
    </row>
    <row r="4473" spans="11:13">
      <c r="K4473" s="2" t="s">
        <v>11120</v>
      </c>
      <c r="L4473" s="2" t="s">
        <v>11121</v>
      </c>
      <c r="M4473" s="2">
        <f>IF(LEN(Tabella14[[#This Row],[OmniClass Number]])=11,1,IF(LEN(Tabella14[[#This Row],[OmniClass Number]])=14,2,IF(LEN(Tabella14[[#This Row],[OmniClass Number]])=17,3,4)))</f>
        <v>3</v>
      </c>
    </row>
    <row r="4474" spans="11:13">
      <c r="K4474" s="2" t="s">
        <v>11122</v>
      </c>
      <c r="L4474" s="2" t="s">
        <v>11123</v>
      </c>
      <c r="M4474" s="2">
        <f>IF(LEN(Tabella14[[#This Row],[OmniClass Number]])=11,1,IF(LEN(Tabella14[[#This Row],[OmniClass Number]])=14,2,IF(LEN(Tabella14[[#This Row],[OmniClass Number]])=17,3,4)))</f>
        <v>3</v>
      </c>
    </row>
    <row r="4475" spans="11:13">
      <c r="K4475" s="2" t="s">
        <v>11124</v>
      </c>
      <c r="L4475" s="2" t="s">
        <v>11125</v>
      </c>
      <c r="M4475" s="2">
        <f>IF(LEN(Tabella14[[#This Row],[OmniClass Number]])=11,1,IF(LEN(Tabella14[[#This Row],[OmniClass Number]])=14,2,IF(LEN(Tabella14[[#This Row],[OmniClass Number]])=17,3,4)))</f>
        <v>2</v>
      </c>
    </row>
    <row r="4476" spans="11:13">
      <c r="K4476" s="2" t="s">
        <v>11126</v>
      </c>
      <c r="L4476" s="2" t="s">
        <v>11127</v>
      </c>
      <c r="M4476" s="2">
        <f>IF(LEN(Tabella14[[#This Row],[OmniClass Number]])=11,1,IF(LEN(Tabella14[[#This Row],[OmniClass Number]])=14,2,IF(LEN(Tabella14[[#This Row],[OmniClass Number]])=17,3,4)))</f>
        <v>3</v>
      </c>
    </row>
    <row r="4477" spans="11:13">
      <c r="K4477" s="2" t="s">
        <v>11128</v>
      </c>
      <c r="L4477" s="2" t="s">
        <v>11129</v>
      </c>
      <c r="M4477" s="2">
        <f>IF(LEN(Tabella14[[#This Row],[OmniClass Number]])=11,1,IF(LEN(Tabella14[[#This Row],[OmniClass Number]])=14,2,IF(LEN(Tabella14[[#This Row],[OmniClass Number]])=17,3,4)))</f>
        <v>3</v>
      </c>
    </row>
    <row r="4478" spans="11:13">
      <c r="K4478" s="2" t="s">
        <v>11130</v>
      </c>
      <c r="L4478" s="2" t="s">
        <v>11131</v>
      </c>
      <c r="M4478" s="2">
        <f>IF(LEN(Tabella14[[#This Row],[OmniClass Number]])=11,1,IF(LEN(Tabella14[[#This Row],[OmniClass Number]])=14,2,IF(LEN(Tabella14[[#This Row],[OmniClass Number]])=17,3,4)))</f>
        <v>3</v>
      </c>
    </row>
    <row r="4479" spans="11:13">
      <c r="K4479" s="2" t="s">
        <v>11132</v>
      </c>
      <c r="L4479" s="2" t="s">
        <v>11133</v>
      </c>
      <c r="M4479" s="2">
        <f>IF(LEN(Tabella14[[#This Row],[OmniClass Number]])=11,1,IF(LEN(Tabella14[[#This Row],[OmniClass Number]])=14,2,IF(LEN(Tabella14[[#This Row],[OmniClass Number]])=17,3,4)))</f>
        <v>2</v>
      </c>
    </row>
    <row r="4480" spans="11:13">
      <c r="K4480" s="2" t="s">
        <v>11134</v>
      </c>
      <c r="L4480" s="2" t="s">
        <v>11135</v>
      </c>
      <c r="M4480" s="2">
        <f>IF(LEN(Tabella14[[#This Row],[OmniClass Number]])=11,1,IF(LEN(Tabella14[[#This Row],[OmniClass Number]])=14,2,IF(LEN(Tabella14[[#This Row],[OmniClass Number]])=17,3,4)))</f>
        <v>3</v>
      </c>
    </row>
    <row r="4481" spans="11:13">
      <c r="K4481" s="2" t="s">
        <v>11136</v>
      </c>
      <c r="L4481" s="2" t="s">
        <v>11137</v>
      </c>
      <c r="M4481" s="2">
        <f>IF(LEN(Tabella14[[#This Row],[OmniClass Number]])=11,1,IF(LEN(Tabella14[[#This Row],[OmniClass Number]])=14,2,IF(LEN(Tabella14[[#This Row],[OmniClass Number]])=17,3,4)))</f>
        <v>3</v>
      </c>
    </row>
    <row r="4482" spans="11:13">
      <c r="K4482" s="2" t="s">
        <v>11138</v>
      </c>
      <c r="L4482" s="2" t="s">
        <v>11139</v>
      </c>
      <c r="M4482" s="2">
        <f>IF(LEN(Tabella14[[#This Row],[OmniClass Number]])=11,1,IF(LEN(Tabella14[[#This Row],[OmniClass Number]])=14,2,IF(LEN(Tabella14[[#This Row],[OmniClass Number]])=17,3,4)))</f>
        <v>1</v>
      </c>
    </row>
    <row r="4483" spans="11:13">
      <c r="K4483" s="2" t="s">
        <v>11140</v>
      </c>
      <c r="L4483" s="2" t="s">
        <v>11141</v>
      </c>
      <c r="M4483" s="2">
        <f>IF(LEN(Tabella14[[#This Row],[OmniClass Number]])=11,1,IF(LEN(Tabella14[[#This Row],[OmniClass Number]])=14,2,IF(LEN(Tabella14[[#This Row],[OmniClass Number]])=17,3,4)))</f>
        <v>2</v>
      </c>
    </row>
    <row r="4484" spans="11:13">
      <c r="K4484" s="2" t="s">
        <v>11142</v>
      </c>
      <c r="L4484" s="2" t="s">
        <v>11143</v>
      </c>
      <c r="M4484" s="2">
        <f>IF(LEN(Tabella14[[#This Row],[OmniClass Number]])=11,1,IF(LEN(Tabella14[[#This Row],[OmniClass Number]])=14,2,IF(LEN(Tabella14[[#This Row],[OmniClass Number]])=17,3,4)))</f>
        <v>3</v>
      </c>
    </row>
    <row r="4485" spans="11:13">
      <c r="K4485" s="2" t="s">
        <v>11144</v>
      </c>
      <c r="L4485" s="2" t="s">
        <v>11145</v>
      </c>
      <c r="M4485" s="2">
        <f>IF(LEN(Tabella14[[#This Row],[OmniClass Number]])=11,1,IF(LEN(Tabella14[[#This Row],[OmniClass Number]])=14,2,IF(LEN(Tabella14[[#This Row],[OmniClass Number]])=17,3,4)))</f>
        <v>3</v>
      </c>
    </row>
    <row r="4486" spans="11:13">
      <c r="K4486" s="2" t="s">
        <v>11146</v>
      </c>
      <c r="L4486" s="2" t="s">
        <v>11147</v>
      </c>
      <c r="M4486" s="2">
        <f>IF(LEN(Tabella14[[#This Row],[OmniClass Number]])=11,1,IF(LEN(Tabella14[[#This Row],[OmniClass Number]])=14,2,IF(LEN(Tabella14[[#This Row],[OmniClass Number]])=17,3,4)))</f>
        <v>3</v>
      </c>
    </row>
    <row r="4487" spans="11:13">
      <c r="K4487" s="2" t="s">
        <v>11148</v>
      </c>
      <c r="L4487" s="2" t="s">
        <v>11149</v>
      </c>
      <c r="M4487" s="2">
        <f>IF(LEN(Tabella14[[#This Row],[OmniClass Number]])=11,1,IF(LEN(Tabella14[[#This Row],[OmniClass Number]])=14,2,IF(LEN(Tabella14[[#This Row],[OmniClass Number]])=17,3,4)))</f>
        <v>3</v>
      </c>
    </row>
    <row r="4488" spans="11:13">
      <c r="K4488" s="2" t="s">
        <v>11150</v>
      </c>
      <c r="L4488" s="2" t="s">
        <v>11151</v>
      </c>
      <c r="M4488" s="2">
        <f>IF(LEN(Tabella14[[#This Row],[OmniClass Number]])=11,1,IF(LEN(Tabella14[[#This Row],[OmniClass Number]])=14,2,IF(LEN(Tabella14[[#This Row],[OmniClass Number]])=17,3,4)))</f>
        <v>3</v>
      </c>
    </row>
    <row r="4489" spans="11:13">
      <c r="K4489" s="2" t="s">
        <v>11152</v>
      </c>
      <c r="L4489" s="2" t="s">
        <v>11153</v>
      </c>
      <c r="M4489" s="2">
        <f>IF(LEN(Tabella14[[#This Row],[OmniClass Number]])=11,1,IF(LEN(Tabella14[[#This Row],[OmniClass Number]])=14,2,IF(LEN(Tabella14[[#This Row],[OmniClass Number]])=17,3,4)))</f>
        <v>3</v>
      </c>
    </row>
    <row r="4490" spans="11:13">
      <c r="K4490" s="2" t="s">
        <v>11154</v>
      </c>
      <c r="L4490" s="2" t="s">
        <v>11155</v>
      </c>
      <c r="M4490" s="2">
        <f>IF(LEN(Tabella14[[#This Row],[OmniClass Number]])=11,1,IF(LEN(Tabella14[[#This Row],[OmniClass Number]])=14,2,IF(LEN(Tabella14[[#This Row],[OmniClass Number]])=17,3,4)))</f>
        <v>2</v>
      </c>
    </row>
    <row r="4491" spans="11:13">
      <c r="K4491" s="2" t="s">
        <v>11156</v>
      </c>
      <c r="L4491" s="2" t="s">
        <v>11157</v>
      </c>
      <c r="M4491" s="2">
        <f>IF(LEN(Tabella14[[#This Row],[OmniClass Number]])=11,1,IF(LEN(Tabella14[[#This Row],[OmniClass Number]])=14,2,IF(LEN(Tabella14[[#This Row],[OmniClass Number]])=17,3,4)))</f>
        <v>3</v>
      </c>
    </row>
    <row r="4492" spans="11:13">
      <c r="K4492" s="2" t="s">
        <v>11158</v>
      </c>
      <c r="L4492" s="2" t="s">
        <v>11159</v>
      </c>
      <c r="M4492" s="2">
        <f>IF(LEN(Tabella14[[#This Row],[OmniClass Number]])=11,1,IF(LEN(Tabella14[[#This Row],[OmniClass Number]])=14,2,IF(LEN(Tabella14[[#This Row],[OmniClass Number]])=17,3,4)))</f>
        <v>4</v>
      </c>
    </row>
    <row r="4493" spans="11:13">
      <c r="K4493" s="2" t="s">
        <v>11160</v>
      </c>
      <c r="L4493" s="2" t="s">
        <v>11161</v>
      </c>
      <c r="M4493" s="2">
        <f>IF(LEN(Tabella14[[#This Row],[OmniClass Number]])=11,1,IF(LEN(Tabella14[[#This Row],[OmniClass Number]])=14,2,IF(LEN(Tabella14[[#This Row],[OmniClass Number]])=17,3,4)))</f>
        <v>4</v>
      </c>
    </row>
    <row r="4494" spans="11:13">
      <c r="K4494" s="2" t="s">
        <v>11162</v>
      </c>
      <c r="L4494" s="2" t="s">
        <v>11163</v>
      </c>
      <c r="M4494" s="2">
        <f>IF(LEN(Tabella14[[#This Row],[OmniClass Number]])=11,1,IF(LEN(Tabella14[[#This Row],[OmniClass Number]])=14,2,IF(LEN(Tabella14[[#This Row],[OmniClass Number]])=17,3,4)))</f>
        <v>3</v>
      </c>
    </row>
    <row r="4495" spans="11:13">
      <c r="K4495" s="2" t="s">
        <v>11164</v>
      </c>
      <c r="L4495" s="2" t="s">
        <v>11165</v>
      </c>
      <c r="M4495" s="2">
        <f>IF(LEN(Tabella14[[#This Row],[OmniClass Number]])=11,1,IF(LEN(Tabella14[[#This Row],[OmniClass Number]])=14,2,IF(LEN(Tabella14[[#This Row],[OmniClass Number]])=17,3,4)))</f>
        <v>3</v>
      </c>
    </row>
    <row r="4496" spans="11:13">
      <c r="K4496" s="2" t="s">
        <v>11166</v>
      </c>
      <c r="L4496" s="2" t="s">
        <v>11167</v>
      </c>
      <c r="M4496" s="2">
        <f>IF(LEN(Tabella14[[#This Row],[OmniClass Number]])=11,1,IF(LEN(Tabella14[[#This Row],[OmniClass Number]])=14,2,IF(LEN(Tabella14[[#This Row],[OmniClass Number]])=17,3,4)))</f>
        <v>3</v>
      </c>
    </row>
    <row r="4497" spans="11:13">
      <c r="K4497" s="2" t="s">
        <v>11168</v>
      </c>
      <c r="L4497" s="2" t="s">
        <v>11169</v>
      </c>
      <c r="M4497" s="2">
        <f>IF(LEN(Tabella14[[#This Row],[OmniClass Number]])=11,1,IF(LEN(Tabella14[[#This Row],[OmniClass Number]])=14,2,IF(LEN(Tabella14[[#This Row],[OmniClass Number]])=17,3,4)))</f>
        <v>3</v>
      </c>
    </row>
    <row r="4498" spans="11:13">
      <c r="K4498" s="2" t="s">
        <v>11170</v>
      </c>
      <c r="L4498" s="2" t="s">
        <v>11171</v>
      </c>
      <c r="M4498" s="2">
        <f>IF(LEN(Tabella14[[#This Row],[OmniClass Number]])=11,1,IF(LEN(Tabella14[[#This Row],[OmniClass Number]])=14,2,IF(LEN(Tabella14[[#This Row],[OmniClass Number]])=17,3,4)))</f>
        <v>3</v>
      </c>
    </row>
    <row r="4499" spans="11:13">
      <c r="K4499" s="2" t="s">
        <v>11172</v>
      </c>
      <c r="L4499" s="2" t="s">
        <v>11173</v>
      </c>
      <c r="M4499" s="2">
        <f>IF(LEN(Tabella14[[#This Row],[OmniClass Number]])=11,1,IF(LEN(Tabella14[[#This Row],[OmniClass Number]])=14,2,IF(LEN(Tabella14[[#This Row],[OmniClass Number]])=17,3,4)))</f>
        <v>3</v>
      </c>
    </row>
    <row r="4500" spans="11:13">
      <c r="K4500" s="2" t="s">
        <v>11174</v>
      </c>
      <c r="L4500" s="2" t="s">
        <v>11175</v>
      </c>
      <c r="M4500" s="2">
        <f>IF(LEN(Tabella14[[#This Row],[OmniClass Number]])=11,1,IF(LEN(Tabella14[[#This Row],[OmniClass Number]])=14,2,IF(LEN(Tabella14[[#This Row],[OmniClass Number]])=17,3,4)))</f>
        <v>2</v>
      </c>
    </row>
    <row r="4501" spans="11:13">
      <c r="K4501" s="2" t="s">
        <v>11176</v>
      </c>
      <c r="L4501" s="2" t="s">
        <v>11177</v>
      </c>
      <c r="M4501" s="2">
        <f>IF(LEN(Tabella14[[#This Row],[OmniClass Number]])=11,1,IF(LEN(Tabella14[[#This Row],[OmniClass Number]])=14,2,IF(LEN(Tabella14[[#This Row],[OmniClass Number]])=17,3,4)))</f>
        <v>3</v>
      </c>
    </row>
    <row r="4502" spans="11:13">
      <c r="K4502" s="2" t="s">
        <v>11178</v>
      </c>
      <c r="L4502" s="2" t="s">
        <v>11179</v>
      </c>
      <c r="M4502" s="2">
        <f>IF(LEN(Tabella14[[#This Row],[OmniClass Number]])=11,1,IF(LEN(Tabella14[[#This Row],[OmniClass Number]])=14,2,IF(LEN(Tabella14[[#This Row],[OmniClass Number]])=17,3,4)))</f>
        <v>3</v>
      </c>
    </row>
    <row r="4503" spans="11:13">
      <c r="K4503" s="2" t="s">
        <v>11180</v>
      </c>
      <c r="L4503" s="2" t="s">
        <v>11181</v>
      </c>
      <c r="M4503" s="2">
        <f>IF(LEN(Tabella14[[#This Row],[OmniClass Number]])=11,1,IF(LEN(Tabella14[[#This Row],[OmniClass Number]])=14,2,IF(LEN(Tabella14[[#This Row],[OmniClass Number]])=17,3,4)))</f>
        <v>3</v>
      </c>
    </row>
    <row r="4504" spans="11:13">
      <c r="K4504" s="2" t="s">
        <v>11182</v>
      </c>
      <c r="L4504" s="2" t="s">
        <v>11183</v>
      </c>
      <c r="M4504" s="2">
        <f>IF(LEN(Tabella14[[#This Row],[OmniClass Number]])=11,1,IF(LEN(Tabella14[[#This Row],[OmniClass Number]])=14,2,IF(LEN(Tabella14[[#This Row],[OmniClass Number]])=17,3,4)))</f>
        <v>3</v>
      </c>
    </row>
    <row r="4505" spans="11:13">
      <c r="K4505" s="2" t="s">
        <v>11184</v>
      </c>
      <c r="L4505" s="2" t="s">
        <v>11185</v>
      </c>
      <c r="M4505" s="2">
        <f>IF(LEN(Tabella14[[#This Row],[OmniClass Number]])=11,1,IF(LEN(Tabella14[[#This Row],[OmniClass Number]])=14,2,IF(LEN(Tabella14[[#This Row],[OmniClass Number]])=17,3,4)))</f>
        <v>3</v>
      </c>
    </row>
    <row r="4506" spans="11:13">
      <c r="K4506" s="2" t="s">
        <v>11186</v>
      </c>
      <c r="L4506" s="2" t="s">
        <v>11187</v>
      </c>
      <c r="M4506" s="2">
        <f>IF(LEN(Tabella14[[#This Row],[OmniClass Number]])=11,1,IF(LEN(Tabella14[[#This Row],[OmniClass Number]])=14,2,IF(LEN(Tabella14[[#This Row],[OmniClass Number]])=17,3,4)))</f>
        <v>2</v>
      </c>
    </row>
    <row r="4507" spans="11:13">
      <c r="K4507" s="2" t="s">
        <v>11188</v>
      </c>
      <c r="L4507" s="2" t="s">
        <v>11189</v>
      </c>
      <c r="M4507" s="2">
        <f>IF(LEN(Tabella14[[#This Row],[OmniClass Number]])=11,1,IF(LEN(Tabella14[[#This Row],[OmniClass Number]])=14,2,IF(LEN(Tabella14[[#This Row],[OmniClass Number]])=17,3,4)))</f>
        <v>3</v>
      </c>
    </row>
    <row r="4508" spans="11:13">
      <c r="K4508" s="2" t="s">
        <v>11190</v>
      </c>
      <c r="L4508" s="2" t="s">
        <v>11191</v>
      </c>
      <c r="M4508" s="2">
        <f>IF(LEN(Tabella14[[#This Row],[OmniClass Number]])=11,1,IF(LEN(Tabella14[[#This Row],[OmniClass Number]])=14,2,IF(LEN(Tabella14[[#This Row],[OmniClass Number]])=17,3,4)))</f>
        <v>3</v>
      </c>
    </row>
    <row r="4509" spans="11:13">
      <c r="K4509" s="2" t="s">
        <v>11192</v>
      </c>
      <c r="L4509" s="2" t="s">
        <v>11193</v>
      </c>
      <c r="M4509" s="2">
        <f>IF(LEN(Tabella14[[#This Row],[OmniClass Number]])=11,1,IF(LEN(Tabella14[[#This Row],[OmniClass Number]])=14,2,IF(LEN(Tabella14[[#This Row],[OmniClass Number]])=17,3,4)))</f>
        <v>3</v>
      </c>
    </row>
    <row r="4510" spans="11:13">
      <c r="K4510" s="2" t="s">
        <v>11194</v>
      </c>
      <c r="L4510" s="2" t="s">
        <v>11195</v>
      </c>
      <c r="M4510" s="2">
        <f>IF(LEN(Tabella14[[#This Row],[OmniClass Number]])=11,1,IF(LEN(Tabella14[[#This Row],[OmniClass Number]])=14,2,IF(LEN(Tabella14[[#This Row],[OmniClass Number]])=17,3,4)))</f>
        <v>4</v>
      </c>
    </row>
    <row r="4511" spans="11:13">
      <c r="K4511" s="2" t="s">
        <v>11196</v>
      </c>
      <c r="L4511" s="2" t="s">
        <v>11197</v>
      </c>
      <c r="M4511" s="2">
        <f>IF(LEN(Tabella14[[#This Row],[OmniClass Number]])=11,1,IF(LEN(Tabella14[[#This Row],[OmniClass Number]])=14,2,IF(LEN(Tabella14[[#This Row],[OmniClass Number]])=17,3,4)))</f>
        <v>4</v>
      </c>
    </row>
    <row r="4512" spans="11:13">
      <c r="K4512" s="2" t="s">
        <v>11198</v>
      </c>
      <c r="L4512" s="2" t="s">
        <v>11199</v>
      </c>
      <c r="M4512" s="2">
        <f>IF(LEN(Tabella14[[#This Row],[OmniClass Number]])=11,1,IF(LEN(Tabella14[[#This Row],[OmniClass Number]])=14,2,IF(LEN(Tabella14[[#This Row],[OmniClass Number]])=17,3,4)))</f>
        <v>3</v>
      </c>
    </row>
    <row r="4513" spans="11:13">
      <c r="K4513" s="2" t="s">
        <v>11200</v>
      </c>
      <c r="L4513" s="2" t="s">
        <v>11201</v>
      </c>
      <c r="M4513" s="2">
        <f>IF(LEN(Tabella14[[#This Row],[OmniClass Number]])=11,1,IF(LEN(Tabella14[[#This Row],[OmniClass Number]])=14,2,IF(LEN(Tabella14[[#This Row],[OmniClass Number]])=17,3,4)))</f>
        <v>3</v>
      </c>
    </row>
    <row r="4514" spans="11:13">
      <c r="K4514" s="2" t="s">
        <v>11202</v>
      </c>
      <c r="L4514" s="2" t="s">
        <v>11203</v>
      </c>
      <c r="M4514" s="2">
        <f>IF(LEN(Tabella14[[#This Row],[OmniClass Number]])=11,1,IF(LEN(Tabella14[[#This Row],[OmniClass Number]])=14,2,IF(LEN(Tabella14[[#This Row],[OmniClass Number]])=17,3,4)))</f>
        <v>3</v>
      </c>
    </row>
    <row r="4515" spans="11:13">
      <c r="K4515" s="2" t="s">
        <v>11204</v>
      </c>
      <c r="L4515" s="2" t="s">
        <v>11205</v>
      </c>
      <c r="M4515" s="2">
        <f>IF(LEN(Tabella14[[#This Row],[OmniClass Number]])=11,1,IF(LEN(Tabella14[[#This Row],[OmniClass Number]])=14,2,IF(LEN(Tabella14[[#This Row],[OmniClass Number]])=17,3,4)))</f>
        <v>3</v>
      </c>
    </row>
    <row r="4516" spans="11:13">
      <c r="K4516" s="2" t="s">
        <v>11206</v>
      </c>
      <c r="L4516" s="2" t="s">
        <v>11207</v>
      </c>
      <c r="M4516" s="2">
        <f>IF(LEN(Tabella14[[#This Row],[OmniClass Number]])=11,1,IF(LEN(Tabella14[[#This Row],[OmniClass Number]])=14,2,IF(LEN(Tabella14[[#This Row],[OmniClass Number]])=17,3,4)))</f>
        <v>3</v>
      </c>
    </row>
    <row r="4517" spans="11:13">
      <c r="K4517" s="2" t="s">
        <v>11208</v>
      </c>
      <c r="L4517" s="2" t="s">
        <v>11209</v>
      </c>
      <c r="M4517" s="2">
        <f>IF(LEN(Tabella14[[#This Row],[OmniClass Number]])=11,1,IF(LEN(Tabella14[[#This Row],[OmniClass Number]])=14,2,IF(LEN(Tabella14[[#This Row],[OmniClass Number]])=17,3,4)))</f>
        <v>3</v>
      </c>
    </row>
    <row r="4518" spans="11:13">
      <c r="K4518" s="2" t="s">
        <v>11210</v>
      </c>
      <c r="L4518" s="2" t="s">
        <v>11211</v>
      </c>
      <c r="M4518" s="2">
        <f>IF(LEN(Tabella14[[#This Row],[OmniClass Number]])=11,1,IF(LEN(Tabella14[[#This Row],[OmniClass Number]])=14,2,IF(LEN(Tabella14[[#This Row],[OmniClass Number]])=17,3,4)))</f>
        <v>3</v>
      </c>
    </row>
    <row r="4519" spans="11:13">
      <c r="K4519" s="2" t="s">
        <v>11212</v>
      </c>
      <c r="L4519" s="2" t="s">
        <v>11213</v>
      </c>
      <c r="M4519" s="2">
        <f>IF(LEN(Tabella14[[#This Row],[OmniClass Number]])=11,1,IF(LEN(Tabella14[[#This Row],[OmniClass Number]])=14,2,IF(LEN(Tabella14[[#This Row],[OmniClass Number]])=17,3,4)))</f>
        <v>3</v>
      </c>
    </row>
    <row r="4520" spans="11:13">
      <c r="K4520" s="2" t="s">
        <v>11214</v>
      </c>
      <c r="L4520" s="2" t="s">
        <v>11215</v>
      </c>
      <c r="M4520" s="2">
        <f>IF(LEN(Tabella14[[#This Row],[OmniClass Number]])=11,1,IF(LEN(Tabella14[[#This Row],[OmniClass Number]])=14,2,IF(LEN(Tabella14[[#This Row],[OmniClass Number]])=17,3,4)))</f>
        <v>4</v>
      </c>
    </row>
    <row r="4521" spans="11:13">
      <c r="K4521" s="2" t="s">
        <v>11216</v>
      </c>
      <c r="L4521" s="2" t="s">
        <v>11217</v>
      </c>
      <c r="M4521" s="2">
        <f>IF(LEN(Tabella14[[#This Row],[OmniClass Number]])=11,1,IF(LEN(Tabella14[[#This Row],[OmniClass Number]])=14,2,IF(LEN(Tabella14[[#This Row],[OmniClass Number]])=17,3,4)))</f>
        <v>4</v>
      </c>
    </row>
    <row r="4522" spans="11:13">
      <c r="K4522" s="2" t="s">
        <v>11218</v>
      </c>
      <c r="L4522" s="2" t="s">
        <v>11219</v>
      </c>
      <c r="M4522" s="2">
        <f>IF(LEN(Tabella14[[#This Row],[OmniClass Number]])=11,1,IF(LEN(Tabella14[[#This Row],[OmniClass Number]])=14,2,IF(LEN(Tabella14[[#This Row],[OmniClass Number]])=17,3,4)))</f>
        <v>4</v>
      </c>
    </row>
    <row r="4523" spans="11:13">
      <c r="K4523" s="2" t="s">
        <v>11220</v>
      </c>
      <c r="L4523" s="2" t="s">
        <v>11221</v>
      </c>
      <c r="M4523" s="2">
        <f>IF(LEN(Tabella14[[#This Row],[OmniClass Number]])=11,1,IF(LEN(Tabella14[[#This Row],[OmniClass Number]])=14,2,IF(LEN(Tabella14[[#This Row],[OmniClass Number]])=17,3,4)))</f>
        <v>4</v>
      </c>
    </row>
    <row r="4524" spans="11:13">
      <c r="K4524" s="2" t="s">
        <v>11222</v>
      </c>
      <c r="L4524" s="2" t="s">
        <v>11223</v>
      </c>
      <c r="M4524" s="2">
        <f>IF(LEN(Tabella14[[#This Row],[OmniClass Number]])=11,1,IF(LEN(Tabella14[[#This Row],[OmniClass Number]])=14,2,IF(LEN(Tabella14[[#This Row],[OmniClass Number]])=17,3,4)))</f>
        <v>4</v>
      </c>
    </row>
    <row r="4525" spans="11:13">
      <c r="K4525" s="2" t="s">
        <v>11224</v>
      </c>
      <c r="L4525" s="2" t="s">
        <v>11225</v>
      </c>
      <c r="M4525" s="2">
        <f>IF(LEN(Tabella14[[#This Row],[OmniClass Number]])=11,1,IF(LEN(Tabella14[[#This Row],[OmniClass Number]])=14,2,IF(LEN(Tabella14[[#This Row],[OmniClass Number]])=17,3,4)))</f>
        <v>4</v>
      </c>
    </row>
    <row r="4526" spans="11:13">
      <c r="K4526" s="2" t="s">
        <v>11226</v>
      </c>
      <c r="L4526" s="2" t="s">
        <v>11227</v>
      </c>
      <c r="M4526" s="2">
        <f>IF(LEN(Tabella14[[#This Row],[OmniClass Number]])=11,1,IF(LEN(Tabella14[[#This Row],[OmniClass Number]])=14,2,IF(LEN(Tabella14[[#This Row],[OmniClass Number]])=17,3,4)))</f>
        <v>3</v>
      </c>
    </row>
    <row r="4527" spans="11:13">
      <c r="K4527" s="2" t="s">
        <v>11228</v>
      </c>
      <c r="L4527" s="2" t="s">
        <v>11229</v>
      </c>
      <c r="M4527" s="2">
        <f>IF(LEN(Tabella14[[#This Row],[OmniClass Number]])=11,1,IF(LEN(Tabella14[[#This Row],[OmniClass Number]])=14,2,IF(LEN(Tabella14[[#This Row],[OmniClass Number]])=17,3,4)))</f>
        <v>3</v>
      </c>
    </row>
    <row r="4528" spans="11:13">
      <c r="K4528" s="2" t="s">
        <v>11230</v>
      </c>
      <c r="L4528" s="2" t="s">
        <v>11231</v>
      </c>
      <c r="M4528" s="2">
        <f>IF(LEN(Tabella14[[#This Row],[OmniClass Number]])=11,1,IF(LEN(Tabella14[[#This Row],[OmniClass Number]])=14,2,IF(LEN(Tabella14[[#This Row],[OmniClass Number]])=17,3,4)))</f>
        <v>3</v>
      </c>
    </row>
    <row r="4529" spans="11:13">
      <c r="K4529" s="2" t="s">
        <v>11232</v>
      </c>
      <c r="L4529" s="2" t="s">
        <v>11233</v>
      </c>
      <c r="M4529" s="2">
        <f>IF(LEN(Tabella14[[#This Row],[OmniClass Number]])=11,1,IF(LEN(Tabella14[[#This Row],[OmniClass Number]])=14,2,IF(LEN(Tabella14[[#This Row],[OmniClass Number]])=17,3,4)))</f>
        <v>3</v>
      </c>
    </row>
    <row r="4530" spans="11:13">
      <c r="K4530" s="2" t="s">
        <v>11234</v>
      </c>
      <c r="L4530" s="2" t="s">
        <v>11235</v>
      </c>
      <c r="M4530" s="2">
        <f>IF(LEN(Tabella14[[#This Row],[OmniClass Number]])=11,1,IF(LEN(Tabella14[[#This Row],[OmniClass Number]])=14,2,IF(LEN(Tabella14[[#This Row],[OmniClass Number]])=17,3,4)))</f>
        <v>3</v>
      </c>
    </row>
    <row r="4531" spans="11:13">
      <c r="K4531" s="2" t="s">
        <v>11236</v>
      </c>
      <c r="L4531" s="2" t="s">
        <v>11237</v>
      </c>
      <c r="M4531" s="2">
        <f>IF(LEN(Tabella14[[#This Row],[OmniClass Number]])=11,1,IF(LEN(Tabella14[[#This Row],[OmniClass Number]])=14,2,IF(LEN(Tabella14[[#This Row],[OmniClass Number]])=17,3,4)))</f>
        <v>3</v>
      </c>
    </row>
    <row r="4532" spans="11:13">
      <c r="K4532" s="2" t="s">
        <v>11238</v>
      </c>
      <c r="L4532" s="2" t="s">
        <v>11239</v>
      </c>
      <c r="M4532" s="2">
        <f>IF(LEN(Tabella14[[#This Row],[OmniClass Number]])=11,1,IF(LEN(Tabella14[[#This Row],[OmniClass Number]])=14,2,IF(LEN(Tabella14[[#This Row],[OmniClass Number]])=17,3,4)))</f>
        <v>3</v>
      </c>
    </row>
    <row r="4533" spans="11:13">
      <c r="K4533" s="2" t="s">
        <v>11240</v>
      </c>
      <c r="L4533" s="2" t="s">
        <v>11241</v>
      </c>
      <c r="M4533" s="2">
        <f>IF(LEN(Tabella14[[#This Row],[OmniClass Number]])=11,1,IF(LEN(Tabella14[[#This Row],[OmniClass Number]])=14,2,IF(LEN(Tabella14[[#This Row],[OmniClass Number]])=17,3,4)))</f>
        <v>3</v>
      </c>
    </row>
    <row r="4534" spans="11:13">
      <c r="K4534" s="2" t="s">
        <v>11242</v>
      </c>
      <c r="L4534" s="2" t="s">
        <v>11243</v>
      </c>
      <c r="M4534" s="2">
        <f>IF(LEN(Tabella14[[#This Row],[OmniClass Number]])=11,1,IF(LEN(Tabella14[[#This Row],[OmniClass Number]])=14,2,IF(LEN(Tabella14[[#This Row],[OmniClass Number]])=17,3,4)))</f>
        <v>3</v>
      </c>
    </row>
    <row r="4535" spans="11:13">
      <c r="K4535" s="2" t="s">
        <v>11244</v>
      </c>
      <c r="L4535" s="2" t="s">
        <v>11245</v>
      </c>
      <c r="M4535" s="2">
        <f>IF(LEN(Tabella14[[#This Row],[OmniClass Number]])=11,1,IF(LEN(Tabella14[[#This Row],[OmniClass Number]])=14,2,IF(LEN(Tabella14[[#This Row],[OmniClass Number]])=17,3,4)))</f>
        <v>3</v>
      </c>
    </row>
    <row r="4536" spans="11:13">
      <c r="K4536" s="2" t="s">
        <v>11246</v>
      </c>
      <c r="L4536" s="2" t="s">
        <v>11247</v>
      </c>
      <c r="M4536" s="2">
        <f>IF(LEN(Tabella14[[#This Row],[OmniClass Number]])=11,1,IF(LEN(Tabella14[[#This Row],[OmniClass Number]])=14,2,IF(LEN(Tabella14[[#This Row],[OmniClass Number]])=17,3,4)))</f>
        <v>3</v>
      </c>
    </row>
    <row r="4537" spans="11:13">
      <c r="K4537" s="2" t="s">
        <v>11248</v>
      </c>
      <c r="L4537" s="2" t="s">
        <v>11249</v>
      </c>
      <c r="M4537" s="2">
        <f>IF(LEN(Tabella14[[#This Row],[OmniClass Number]])=11,1,IF(LEN(Tabella14[[#This Row],[OmniClass Number]])=14,2,IF(LEN(Tabella14[[#This Row],[OmniClass Number]])=17,3,4)))</f>
        <v>3</v>
      </c>
    </row>
    <row r="4538" spans="11:13">
      <c r="K4538" s="2" t="s">
        <v>11250</v>
      </c>
      <c r="L4538" s="2" t="s">
        <v>11251</v>
      </c>
      <c r="M4538" s="2">
        <f>IF(LEN(Tabella14[[#This Row],[OmniClass Number]])=11,1,IF(LEN(Tabella14[[#This Row],[OmniClass Number]])=14,2,IF(LEN(Tabella14[[#This Row],[OmniClass Number]])=17,3,4)))</f>
        <v>3</v>
      </c>
    </row>
    <row r="4539" spans="11:13">
      <c r="K4539" s="2" t="s">
        <v>11252</v>
      </c>
      <c r="L4539" s="2" t="s">
        <v>11253</v>
      </c>
      <c r="M4539" s="2">
        <f>IF(LEN(Tabella14[[#This Row],[OmniClass Number]])=11,1,IF(LEN(Tabella14[[#This Row],[OmniClass Number]])=14,2,IF(LEN(Tabella14[[#This Row],[OmniClass Number]])=17,3,4)))</f>
        <v>2</v>
      </c>
    </row>
    <row r="4540" spans="11:13">
      <c r="K4540" s="2" t="s">
        <v>11254</v>
      </c>
      <c r="L4540" s="2" t="s">
        <v>11255</v>
      </c>
      <c r="M4540" s="2">
        <f>IF(LEN(Tabella14[[#This Row],[OmniClass Number]])=11,1,IF(LEN(Tabella14[[#This Row],[OmniClass Number]])=14,2,IF(LEN(Tabella14[[#This Row],[OmniClass Number]])=17,3,4)))</f>
        <v>3</v>
      </c>
    </row>
    <row r="4541" spans="11:13">
      <c r="K4541" s="2" t="s">
        <v>11256</v>
      </c>
      <c r="L4541" s="2" t="s">
        <v>11257</v>
      </c>
      <c r="M4541" s="2">
        <f>IF(LEN(Tabella14[[#This Row],[OmniClass Number]])=11,1,IF(LEN(Tabella14[[#This Row],[OmniClass Number]])=14,2,IF(LEN(Tabella14[[#This Row],[OmniClass Number]])=17,3,4)))</f>
        <v>3</v>
      </c>
    </row>
    <row r="4542" spans="11:13">
      <c r="K4542" s="2" t="s">
        <v>11258</v>
      </c>
      <c r="L4542" s="2" t="s">
        <v>11259</v>
      </c>
      <c r="M4542" s="2">
        <f>IF(LEN(Tabella14[[#This Row],[OmniClass Number]])=11,1,IF(LEN(Tabella14[[#This Row],[OmniClass Number]])=14,2,IF(LEN(Tabella14[[#This Row],[OmniClass Number]])=17,3,4)))</f>
        <v>3</v>
      </c>
    </row>
    <row r="4543" spans="11:13">
      <c r="K4543" s="2" t="s">
        <v>11260</v>
      </c>
      <c r="L4543" s="2" t="s">
        <v>11261</v>
      </c>
      <c r="M4543" s="2">
        <f>IF(LEN(Tabella14[[#This Row],[OmniClass Number]])=11,1,IF(LEN(Tabella14[[#This Row],[OmniClass Number]])=14,2,IF(LEN(Tabella14[[#This Row],[OmniClass Number]])=17,3,4)))</f>
        <v>3</v>
      </c>
    </row>
    <row r="4544" spans="11:13">
      <c r="K4544" s="2" t="s">
        <v>11262</v>
      </c>
      <c r="L4544" s="2" t="s">
        <v>11263</v>
      </c>
      <c r="M4544" s="2">
        <f>IF(LEN(Tabella14[[#This Row],[OmniClass Number]])=11,1,IF(LEN(Tabella14[[#This Row],[OmniClass Number]])=14,2,IF(LEN(Tabella14[[#This Row],[OmniClass Number]])=17,3,4)))</f>
        <v>3</v>
      </c>
    </row>
    <row r="4545" spans="11:13">
      <c r="K4545" s="2" t="s">
        <v>11264</v>
      </c>
      <c r="L4545" s="2" t="s">
        <v>11265</v>
      </c>
      <c r="M4545" s="2">
        <f>IF(LEN(Tabella14[[#This Row],[OmniClass Number]])=11,1,IF(LEN(Tabella14[[#This Row],[OmniClass Number]])=14,2,IF(LEN(Tabella14[[#This Row],[OmniClass Number]])=17,3,4)))</f>
        <v>3</v>
      </c>
    </row>
    <row r="4546" spans="11:13">
      <c r="K4546" s="2" t="s">
        <v>11266</v>
      </c>
      <c r="L4546" s="2" t="s">
        <v>11267</v>
      </c>
      <c r="M4546" s="2">
        <f>IF(LEN(Tabella14[[#This Row],[OmniClass Number]])=11,1,IF(LEN(Tabella14[[#This Row],[OmniClass Number]])=14,2,IF(LEN(Tabella14[[#This Row],[OmniClass Number]])=17,3,4)))</f>
        <v>3</v>
      </c>
    </row>
    <row r="4547" spans="11:13">
      <c r="K4547" s="2" t="s">
        <v>11268</v>
      </c>
      <c r="L4547" s="2" t="s">
        <v>11269</v>
      </c>
      <c r="M4547" s="2">
        <f>IF(LEN(Tabella14[[#This Row],[OmniClass Number]])=11,1,IF(LEN(Tabella14[[#This Row],[OmniClass Number]])=14,2,IF(LEN(Tabella14[[#This Row],[OmniClass Number]])=17,3,4)))</f>
        <v>3</v>
      </c>
    </row>
    <row r="4548" spans="11:13">
      <c r="K4548" s="2" t="s">
        <v>11270</v>
      </c>
      <c r="L4548" s="2" t="s">
        <v>11271</v>
      </c>
      <c r="M4548" s="2">
        <f>IF(LEN(Tabella14[[#This Row],[OmniClass Number]])=11,1,IF(LEN(Tabella14[[#This Row],[OmniClass Number]])=14,2,IF(LEN(Tabella14[[#This Row],[OmniClass Number]])=17,3,4)))</f>
        <v>2</v>
      </c>
    </row>
    <row r="4549" spans="11:13">
      <c r="K4549" s="2" t="s">
        <v>11272</v>
      </c>
      <c r="L4549" s="2" t="s">
        <v>11273</v>
      </c>
      <c r="M4549" s="2">
        <f>IF(LEN(Tabella14[[#This Row],[OmniClass Number]])=11,1,IF(LEN(Tabella14[[#This Row],[OmniClass Number]])=14,2,IF(LEN(Tabella14[[#This Row],[OmniClass Number]])=17,3,4)))</f>
        <v>3</v>
      </c>
    </row>
    <row r="4550" spans="11:13">
      <c r="K4550" s="2" t="s">
        <v>11274</v>
      </c>
      <c r="L4550" s="2" t="s">
        <v>11275</v>
      </c>
      <c r="M4550" s="2">
        <f>IF(LEN(Tabella14[[#This Row],[OmniClass Number]])=11,1,IF(LEN(Tabella14[[#This Row],[OmniClass Number]])=14,2,IF(LEN(Tabella14[[#This Row],[OmniClass Number]])=17,3,4)))</f>
        <v>3</v>
      </c>
    </row>
    <row r="4551" spans="11:13">
      <c r="K4551" s="2" t="s">
        <v>11276</v>
      </c>
      <c r="L4551" s="2" t="s">
        <v>11277</v>
      </c>
      <c r="M4551" s="2">
        <f>IF(LEN(Tabella14[[#This Row],[OmniClass Number]])=11,1,IF(LEN(Tabella14[[#This Row],[OmniClass Number]])=14,2,IF(LEN(Tabella14[[#This Row],[OmniClass Number]])=17,3,4)))</f>
        <v>3</v>
      </c>
    </row>
    <row r="4552" spans="11:13">
      <c r="K4552" s="2" t="s">
        <v>11278</v>
      </c>
      <c r="L4552" s="2" t="s">
        <v>11279</v>
      </c>
      <c r="M4552" s="2">
        <f>IF(LEN(Tabella14[[#This Row],[OmniClass Number]])=11,1,IF(LEN(Tabella14[[#This Row],[OmniClass Number]])=14,2,IF(LEN(Tabella14[[#This Row],[OmniClass Number]])=17,3,4)))</f>
        <v>3</v>
      </c>
    </row>
    <row r="4553" spans="11:13">
      <c r="K4553" s="2" t="s">
        <v>11280</v>
      </c>
      <c r="L4553" s="2" t="s">
        <v>11281</v>
      </c>
      <c r="M4553" s="2">
        <f>IF(LEN(Tabella14[[#This Row],[OmniClass Number]])=11,1,IF(LEN(Tabella14[[#This Row],[OmniClass Number]])=14,2,IF(LEN(Tabella14[[#This Row],[OmniClass Number]])=17,3,4)))</f>
        <v>3</v>
      </c>
    </row>
    <row r="4554" spans="11:13">
      <c r="K4554" s="2" t="s">
        <v>11282</v>
      </c>
      <c r="L4554" s="2" t="s">
        <v>11283</v>
      </c>
      <c r="M4554" s="2">
        <f>IF(LEN(Tabella14[[#This Row],[OmniClass Number]])=11,1,IF(LEN(Tabella14[[#This Row],[OmniClass Number]])=14,2,IF(LEN(Tabella14[[#This Row],[OmniClass Number]])=17,3,4)))</f>
        <v>3</v>
      </c>
    </row>
    <row r="4555" spans="11:13">
      <c r="K4555" s="2" t="s">
        <v>11284</v>
      </c>
      <c r="L4555" s="2" t="s">
        <v>11285</v>
      </c>
      <c r="M4555" s="2">
        <f>IF(LEN(Tabella14[[#This Row],[OmniClass Number]])=11,1,IF(LEN(Tabella14[[#This Row],[OmniClass Number]])=14,2,IF(LEN(Tabella14[[#This Row],[OmniClass Number]])=17,3,4)))</f>
        <v>3</v>
      </c>
    </row>
    <row r="4556" spans="11:13">
      <c r="K4556" s="2" t="s">
        <v>11286</v>
      </c>
      <c r="L4556" s="2" t="s">
        <v>11287</v>
      </c>
      <c r="M4556" s="2">
        <f>IF(LEN(Tabella14[[#This Row],[OmniClass Number]])=11,1,IF(LEN(Tabella14[[#This Row],[OmniClass Number]])=14,2,IF(LEN(Tabella14[[#This Row],[OmniClass Number]])=17,3,4)))</f>
        <v>4</v>
      </c>
    </row>
    <row r="4557" spans="11:13">
      <c r="K4557" s="2" t="s">
        <v>11288</v>
      </c>
      <c r="L4557" s="2" t="s">
        <v>11289</v>
      </c>
      <c r="M4557" s="2">
        <f>IF(LEN(Tabella14[[#This Row],[OmniClass Number]])=11,1,IF(LEN(Tabella14[[#This Row],[OmniClass Number]])=14,2,IF(LEN(Tabella14[[#This Row],[OmniClass Number]])=17,3,4)))</f>
        <v>4</v>
      </c>
    </row>
    <row r="4558" spans="11:13">
      <c r="K4558" s="2" t="s">
        <v>11290</v>
      </c>
      <c r="L4558" s="2" t="s">
        <v>11291</v>
      </c>
      <c r="M4558" s="2">
        <f>IF(LEN(Tabella14[[#This Row],[OmniClass Number]])=11,1,IF(LEN(Tabella14[[#This Row],[OmniClass Number]])=14,2,IF(LEN(Tabella14[[#This Row],[OmniClass Number]])=17,3,4)))</f>
        <v>3</v>
      </c>
    </row>
    <row r="4559" spans="11:13">
      <c r="K4559" s="2" t="s">
        <v>11292</v>
      </c>
      <c r="L4559" s="2" t="s">
        <v>11293</v>
      </c>
      <c r="M4559" s="2">
        <f>IF(LEN(Tabella14[[#This Row],[OmniClass Number]])=11,1,IF(LEN(Tabella14[[#This Row],[OmniClass Number]])=14,2,IF(LEN(Tabella14[[#This Row],[OmniClass Number]])=17,3,4)))</f>
        <v>3</v>
      </c>
    </row>
    <row r="4560" spans="11:13">
      <c r="K4560" s="2" t="s">
        <v>10657</v>
      </c>
      <c r="L4560" s="2" t="s">
        <v>11294</v>
      </c>
      <c r="M4560" s="2">
        <f>IF(LEN(Tabella14[[#This Row],[OmniClass Number]])=11,1,IF(LEN(Tabella14[[#This Row],[OmniClass Number]])=14,2,IF(LEN(Tabella14[[#This Row],[OmniClass Number]])=17,3,4)))</f>
        <v>3</v>
      </c>
    </row>
    <row r="4561" spans="11:13">
      <c r="K4561" s="2" t="s">
        <v>11295</v>
      </c>
      <c r="L4561" s="2" t="s">
        <v>11296</v>
      </c>
      <c r="M4561" s="2">
        <f>IF(LEN(Tabella14[[#This Row],[OmniClass Number]])=11,1,IF(LEN(Tabella14[[#This Row],[OmniClass Number]])=14,2,IF(LEN(Tabella14[[#This Row],[OmniClass Number]])=17,3,4)))</f>
        <v>4</v>
      </c>
    </row>
    <row r="4562" spans="11:13">
      <c r="K4562" s="2" t="s">
        <v>11297</v>
      </c>
      <c r="L4562" s="2" t="s">
        <v>11298</v>
      </c>
      <c r="M4562" s="2">
        <f>IF(LEN(Tabella14[[#This Row],[OmniClass Number]])=11,1,IF(LEN(Tabella14[[#This Row],[OmniClass Number]])=14,2,IF(LEN(Tabella14[[#This Row],[OmniClass Number]])=17,3,4)))</f>
        <v>3</v>
      </c>
    </row>
    <row r="4563" spans="11:13">
      <c r="K4563" s="2" t="s">
        <v>11299</v>
      </c>
      <c r="L4563" s="2" t="s">
        <v>11300</v>
      </c>
      <c r="M4563" s="2">
        <f>IF(LEN(Tabella14[[#This Row],[OmniClass Number]])=11,1,IF(LEN(Tabella14[[#This Row],[OmniClass Number]])=14,2,IF(LEN(Tabella14[[#This Row],[OmniClass Number]])=17,3,4)))</f>
        <v>3</v>
      </c>
    </row>
    <row r="4564" spans="11:13">
      <c r="K4564" s="2" t="s">
        <v>11301</v>
      </c>
      <c r="L4564" s="2" t="s">
        <v>11302</v>
      </c>
      <c r="M4564" s="2">
        <f>IF(LEN(Tabella14[[#This Row],[OmniClass Number]])=11,1,IF(LEN(Tabella14[[#This Row],[OmniClass Number]])=14,2,IF(LEN(Tabella14[[#This Row],[OmniClass Number]])=17,3,4)))</f>
        <v>3</v>
      </c>
    </row>
    <row r="4565" spans="11:13">
      <c r="K4565" s="2" t="s">
        <v>11303</v>
      </c>
      <c r="L4565" s="2" t="s">
        <v>11304</v>
      </c>
      <c r="M4565" s="2">
        <f>IF(LEN(Tabella14[[#This Row],[OmniClass Number]])=11,1,IF(LEN(Tabella14[[#This Row],[OmniClass Number]])=14,2,IF(LEN(Tabella14[[#This Row],[OmniClass Number]])=17,3,4)))</f>
        <v>3</v>
      </c>
    </row>
    <row r="4566" spans="11:13">
      <c r="K4566" s="2" t="s">
        <v>11305</v>
      </c>
      <c r="L4566" s="2" t="s">
        <v>11306</v>
      </c>
      <c r="M4566" s="2">
        <f>IF(LEN(Tabella14[[#This Row],[OmniClass Number]])=11,1,IF(LEN(Tabella14[[#This Row],[OmniClass Number]])=14,2,IF(LEN(Tabella14[[#This Row],[OmniClass Number]])=17,3,4)))</f>
        <v>3</v>
      </c>
    </row>
    <row r="4567" spans="11:13">
      <c r="K4567" s="2" t="s">
        <v>11307</v>
      </c>
      <c r="L4567" s="2" t="s">
        <v>11308</v>
      </c>
      <c r="M4567" s="2">
        <f>IF(LEN(Tabella14[[#This Row],[OmniClass Number]])=11,1,IF(LEN(Tabella14[[#This Row],[OmniClass Number]])=14,2,IF(LEN(Tabella14[[#This Row],[OmniClass Number]])=17,3,4)))</f>
        <v>3</v>
      </c>
    </row>
    <row r="4568" spans="11:13">
      <c r="K4568" s="2" t="s">
        <v>11309</v>
      </c>
      <c r="L4568" s="2" t="s">
        <v>11310</v>
      </c>
      <c r="M4568" s="2">
        <f>IF(LEN(Tabella14[[#This Row],[OmniClass Number]])=11,1,IF(LEN(Tabella14[[#This Row],[OmniClass Number]])=14,2,IF(LEN(Tabella14[[#This Row],[OmniClass Number]])=17,3,4)))</f>
        <v>3</v>
      </c>
    </row>
    <row r="4569" spans="11:13">
      <c r="K4569" s="2" t="s">
        <v>11311</v>
      </c>
      <c r="L4569" s="2" t="s">
        <v>11312</v>
      </c>
      <c r="M4569" s="2">
        <f>IF(LEN(Tabella14[[#This Row],[OmniClass Number]])=11,1,IF(LEN(Tabella14[[#This Row],[OmniClass Number]])=14,2,IF(LEN(Tabella14[[#This Row],[OmniClass Number]])=17,3,4)))</f>
        <v>4</v>
      </c>
    </row>
    <row r="4570" spans="11:13">
      <c r="K4570" s="2" t="s">
        <v>11313</v>
      </c>
      <c r="L4570" s="2" t="s">
        <v>11314</v>
      </c>
      <c r="M4570" s="2">
        <f>IF(LEN(Tabella14[[#This Row],[OmniClass Number]])=11,1,IF(LEN(Tabella14[[#This Row],[OmniClass Number]])=14,2,IF(LEN(Tabella14[[#This Row],[OmniClass Number]])=17,3,4)))</f>
        <v>4</v>
      </c>
    </row>
    <row r="4571" spans="11:13">
      <c r="K4571" s="2" t="s">
        <v>11315</v>
      </c>
      <c r="L4571" s="2" t="s">
        <v>11316</v>
      </c>
      <c r="M4571" s="2">
        <f>IF(LEN(Tabella14[[#This Row],[OmniClass Number]])=11,1,IF(LEN(Tabella14[[#This Row],[OmniClass Number]])=14,2,IF(LEN(Tabella14[[#This Row],[OmniClass Number]])=17,3,4)))</f>
        <v>3</v>
      </c>
    </row>
    <row r="4572" spans="11:13">
      <c r="K4572" s="2" t="s">
        <v>11317</v>
      </c>
      <c r="L4572" s="2" t="s">
        <v>11318</v>
      </c>
      <c r="M4572" s="2">
        <f>IF(LEN(Tabella14[[#This Row],[OmniClass Number]])=11,1,IF(LEN(Tabella14[[#This Row],[OmniClass Number]])=14,2,IF(LEN(Tabella14[[#This Row],[OmniClass Number]])=17,3,4)))</f>
        <v>3</v>
      </c>
    </row>
    <row r="4573" spans="11:13">
      <c r="K4573" s="2" t="s">
        <v>11319</v>
      </c>
      <c r="L4573" s="2" t="s">
        <v>11320</v>
      </c>
      <c r="M4573" s="2">
        <f>IF(LEN(Tabella14[[#This Row],[OmniClass Number]])=11,1,IF(LEN(Tabella14[[#This Row],[OmniClass Number]])=14,2,IF(LEN(Tabella14[[#This Row],[OmniClass Number]])=17,3,4)))</f>
        <v>3</v>
      </c>
    </row>
    <row r="4574" spans="11:13">
      <c r="K4574" s="2" t="s">
        <v>11321</v>
      </c>
      <c r="L4574" s="2" t="s">
        <v>11322</v>
      </c>
      <c r="M4574" s="2">
        <f>IF(LEN(Tabella14[[#This Row],[OmniClass Number]])=11,1,IF(LEN(Tabella14[[#This Row],[OmniClass Number]])=14,2,IF(LEN(Tabella14[[#This Row],[OmniClass Number]])=17,3,4)))</f>
        <v>3</v>
      </c>
    </row>
    <row r="4575" spans="11:13">
      <c r="K4575" s="2" t="s">
        <v>11323</v>
      </c>
      <c r="L4575" s="2" t="s">
        <v>11324</v>
      </c>
      <c r="M4575" s="2">
        <f>IF(LEN(Tabella14[[#This Row],[OmniClass Number]])=11,1,IF(LEN(Tabella14[[#This Row],[OmniClass Number]])=14,2,IF(LEN(Tabella14[[#This Row],[OmniClass Number]])=17,3,4)))</f>
        <v>3</v>
      </c>
    </row>
    <row r="4576" spans="11:13">
      <c r="K4576" s="2" t="s">
        <v>11325</v>
      </c>
      <c r="L4576" s="2" t="s">
        <v>11326</v>
      </c>
      <c r="M4576" s="2">
        <f>IF(LEN(Tabella14[[#This Row],[OmniClass Number]])=11,1,IF(LEN(Tabella14[[#This Row],[OmniClass Number]])=14,2,IF(LEN(Tabella14[[#This Row],[OmniClass Number]])=17,3,4)))</f>
        <v>3</v>
      </c>
    </row>
    <row r="4577" spans="11:13">
      <c r="K4577" s="2" t="s">
        <v>11327</v>
      </c>
      <c r="L4577" s="2" t="s">
        <v>11328</v>
      </c>
      <c r="M4577" s="2">
        <f>IF(LEN(Tabella14[[#This Row],[OmniClass Number]])=11,1,IF(LEN(Tabella14[[#This Row],[OmniClass Number]])=14,2,IF(LEN(Tabella14[[#This Row],[OmniClass Number]])=17,3,4)))</f>
        <v>4</v>
      </c>
    </row>
    <row r="4578" spans="11:13">
      <c r="K4578" s="2" t="s">
        <v>11329</v>
      </c>
      <c r="L4578" s="2" t="s">
        <v>11330</v>
      </c>
      <c r="M4578" s="2">
        <f>IF(LEN(Tabella14[[#This Row],[OmniClass Number]])=11,1,IF(LEN(Tabella14[[#This Row],[OmniClass Number]])=14,2,IF(LEN(Tabella14[[#This Row],[OmniClass Number]])=17,3,4)))</f>
        <v>4</v>
      </c>
    </row>
    <row r="4579" spans="11:13">
      <c r="K4579" s="2" t="s">
        <v>11331</v>
      </c>
      <c r="L4579" s="2" t="s">
        <v>11332</v>
      </c>
      <c r="M4579" s="2">
        <f>IF(LEN(Tabella14[[#This Row],[OmniClass Number]])=11,1,IF(LEN(Tabella14[[#This Row],[OmniClass Number]])=14,2,IF(LEN(Tabella14[[#This Row],[OmniClass Number]])=17,3,4)))</f>
        <v>4</v>
      </c>
    </row>
    <row r="4580" spans="11:13">
      <c r="K4580" s="2" t="s">
        <v>11333</v>
      </c>
      <c r="L4580" s="2" t="s">
        <v>11334</v>
      </c>
      <c r="M4580" s="2">
        <f>IF(LEN(Tabella14[[#This Row],[OmniClass Number]])=11,1,IF(LEN(Tabella14[[#This Row],[OmniClass Number]])=14,2,IF(LEN(Tabella14[[#This Row],[OmniClass Number]])=17,3,4)))</f>
        <v>4</v>
      </c>
    </row>
    <row r="4581" spans="11:13">
      <c r="K4581" s="2" t="s">
        <v>11335</v>
      </c>
      <c r="L4581" s="2" t="s">
        <v>11336</v>
      </c>
      <c r="M4581" s="2">
        <f>IF(LEN(Tabella14[[#This Row],[OmniClass Number]])=11,1,IF(LEN(Tabella14[[#This Row],[OmniClass Number]])=14,2,IF(LEN(Tabella14[[#This Row],[OmniClass Number]])=17,3,4)))</f>
        <v>2</v>
      </c>
    </row>
    <row r="4582" spans="11:13">
      <c r="K4582" s="2" t="s">
        <v>11337</v>
      </c>
      <c r="L4582" s="2" t="s">
        <v>11338</v>
      </c>
      <c r="M4582" s="2">
        <f>IF(LEN(Tabella14[[#This Row],[OmniClass Number]])=11,1,IF(LEN(Tabella14[[#This Row],[OmniClass Number]])=14,2,IF(LEN(Tabella14[[#This Row],[OmniClass Number]])=17,3,4)))</f>
        <v>3</v>
      </c>
    </row>
    <row r="4583" spans="11:13">
      <c r="K4583" s="2" t="s">
        <v>11339</v>
      </c>
      <c r="L4583" s="2" t="s">
        <v>11340</v>
      </c>
      <c r="M4583" s="2">
        <f>IF(LEN(Tabella14[[#This Row],[OmniClass Number]])=11,1,IF(LEN(Tabella14[[#This Row],[OmniClass Number]])=14,2,IF(LEN(Tabella14[[#This Row],[OmniClass Number]])=17,3,4)))</f>
        <v>3</v>
      </c>
    </row>
    <row r="4584" spans="11:13">
      <c r="K4584" s="2" t="s">
        <v>11341</v>
      </c>
      <c r="L4584" s="2" t="s">
        <v>11342</v>
      </c>
      <c r="M4584" s="2">
        <f>IF(LEN(Tabella14[[#This Row],[OmniClass Number]])=11,1,IF(LEN(Tabella14[[#This Row],[OmniClass Number]])=14,2,IF(LEN(Tabella14[[#This Row],[OmniClass Number]])=17,3,4)))</f>
        <v>3</v>
      </c>
    </row>
    <row r="4585" spans="11:13">
      <c r="K4585" s="2" t="s">
        <v>11343</v>
      </c>
      <c r="L4585" s="2" t="s">
        <v>11344</v>
      </c>
      <c r="M4585" s="2">
        <f>IF(LEN(Tabella14[[#This Row],[OmniClass Number]])=11,1,IF(LEN(Tabella14[[#This Row],[OmniClass Number]])=14,2,IF(LEN(Tabella14[[#This Row],[OmniClass Number]])=17,3,4)))</f>
        <v>3</v>
      </c>
    </row>
    <row r="4586" spans="11:13">
      <c r="K4586" s="2" t="s">
        <v>11345</v>
      </c>
      <c r="L4586" s="2" t="s">
        <v>11346</v>
      </c>
      <c r="M4586" s="2">
        <f>IF(LEN(Tabella14[[#This Row],[OmniClass Number]])=11,1,IF(LEN(Tabella14[[#This Row],[OmniClass Number]])=14,2,IF(LEN(Tabella14[[#This Row],[OmniClass Number]])=17,3,4)))</f>
        <v>1</v>
      </c>
    </row>
    <row r="4587" spans="11:13">
      <c r="K4587" s="2" t="s">
        <v>11347</v>
      </c>
      <c r="L4587" s="2" t="s">
        <v>11348</v>
      </c>
      <c r="M4587" s="2">
        <f>IF(LEN(Tabella14[[#This Row],[OmniClass Number]])=11,1,IF(LEN(Tabella14[[#This Row],[OmniClass Number]])=14,2,IF(LEN(Tabella14[[#This Row],[OmniClass Number]])=17,3,4)))</f>
        <v>2</v>
      </c>
    </row>
    <row r="4588" spans="11:13">
      <c r="K4588" s="2" t="s">
        <v>11349</v>
      </c>
      <c r="L4588" s="2" t="s">
        <v>11350</v>
      </c>
      <c r="M4588" s="2">
        <f>IF(LEN(Tabella14[[#This Row],[OmniClass Number]])=11,1,IF(LEN(Tabella14[[#This Row],[OmniClass Number]])=14,2,IF(LEN(Tabella14[[#This Row],[OmniClass Number]])=17,3,4)))</f>
        <v>2</v>
      </c>
    </row>
    <row r="4589" spans="11:13">
      <c r="K4589" s="2" t="s">
        <v>11351</v>
      </c>
      <c r="L4589" s="2" t="s">
        <v>11352</v>
      </c>
      <c r="M4589" s="2">
        <f>IF(LEN(Tabella14[[#This Row],[OmniClass Number]])=11,1,IF(LEN(Tabella14[[#This Row],[OmniClass Number]])=14,2,IF(LEN(Tabella14[[#This Row],[OmniClass Number]])=17,3,4)))</f>
        <v>2</v>
      </c>
    </row>
    <row r="4590" spans="11:13">
      <c r="K4590" s="2" t="s">
        <v>11353</v>
      </c>
      <c r="L4590" s="2" t="s">
        <v>11354</v>
      </c>
      <c r="M4590" s="2">
        <f>IF(LEN(Tabella14[[#This Row],[OmniClass Number]])=11,1,IF(LEN(Tabella14[[#This Row],[OmniClass Number]])=14,2,IF(LEN(Tabella14[[#This Row],[OmniClass Number]])=17,3,4)))</f>
        <v>2</v>
      </c>
    </row>
    <row r="4591" spans="11:13">
      <c r="K4591" s="2" t="s">
        <v>11355</v>
      </c>
      <c r="L4591" s="2" t="s">
        <v>11356</v>
      </c>
      <c r="M4591" s="2">
        <f>IF(LEN(Tabella14[[#This Row],[OmniClass Number]])=11,1,IF(LEN(Tabella14[[#This Row],[OmniClass Number]])=14,2,IF(LEN(Tabella14[[#This Row],[OmniClass Number]])=17,3,4)))</f>
        <v>1</v>
      </c>
    </row>
    <row r="4592" spans="11:13">
      <c r="K4592" s="2" t="s">
        <v>11357</v>
      </c>
      <c r="L4592" s="2" t="s">
        <v>11358</v>
      </c>
      <c r="M4592" s="2">
        <f>IF(LEN(Tabella14[[#This Row],[OmniClass Number]])=11,1,IF(LEN(Tabella14[[#This Row],[OmniClass Number]])=14,2,IF(LEN(Tabella14[[#This Row],[OmniClass Number]])=17,3,4)))</f>
        <v>1</v>
      </c>
    </row>
    <row r="4593" spans="11:13">
      <c r="K4593" s="2" t="s">
        <v>11359</v>
      </c>
      <c r="L4593" s="2" t="s">
        <v>11360</v>
      </c>
      <c r="M4593" s="2">
        <f>IF(LEN(Tabella14[[#This Row],[OmniClass Number]])=11,1,IF(LEN(Tabella14[[#This Row],[OmniClass Number]])=14,2,IF(LEN(Tabella14[[#This Row],[OmniClass Number]])=17,3,4)))</f>
        <v>2</v>
      </c>
    </row>
    <row r="4594" spans="11:13">
      <c r="K4594" s="2" t="s">
        <v>11361</v>
      </c>
      <c r="L4594" s="2" t="s">
        <v>11362</v>
      </c>
      <c r="M4594" s="2">
        <f>IF(LEN(Tabella14[[#This Row],[OmniClass Number]])=11,1,IF(LEN(Tabella14[[#This Row],[OmniClass Number]])=14,2,IF(LEN(Tabella14[[#This Row],[OmniClass Number]])=17,3,4)))</f>
        <v>2</v>
      </c>
    </row>
    <row r="4595" spans="11:13">
      <c r="K4595" s="2" t="s">
        <v>11363</v>
      </c>
      <c r="L4595" s="2" t="s">
        <v>11364</v>
      </c>
      <c r="M4595" s="2">
        <f>IF(LEN(Tabella14[[#This Row],[OmniClass Number]])=11,1,IF(LEN(Tabella14[[#This Row],[OmniClass Number]])=14,2,IF(LEN(Tabella14[[#This Row],[OmniClass Number]])=17,3,4)))</f>
        <v>2</v>
      </c>
    </row>
    <row r="4596" spans="11:13">
      <c r="K4596" s="2" t="s">
        <v>11365</v>
      </c>
      <c r="L4596" s="2" t="s">
        <v>11366</v>
      </c>
      <c r="M4596" s="2">
        <f>IF(LEN(Tabella14[[#This Row],[OmniClass Number]])=11,1,IF(LEN(Tabella14[[#This Row],[OmniClass Number]])=14,2,IF(LEN(Tabella14[[#This Row],[OmniClass Number]])=17,3,4)))</f>
        <v>2</v>
      </c>
    </row>
    <row r="4597" spans="11:13">
      <c r="K4597" s="2" t="s">
        <v>11367</v>
      </c>
      <c r="L4597" s="2" t="s">
        <v>11368</v>
      </c>
      <c r="M4597" s="2">
        <f>IF(LEN(Tabella14[[#This Row],[OmniClass Number]])=11,1,IF(LEN(Tabella14[[#This Row],[OmniClass Number]])=14,2,IF(LEN(Tabella14[[#This Row],[OmniClass Number]])=17,3,4)))</f>
        <v>2</v>
      </c>
    </row>
    <row r="4598" spans="11:13">
      <c r="K4598" s="2" t="s">
        <v>11369</v>
      </c>
      <c r="L4598" s="2" t="s">
        <v>11370</v>
      </c>
      <c r="M4598" s="2">
        <f>IF(LEN(Tabella14[[#This Row],[OmniClass Number]])=11,1,IF(LEN(Tabella14[[#This Row],[OmniClass Number]])=14,2,IF(LEN(Tabella14[[#This Row],[OmniClass Number]])=17,3,4)))</f>
        <v>2</v>
      </c>
    </row>
    <row r="4599" spans="11:13">
      <c r="K4599" s="2" t="s">
        <v>11371</v>
      </c>
      <c r="L4599" s="2" t="s">
        <v>11372</v>
      </c>
      <c r="M4599" s="2">
        <f>IF(LEN(Tabella14[[#This Row],[OmniClass Number]])=11,1,IF(LEN(Tabella14[[#This Row],[OmniClass Number]])=14,2,IF(LEN(Tabella14[[#This Row],[OmniClass Number]])=17,3,4)))</f>
        <v>3</v>
      </c>
    </row>
    <row r="4600" spans="11:13">
      <c r="K4600" s="2" t="s">
        <v>11373</v>
      </c>
      <c r="L4600" s="2" t="s">
        <v>11374</v>
      </c>
      <c r="M4600" s="2">
        <f>IF(LEN(Tabella14[[#This Row],[OmniClass Number]])=11,1,IF(LEN(Tabella14[[#This Row],[OmniClass Number]])=14,2,IF(LEN(Tabella14[[#This Row],[OmniClass Number]])=17,3,4)))</f>
        <v>3</v>
      </c>
    </row>
    <row r="4601" spans="11:13">
      <c r="K4601" s="2" t="s">
        <v>11375</v>
      </c>
      <c r="L4601" s="2" t="s">
        <v>11376</v>
      </c>
      <c r="M4601" s="2">
        <f>IF(LEN(Tabella14[[#This Row],[OmniClass Number]])=11,1,IF(LEN(Tabella14[[#This Row],[OmniClass Number]])=14,2,IF(LEN(Tabella14[[#This Row],[OmniClass Number]])=17,3,4)))</f>
        <v>3</v>
      </c>
    </row>
    <row r="4602" spans="11:13">
      <c r="K4602" s="2" t="s">
        <v>11377</v>
      </c>
      <c r="L4602" s="2" t="s">
        <v>11378</v>
      </c>
      <c r="M4602" s="2">
        <f>IF(LEN(Tabella14[[#This Row],[OmniClass Number]])=11,1,IF(LEN(Tabella14[[#This Row],[OmniClass Number]])=14,2,IF(LEN(Tabella14[[#This Row],[OmniClass Number]])=17,3,4)))</f>
        <v>3</v>
      </c>
    </row>
    <row r="4603" spans="11:13">
      <c r="K4603" s="2" t="s">
        <v>11379</v>
      </c>
      <c r="L4603" s="2" t="s">
        <v>11380</v>
      </c>
      <c r="M4603" s="2">
        <f>IF(LEN(Tabella14[[#This Row],[OmniClass Number]])=11,1,IF(LEN(Tabella14[[#This Row],[OmniClass Number]])=14,2,IF(LEN(Tabella14[[#This Row],[OmniClass Number]])=17,3,4)))</f>
        <v>2</v>
      </c>
    </row>
    <row r="4604" spans="11:13">
      <c r="K4604" s="2" t="s">
        <v>11381</v>
      </c>
      <c r="L4604" s="2" t="s">
        <v>11382</v>
      </c>
      <c r="M4604" s="2">
        <f>IF(LEN(Tabella14[[#This Row],[OmniClass Number]])=11,1,IF(LEN(Tabella14[[#This Row],[OmniClass Number]])=14,2,IF(LEN(Tabella14[[#This Row],[OmniClass Number]])=17,3,4)))</f>
        <v>3</v>
      </c>
    </row>
    <row r="4605" spans="11:13">
      <c r="K4605" s="2" t="s">
        <v>11383</v>
      </c>
      <c r="L4605" s="2" t="s">
        <v>11384</v>
      </c>
      <c r="M4605" s="2">
        <f>IF(LEN(Tabella14[[#This Row],[OmniClass Number]])=11,1,IF(LEN(Tabella14[[#This Row],[OmniClass Number]])=14,2,IF(LEN(Tabella14[[#This Row],[OmniClass Number]])=17,3,4)))</f>
        <v>3</v>
      </c>
    </row>
    <row r="4606" spans="11:13">
      <c r="K4606" s="2" t="s">
        <v>11385</v>
      </c>
      <c r="L4606" s="2" t="s">
        <v>11386</v>
      </c>
      <c r="M4606" s="2">
        <f>IF(LEN(Tabella14[[#This Row],[OmniClass Number]])=11,1,IF(LEN(Tabella14[[#This Row],[OmniClass Number]])=14,2,IF(LEN(Tabella14[[#This Row],[OmniClass Number]])=17,3,4)))</f>
        <v>2</v>
      </c>
    </row>
    <row r="4607" spans="11:13">
      <c r="K4607" s="2" t="s">
        <v>11387</v>
      </c>
      <c r="L4607" s="2" t="s">
        <v>11388</v>
      </c>
      <c r="M4607" s="2">
        <f>IF(LEN(Tabella14[[#This Row],[OmniClass Number]])=11,1,IF(LEN(Tabella14[[#This Row],[OmniClass Number]])=14,2,IF(LEN(Tabella14[[#This Row],[OmniClass Number]])=17,3,4)))</f>
        <v>3</v>
      </c>
    </row>
    <row r="4608" spans="11:13">
      <c r="K4608" s="2" t="s">
        <v>11389</v>
      </c>
      <c r="L4608" s="2" t="s">
        <v>11390</v>
      </c>
      <c r="M4608" s="2">
        <f>IF(LEN(Tabella14[[#This Row],[OmniClass Number]])=11,1,IF(LEN(Tabella14[[#This Row],[OmniClass Number]])=14,2,IF(LEN(Tabella14[[#This Row],[OmniClass Number]])=17,3,4)))</f>
        <v>3</v>
      </c>
    </row>
    <row r="4609" spans="11:13">
      <c r="K4609" s="2" t="s">
        <v>11391</v>
      </c>
      <c r="L4609" s="2" t="s">
        <v>11392</v>
      </c>
      <c r="M4609" s="2">
        <f>IF(LEN(Tabella14[[#This Row],[OmniClass Number]])=11,1,IF(LEN(Tabella14[[#This Row],[OmniClass Number]])=14,2,IF(LEN(Tabella14[[#This Row],[OmniClass Number]])=17,3,4)))</f>
        <v>2</v>
      </c>
    </row>
    <row r="4610" spans="11:13">
      <c r="K4610" s="2" t="s">
        <v>11393</v>
      </c>
      <c r="L4610" s="2" t="s">
        <v>11394</v>
      </c>
      <c r="M4610" s="2">
        <f>IF(LEN(Tabella14[[#This Row],[OmniClass Number]])=11,1,IF(LEN(Tabella14[[#This Row],[OmniClass Number]])=14,2,IF(LEN(Tabella14[[#This Row],[OmniClass Number]])=17,3,4)))</f>
        <v>2</v>
      </c>
    </row>
    <row r="4611" spans="11:13">
      <c r="K4611" s="2" t="s">
        <v>11395</v>
      </c>
      <c r="L4611" s="2" t="s">
        <v>11396</v>
      </c>
      <c r="M4611" s="2">
        <f>IF(LEN(Tabella14[[#This Row],[OmniClass Number]])=11,1,IF(LEN(Tabella14[[#This Row],[OmniClass Number]])=14,2,IF(LEN(Tabella14[[#This Row],[OmniClass Number]])=17,3,4)))</f>
        <v>1</v>
      </c>
    </row>
    <row r="4612" spans="11:13">
      <c r="K4612" s="2" t="s">
        <v>11397</v>
      </c>
      <c r="L4612" s="2" t="s">
        <v>11398</v>
      </c>
      <c r="M4612" s="2">
        <f>IF(LEN(Tabella14[[#This Row],[OmniClass Number]])=11,1,IF(LEN(Tabella14[[#This Row],[OmniClass Number]])=14,2,IF(LEN(Tabella14[[#This Row],[OmniClass Number]])=17,3,4)))</f>
        <v>2</v>
      </c>
    </row>
    <row r="4613" spans="11:13">
      <c r="K4613" s="2" t="s">
        <v>11399</v>
      </c>
      <c r="L4613" s="2" t="s">
        <v>11400</v>
      </c>
      <c r="M4613" s="2">
        <f>IF(LEN(Tabella14[[#This Row],[OmniClass Number]])=11,1,IF(LEN(Tabella14[[#This Row],[OmniClass Number]])=14,2,IF(LEN(Tabella14[[#This Row],[OmniClass Number]])=17,3,4)))</f>
        <v>2</v>
      </c>
    </row>
    <row r="4614" spans="11:13">
      <c r="K4614" s="2" t="s">
        <v>11401</v>
      </c>
      <c r="L4614" s="2" t="s">
        <v>11402</v>
      </c>
      <c r="M4614" s="2">
        <f>IF(LEN(Tabella14[[#This Row],[OmniClass Number]])=11,1,IF(LEN(Tabella14[[#This Row],[OmniClass Number]])=14,2,IF(LEN(Tabella14[[#This Row],[OmniClass Number]])=17,3,4)))</f>
        <v>2</v>
      </c>
    </row>
    <row r="4615" spans="11:13">
      <c r="K4615" s="2" t="s">
        <v>11403</v>
      </c>
      <c r="L4615" s="2" t="s">
        <v>11404</v>
      </c>
      <c r="M4615" s="2">
        <f>IF(LEN(Tabella14[[#This Row],[OmniClass Number]])=11,1,IF(LEN(Tabella14[[#This Row],[OmniClass Number]])=14,2,IF(LEN(Tabella14[[#This Row],[OmniClass Number]])=17,3,4)))</f>
        <v>2</v>
      </c>
    </row>
    <row r="4616" spans="11:13">
      <c r="K4616" s="2" t="s">
        <v>11405</v>
      </c>
      <c r="L4616" s="2" t="s">
        <v>11406</v>
      </c>
      <c r="M4616" s="2">
        <f>IF(LEN(Tabella14[[#This Row],[OmniClass Number]])=11,1,IF(LEN(Tabella14[[#This Row],[OmniClass Number]])=14,2,IF(LEN(Tabella14[[#This Row],[OmniClass Number]])=17,3,4)))</f>
        <v>2</v>
      </c>
    </row>
    <row r="4617" spans="11:13">
      <c r="K4617" s="2" t="s">
        <v>11407</v>
      </c>
      <c r="L4617" s="2" t="s">
        <v>11408</v>
      </c>
      <c r="M4617" s="2">
        <f>IF(LEN(Tabella14[[#This Row],[OmniClass Number]])=11,1,IF(LEN(Tabella14[[#This Row],[OmniClass Number]])=14,2,IF(LEN(Tabella14[[#This Row],[OmniClass Number]])=17,3,4)))</f>
        <v>2</v>
      </c>
    </row>
    <row r="4618" spans="11:13">
      <c r="K4618" s="2" t="s">
        <v>11409</v>
      </c>
      <c r="L4618" s="2" t="s">
        <v>11410</v>
      </c>
      <c r="M4618" s="2">
        <f>IF(LEN(Tabella14[[#This Row],[OmniClass Number]])=11,1,IF(LEN(Tabella14[[#This Row],[OmniClass Number]])=14,2,IF(LEN(Tabella14[[#This Row],[OmniClass Number]])=17,3,4)))</f>
        <v>3</v>
      </c>
    </row>
    <row r="4619" spans="11:13">
      <c r="K4619" s="2" t="s">
        <v>11411</v>
      </c>
      <c r="L4619" s="2" t="s">
        <v>11412</v>
      </c>
      <c r="M4619" s="2">
        <f>IF(LEN(Tabella14[[#This Row],[OmniClass Number]])=11,1,IF(LEN(Tabella14[[#This Row],[OmniClass Number]])=14,2,IF(LEN(Tabella14[[#This Row],[OmniClass Number]])=17,3,4)))</f>
        <v>1</v>
      </c>
    </row>
    <row r="4620" spans="11:13">
      <c r="K4620" s="2" t="s">
        <v>11413</v>
      </c>
      <c r="L4620" s="2" t="s">
        <v>11414</v>
      </c>
      <c r="M4620" s="2">
        <f>IF(LEN(Tabella14[[#This Row],[OmniClass Number]])=11,1,IF(LEN(Tabella14[[#This Row],[OmniClass Number]])=14,2,IF(LEN(Tabella14[[#This Row],[OmniClass Number]])=17,3,4)))</f>
        <v>1</v>
      </c>
    </row>
    <row r="4621" spans="11:13">
      <c r="K4621" s="2" t="s">
        <v>11415</v>
      </c>
      <c r="L4621" s="2" t="s">
        <v>11416</v>
      </c>
      <c r="M4621" s="2">
        <f>IF(LEN(Tabella14[[#This Row],[OmniClass Number]])=11,1,IF(LEN(Tabella14[[#This Row],[OmniClass Number]])=14,2,IF(LEN(Tabella14[[#This Row],[OmniClass Number]])=17,3,4)))</f>
        <v>2</v>
      </c>
    </row>
    <row r="4622" spans="11:13">
      <c r="K4622" s="2" t="s">
        <v>11417</v>
      </c>
      <c r="L4622" s="2" t="s">
        <v>11418</v>
      </c>
      <c r="M4622" s="2">
        <f>IF(LEN(Tabella14[[#This Row],[OmniClass Number]])=11,1,IF(LEN(Tabella14[[#This Row],[OmniClass Number]])=14,2,IF(LEN(Tabella14[[#This Row],[OmniClass Number]])=17,3,4)))</f>
        <v>3</v>
      </c>
    </row>
    <row r="4623" spans="11:13">
      <c r="K4623" s="2" t="s">
        <v>11415</v>
      </c>
      <c r="L4623" s="2" t="s">
        <v>11419</v>
      </c>
      <c r="M4623" s="2">
        <f>IF(LEN(Tabella14[[#This Row],[OmniClass Number]])=11,1,IF(LEN(Tabella14[[#This Row],[OmniClass Number]])=14,2,IF(LEN(Tabella14[[#This Row],[OmniClass Number]])=17,3,4)))</f>
        <v>3</v>
      </c>
    </row>
    <row r="4624" spans="11:13">
      <c r="K4624" s="2" t="s">
        <v>11420</v>
      </c>
      <c r="L4624" s="2" t="s">
        <v>11421</v>
      </c>
      <c r="M4624" s="2">
        <f>IF(LEN(Tabella14[[#This Row],[OmniClass Number]])=11,1,IF(LEN(Tabella14[[#This Row],[OmniClass Number]])=14,2,IF(LEN(Tabella14[[#This Row],[OmniClass Number]])=17,3,4)))</f>
        <v>3</v>
      </c>
    </row>
    <row r="4625" spans="11:13">
      <c r="K4625" s="2" t="s">
        <v>11422</v>
      </c>
      <c r="L4625" s="2" t="s">
        <v>11423</v>
      </c>
      <c r="M4625" s="2">
        <f>IF(LEN(Tabella14[[#This Row],[OmniClass Number]])=11,1,IF(LEN(Tabella14[[#This Row],[OmniClass Number]])=14,2,IF(LEN(Tabella14[[#This Row],[OmniClass Number]])=17,3,4)))</f>
        <v>3</v>
      </c>
    </row>
    <row r="4626" spans="11:13">
      <c r="K4626" s="2" t="s">
        <v>11424</v>
      </c>
      <c r="L4626" s="2" t="s">
        <v>11425</v>
      </c>
      <c r="M4626" s="2">
        <f>IF(LEN(Tabella14[[#This Row],[OmniClass Number]])=11,1,IF(LEN(Tabella14[[#This Row],[OmniClass Number]])=14,2,IF(LEN(Tabella14[[#This Row],[OmniClass Number]])=17,3,4)))</f>
        <v>3</v>
      </c>
    </row>
    <row r="4627" spans="11:13">
      <c r="K4627" s="2" t="s">
        <v>11426</v>
      </c>
      <c r="L4627" s="2" t="s">
        <v>11427</v>
      </c>
      <c r="M4627" s="2">
        <f>IF(LEN(Tabella14[[#This Row],[OmniClass Number]])=11,1,IF(LEN(Tabella14[[#This Row],[OmniClass Number]])=14,2,IF(LEN(Tabella14[[#This Row],[OmniClass Number]])=17,3,4)))</f>
        <v>3</v>
      </c>
    </row>
    <row r="4628" spans="11:13">
      <c r="K4628" s="2" t="s">
        <v>11428</v>
      </c>
      <c r="L4628" s="2" t="s">
        <v>11429</v>
      </c>
      <c r="M4628" s="2">
        <f>IF(LEN(Tabella14[[#This Row],[OmniClass Number]])=11,1,IF(LEN(Tabella14[[#This Row],[OmniClass Number]])=14,2,IF(LEN(Tabella14[[#This Row],[OmniClass Number]])=17,3,4)))</f>
        <v>3</v>
      </c>
    </row>
    <row r="4629" spans="11:13">
      <c r="K4629" s="2" t="s">
        <v>11430</v>
      </c>
      <c r="L4629" s="2" t="s">
        <v>11431</v>
      </c>
      <c r="M4629" s="2">
        <f>IF(LEN(Tabella14[[#This Row],[OmniClass Number]])=11,1,IF(LEN(Tabella14[[#This Row],[OmniClass Number]])=14,2,IF(LEN(Tabella14[[#This Row],[OmniClass Number]])=17,3,4)))</f>
        <v>1</v>
      </c>
    </row>
    <row r="4630" spans="11:13">
      <c r="K4630" s="2" t="s">
        <v>11432</v>
      </c>
      <c r="L4630" s="2" t="s">
        <v>11433</v>
      </c>
      <c r="M4630" s="2">
        <f>IF(LEN(Tabella14[[#This Row],[OmniClass Number]])=11,1,IF(LEN(Tabella14[[#This Row],[OmniClass Number]])=14,2,IF(LEN(Tabella14[[#This Row],[OmniClass Number]])=17,3,4)))</f>
        <v>2</v>
      </c>
    </row>
    <row r="4631" spans="11:13">
      <c r="K4631" s="2" t="s">
        <v>11434</v>
      </c>
      <c r="L4631" s="2" t="s">
        <v>11435</v>
      </c>
      <c r="M4631" s="2">
        <f>IF(LEN(Tabella14[[#This Row],[OmniClass Number]])=11,1,IF(LEN(Tabella14[[#This Row],[OmniClass Number]])=14,2,IF(LEN(Tabella14[[#This Row],[OmniClass Number]])=17,3,4)))</f>
        <v>3</v>
      </c>
    </row>
    <row r="4632" spans="11:13">
      <c r="K4632" s="2" t="s">
        <v>11436</v>
      </c>
      <c r="L4632" s="2" t="s">
        <v>11437</v>
      </c>
      <c r="M4632" s="2">
        <f>IF(LEN(Tabella14[[#This Row],[OmniClass Number]])=11,1,IF(LEN(Tabella14[[#This Row],[OmniClass Number]])=14,2,IF(LEN(Tabella14[[#This Row],[OmniClass Number]])=17,3,4)))</f>
        <v>3</v>
      </c>
    </row>
    <row r="4633" spans="11:13">
      <c r="K4633" s="2" t="s">
        <v>11438</v>
      </c>
      <c r="L4633" s="2" t="s">
        <v>11439</v>
      </c>
      <c r="M4633" s="2">
        <f>IF(LEN(Tabella14[[#This Row],[OmniClass Number]])=11,1,IF(LEN(Tabella14[[#This Row],[OmniClass Number]])=14,2,IF(LEN(Tabella14[[#This Row],[OmniClass Number]])=17,3,4)))</f>
        <v>1</v>
      </c>
    </row>
    <row r="4634" spans="11:13">
      <c r="K4634" s="2" t="s">
        <v>11440</v>
      </c>
      <c r="L4634" s="2" t="s">
        <v>11441</v>
      </c>
      <c r="M4634" s="2">
        <f>IF(LEN(Tabella14[[#This Row],[OmniClass Number]])=11,1,IF(LEN(Tabella14[[#This Row],[OmniClass Number]])=14,2,IF(LEN(Tabella14[[#This Row],[OmniClass Number]])=17,3,4)))</f>
        <v>2</v>
      </c>
    </row>
    <row r="4635" spans="11:13">
      <c r="K4635" s="2" t="s">
        <v>11442</v>
      </c>
      <c r="L4635" s="2" t="s">
        <v>11443</v>
      </c>
      <c r="M4635" s="2">
        <f>IF(LEN(Tabella14[[#This Row],[OmniClass Number]])=11,1,IF(LEN(Tabella14[[#This Row],[OmniClass Number]])=14,2,IF(LEN(Tabella14[[#This Row],[OmniClass Number]])=17,3,4)))</f>
        <v>1</v>
      </c>
    </row>
    <row r="4636" spans="11:13">
      <c r="K4636" s="2" t="s">
        <v>11444</v>
      </c>
      <c r="L4636" s="2" t="s">
        <v>11445</v>
      </c>
      <c r="M4636" s="2">
        <f>IF(LEN(Tabella14[[#This Row],[OmniClass Number]])=11,1,IF(LEN(Tabella14[[#This Row],[OmniClass Number]])=14,2,IF(LEN(Tabella14[[#This Row],[OmniClass Number]])=17,3,4)))</f>
        <v>1</v>
      </c>
    </row>
    <row r="4637" spans="11:13">
      <c r="K4637" s="2" t="s">
        <v>11446</v>
      </c>
      <c r="L4637" s="2" t="s">
        <v>11447</v>
      </c>
      <c r="M4637" s="2">
        <f>IF(LEN(Tabella14[[#This Row],[OmniClass Number]])=11,1,IF(LEN(Tabella14[[#This Row],[OmniClass Number]])=14,2,IF(LEN(Tabella14[[#This Row],[OmniClass Number]])=17,3,4)))</f>
        <v>2</v>
      </c>
    </row>
    <row r="4638" spans="11:13">
      <c r="K4638" s="2" t="s">
        <v>11448</v>
      </c>
      <c r="L4638" s="2" t="s">
        <v>11449</v>
      </c>
      <c r="M4638" s="2">
        <f>IF(LEN(Tabella14[[#This Row],[OmniClass Number]])=11,1,IF(LEN(Tabella14[[#This Row],[OmniClass Number]])=14,2,IF(LEN(Tabella14[[#This Row],[OmniClass Number]])=17,3,4)))</f>
        <v>2</v>
      </c>
    </row>
    <row r="4639" spans="11:13">
      <c r="K4639" s="2" t="s">
        <v>11450</v>
      </c>
      <c r="L4639" s="2" t="s">
        <v>11451</v>
      </c>
      <c r="M4639" s="2">
        <f>IF(LEN(Tabella14[[#This Row],[OmniClass Number]])=11,1,IF(LEN(Tabella14[[#This Row],[OmniClass Number]])=14,2,IF(LEN(Tabella14[[#This Row],[OmniClass Number]])=17,3,4)))</f>
        <v>3</v>
      </c>
    </row>
    <row r="4640" spans="11:13">
      <c r="K4640" s="2" t="s">
        <v>11452</v>
      </c>
      <c r="L4640" s="2" t="s">
        <v>11453</v>
      </c>
      <c r="M4640" s="2">
        <f>IF(LEN(Tabella14[[#This Row],[OmniClass Number]])=11,1,IF(LEN(Tabella14[[#This Row],[OmniClass Number]])=14,2,IF(LEN(Tabella14[[#This Row],[OmniClass Number]])=17,3,4)))</f>
        <v>3</v>
      </c>
    </row>
    <row r="4641" spans="11:13">
      <c r="K4641" s="2" t="s">
        <v>11454</v>
      </c>
      <c r="L4641" s="2" t="s">
        <v>11455</v>
      </c>
      <c r="M4641" s="2">
        <f>IF(LEN(Tabella14[[#This Row],[OmniClass Number]])=11,1,IF(LEN(Tabella14[[#This Row],[OmniClass Number]])=14,2,IF(LEN(Tabella14[[#This Row],[OmniClass Number]])=17,3,4)))</f>
        <v>4</v>
      </c>
    </row>
    <row r="4642" spans="11:13">
      <c r="K4642" s="2" t="s">
        <v>11456</v>
      </c>
      <c r="L4642" s="2" t="s">
        <v>11457</v>
      </c>
      <c r="M4642" s="2">
        <f>IF(LEN(Tabella14[[#This Row],[OmniClass Number]])=11,1,IF(LEN(Tabella14[[#This Row],[OmniClass Number]])=14,2,IF(LEN(Tabella14[[#This Row],[OmniClass Number]])=17,3,4)))</f>
        <v>1</v>
      </c>
    </row>
    <row r="4643" spans="11:13">
      <c r="K4643" s="2" t="s">
        <v>11458</v>
      </c>
      <c r="L4643" s="2" t="s">
        <v>11459</v>
      </c>
      <c r="M4643" s="2">
        <f>IF(LEN(Tabella14[[#This Row],[OmniClass Number]])=11,1,IF(LEN(Tabella14[[#This Row],[OmniClass Number]])=14,2,IF(LEN(Tabella14[[#This Row],[OmniClass Number]])=17,3,4)))</f>
        <v>2</v>
      </c>
    </row>
    <row r="4644" spans="11:13">
      <c r="K4644" s="2" t="s">
        <v>11460</v>
      </c>
      <c r="L4644" s="2" t="s">
        <v>11461</v>
      </c>
      <c r="M4644" s="2">
        <f>IF(LEN(Tabella14[[#This Row],[OmniClass Number]])=11,1,IF(LEN(Tabella14[[#This Row],[OmniClass Number]])=14,2,IF(LEN(Tabella14[[#This Row],[OmniClass Number]])=17,3,4)))</f>
        <v>3</v>
      </c>
    </row>
    <row r="4645" spans="11:13">
      <c r="K4645" s="2" t="s">
        <v>11462</v>
      </c>
      <c r="L4645" s="2" t="s">
        <v>11463</v>
      </c>
      <c r="M4645" s="2">
        <f>IF(LEN(Tabella14[[#This Row],[OmniClass Number]])=11,1,IF(LEN(Tabella14[[#This Row],[OmniClass Number]])=14,2,IF(LEN(Tabella14[[#This Row],[OmniClass Number]])=17,3,4)))</f>
        <v>3</v>
      </c>
    </row>
    <row r="4646" spans="11:13">
      <c r="K4646" s="2" t="s">
        <v>11464</v>
      </c>
      <c r="L4646" s="2" t="s">
        <v>11465</v>
      </c>
      <c r="M4646" s="2">
        <f>IF(LEN(Tabella14[[#This Row],[OmniClass Number]])=11,1,IF(LEN(Tabella14[[#This Row],[OmniClass Number]])=14,2,IF(LEN(Tabella14[[#This Row],[OmniClass Number]])=17,3,4)))</f>
        <v>2</v>
      </c>
    </row>
    <row r="4647" spans="11:13">
      <c r="K4647" s="2" t="s">
        <v>11466</v>
      </c>
      <c r="L4647" s="2" t="s">
        <v>11467</v>
      </c>
      <c r="M4647" s="2">
        <f>IF(LEN(Tabella14[[#This Row],[OmniClass Number]])=11,1,IF(LEN(Tabella14[[#This Row],[OmniClass Number]])=14,2,IF(LEN(Tabella14[[#This Row],[OmniClass Number]])=17,3,4)))</f>
        <v>3</v>
      </c>
    </row>
    <row r="4648" spans="11:13">
      <c r="K4648" s="2" t="s">
        <v>11468</v>
      </c>
      <c r="L4648" s="2" t="s">
        <v>11469</v>
      </c>
      <c r="M4648" s="2">
        <f>IF(LEN(Tabella14[[#This Row],[OmniClass Number]])=11,1,IF(LEN(Tabella14[[#This Row],[OmniClass Number]])=14,2,IF(LEN(Tabella14[[#This Row],[OmniClass Number]])=17,3,4)))</f>
        <v>3</v>
      </c>
    </row>
    <row r="4649" spans="11:13">
      <c r="K4649" s="2" t="s">
        <v>11470</v>
      </c>
      <c r="L4649" s="2" t="s">
        <v>11471</v>
      </c>
      <c r="M4649" s="2">
        <f>IF(LEN(Tabella14[[#This Row],[OmniClass Number]])=11,1,IF(LEN(Tabella14[[#This Row],[OmniClass Number]])=14,2,IF(LEN(Tabella14[[#This Row],[OmniClass Number]])=17,3,4)))</f>
        <v>3</v>
      </c>
    </row>
    <row r="4650" spans="11:13">
      <c r="K4650" s="2" t="s">
        <v>11472</v>
      </c>
      <c r="L4650" s="2" t="s">
        <v>11473</v>
      </c>
      <c r="M4650" s="2">
        <f>IF(LEN(Tabella14[[#This Row],[OmniClass Number]])=11,1,IF(LEN(Tabella14[[#This Row],[OmniClass Number]])=14,2,IF(LEN(Tabella14[[#This Row],[OmniClass Number]])=17,3,4)))</f>
        <v>1</v>
      </c>
    </row>
    <row r="4651" spans="11:13">
      <c r="K4651" s="2" t="s">
        <v>11474</v>
      </c>
      <c r="L4651" s="2" t="s">
        <v>11475</v>
      </c>
      <c r="M4651" s="2">
        <f>IF(LEN(Tabella14[[#This Row],[OmniClass Number]])=11,1,IF(LEN(Tabella14[[#This Row],[OmniClass Number]])=14,2,IF(LEN(Tabella14[[#This Row],[OmniClass Number]])=17,3,4)))</f>
        <v>2</v>
      </c>
    </row>
    <row r="4652" spans="11:13">
      <c r="K4652" s="2" t="s">
        <v>11476</v>
      </c>
      <c r="L4652" s="2" t="s">
        <v>11477</v>
      </c>
      <c r="M4652" s="2">
        <f>IF(LEN(Tabella14[[#This Row],[OmniClass Number]])=11,1,IF(LEN(Tabella14[[#This Row],[OmniClass Number]])=14,2,IF(LEN(Tabella14[[#This Row],[OmniClass Number]])=17,3,4)))</f>
        <v>1</v>
      </c>
    </row>
    <row r="4653" spans="11:13">
      <c r="K4653" s="2" t="s">
        <v>11478</v>
      </c>
      <c r="L4653" s="2" t="s">
        <v>11479</v>
      </c>
      <c r="M4653" s="2">
        <f>IF(LEN(Tabella14[[#This Row],[OmniClass Number]])=11,1,IF(LEN(Tabella14[[#This Row],[OmniClass Number]])=14,2,IF(LEN(Tabella14[[#This Row],[OmniClass Number]])=17,3,4)))</f>
        <v>1</v>
      </c>
    </row>
    <row r="4654" spans="11:13">
      <c r="K4654" s="2" t="s">
        <v>11480</v>
      </c>
      <c r="L4654" s="2" t="s">
        <v>11481</v>
      </c>
      <c r="M4654" s="2">
        <f>IF(LEN(Tabella14[[#This Row],[OmniClass Number]])=11,1,IF(LEN(Tabella14[[#This Row],[OmniClass Number]])=14,2,IF(LEN(Tabella14[[#This Row],[OmniClass Number]])=17,3,4)))</f>
        <v>2</v>
      </c>
    </row>
    <row r="4655" spans="11:13">
      <c r="K4655" s="2" t="s">
        <v>11482</v>
      </c>
      <c r="L4655" s="2" t="s">
        <v>11483</v>
      </c>
      <c r="M4655" s="2">
        <f>IF(LEN(Tabella14[[#This Row],[OmniClass Number]])=11,1,IF(LEN(Tabella14[[#This Row],[OmniClass Number]])=14,2,IF(LEN(Tabella14[[#This Row],[OmniClass Number]])=17,3,4)))</f>
        <v>3</v>
      </c>
    </row>
    <row r="4656" spans="11:13">
      <c r="K4656" s="2" t="s">
        <v>11484</v>
      </c>
      <c r="L4656" s="2" t="s">
        <v>11485</v>
      </c>
      <c r="M4656" s="2">
        <f>IF(LEN(Tabella14[[#This Row],[OmniClass Number]])=11,1,IF(LEN(Tabella14[[#This Row],[OmniClass Number]])=14,2,IF(LEN(Tabella14[[#This Row],[OmniClass Number]])=17,3,4)))</f>
        <v>3</v>
      </c>
    </row>
    <row r="4657" spans="11:13">
      <c r="K4657" s="2" t="s">
        <v>11486</v>
      </c>
      <c r="L4657" s="2" t="s">
        <v>11487</v>
      </c>
      <c r="M4657" s="2">
        <f>IF(LEN(Tabella14[[#This Row],[OmniClass Number]])=11,1,IF(LEN(Tabella14[[#This Row],[OmniClass Number]])=14,2,IF(LEN(Tabella14[[#This Row],[OmniClass Number]])=17,3,4)))</f>
        <v>3</v>
      </c>
    </row>
    <row r="4658" spans="11:13">
      <c r="K4658" s="2" t="s">
        <v>11486</v>
      </c>
      <c r="L4658" s="2" t="s">
        <v>11488</v>
      </c>
      <c r="M4658" s="2">
        <f>IF(LEN(Tabella14[[#This Row],[OmniClass Number]])=11,1,IF(LEN(Tabella14[[#This Row],[OmniClass Number]])=14,2,IF(LEN(Tabella14[[#This Row],[OmniClass Number]])=17,3,4)))</f>
        <v>3</v>
      </c>
    </row>
    <row r="4659" spans="11:13">
      <c r="K4659" s="2" t="s">
        <v>11489</v>
      </c>
      <c r="L4659" s="2" t="s">
        <v>11490</v>
      </c>
      <c r="M4659" s="2">
        <f>IF(LEN(Tabella14[[#This Row],[OmniClass Number]])=11,1,IF(LEN(Tabella14[[#This Row],[OmniClass Number]])=14,2,IF(LEN(Tabella14[[#This Row],[OmniClass Number]])=17,3,4)))</f>
        <v>1</v>
      </c>
    </row>
    <row r="4660" spans="11:13">
      <c r="K4660" s="2" t="s">
        <v>11491</v>
      </c>
      <c r="L4660" s="2" t="s">
        <v>11492</v>
      </c>
      <c r="M4660" s="2">
        <f>IF(LEN(Tabella14[[#This Row],[OmniClass Number]])=11,1,IF(LEN(Tabella14[[#This Row],[OmniClass Number]])=14,2,IF(LEN(Tabella14[[#This Row],[OmniClass Number]])=17,3,4)))</f>
        <v>1</v>
      </c>
    </row>
    <row r="4661" spans="11:13">
      <c r="K4661" s="2" t="s">
        <v>11493</v>
      </c>
      <c r="L4661" s="2" t="s">
        <v>11494</v>
      </c>
      <c r="M4661" s="2">
        <f>IF(LEN(Tabella14[[#This Row],[OmniClass Number]])=11,1,IF(LEN(Tabella14[[#This Row],[OmniClass Number]])=14,2,IF(LEN(Tabella14[[#This Row],[OmniClass Number]])=17,3,4)))</f>
        <v>1</v>
      </c>
    </row>
    <row r="4662" spans="11:13">
      <c r="K4662" s="2" t="s">
        <v>11495</v>
      </c>
      <c r="L4662" s="2" t="s">
        <v>11496</v>
      </c>
      <c r="M4662" s="2">
        <f>IF(LEN(Tabella14[[#This Row],[OmniClass Number]])=11,1,IF(LEN(Tabella14[[#This Row],[OmniClass Number]])=14,2,IF(LEN(Tabella14[[#This Row],[OmniClass Number]])=17,3,4)))</f>
        <v>1</v>
      </c>
    </row>
    <row r="4663" spans="11:13">
      <c r="K4663" s="2" t="s">
        <v>11497</v>
      </c>
      <c r="L4663" s="2" t="s">
        <v>11498</v>
      </c>
      <c r="M4663" s="2">
        <f>IF(LEN(Tabella14[[#This Row],[OmniClass Number]])=11,1,IF(LEN(Tabella14[[#This Row],[OmniClass Number]])=14,2,IF(LEN(Tabella14[[#This Row],[OmniClass Number]])=17,3,4)))</f>
        <v>2</v>
      </c>
    </row>
    <row r="4664" spans="11:13">
      <c r="K4664" s="2" t="s">
        <v>11499</v>
      </c>
      <c r="L4664" s="2" t="s">
        <v>11500</v>
      </c>
      <c r="M4664" s="2">
        <f>IF(LEN(Tabella14[[#This Row],[OmniClass Number]])=11,1,IF(LEN(Tabella14[[#This Row],[OmniClass Number]])=14,2,IF(LEN(Tabella14[[#This Row],[OmniClass Number]])=17,3,4)))</f>
        <v>2</v>
      </c>
    </row>
    <row r="4665" spans="11:13">
      <c r="K4665" s="2" t="s">
        <v>11501</v>
      </c>
      <c r="L4665" s="2" t="s">
        <v>11502</v>
      </c>
      <c r="M4665" s="2">
        <f>IF(LEN(Tabella14[[#This Row],[OmniClass Number]])=11,1,IF(LEN(Tabella14[[#This Row],[OmniClass Number]])=14,2,IF(LEN(Tabella14[[#This Row],[OmniClass Number]])=17,3,4)))</f>
        <v>2</v>
      </c>
    </row>
    <row r="4666" spans="11:13">
      <c r="K4666" s="2" t="s">
        <v>11503</v>
      </c>
      <c r="L4666" s="2" t="s">
        <v>11504</v>
      </c>
      <c r="M4666" s="2">
        <f>IF(LEN(Tabella14[[#This Row],[OmniClass Number]])=11,1,IF(LEN(Tabella14[[#This Row],[OmniClass Number]])=14,2,IF(LEN(Tabella14[[#This Row],[OmniClass Number]])=17,3,4)))</f>
        <v>2</v>
      </c>
    </row>
    <row r="4667" spans="11:13">
      <c r="K4667" s="2" t="s">
        <v>11505</v>
      </c>
      <c r="L4667" s="2" t="s">
        <v>11506</v>
      </c>
      <c r="M4667" s="2">
        <f>IF(LEN(Tabella14[[#This Row],[OmniClass Number]])=11,1,IF(LEN(Tabella14[[#This Row],[OmniClass Number]])=14,2,IF(LEN(Tabella14[[#This Row],[OmniClass Number]])=17,3,4)))</f>
        <v>2</v>
      </c>
    </row>
    <row r="4668" spans="11:13">
      <c r="K4668" s="2" t="s">
        <v>11507</v>
      </c>
      <c r="L4668" s="2" t="s">
        <v>11508</v>
      </c>
      <c r="M4668" s="2">
        <f>IF(LEN(Tabella14[[#This Row],[OmniClass Number]])=11,1,IF(LEN(Tabella14[[#This Row],[OmniClass Number]])=14,2,IF(LEN(Tabella14[[#This Row],[OmniClass Number]])=17,3,4)))</f>
        <v>2</v>
      </c>
    </row>
    <row r="4669" spans="11:13">
      <c r="K4669" s="2" t="s">
        <v>11509</v>
      </c>
      <c r="L4669" s="2" t="s">
        <v>11510</v>
      </c>
      <c r="M4669" s="2">
        <f>IF(LEN(Tabella14[[#This Row],[OmniClass Number]])=11,1,IF(LEN(Tabella14[[#This Row],[OmniClass Number]])=14,2,IF(LEN(Tabella14[[#This Row],[OmniClass Number]])=17,3,4)))</f>
        <v>2</v>
      </c>
    </row>
    <row r="4670" spans="11:13">
      <c r="K4670" s="2" t="s">
        <v>11511</v>
      </c>
      <c r="L4670" s="2" t="s">
        <v>11512</v>
      </c>
      <c r="M4670" s="2">
        <f>IF(LEN(Tabella14[[#This Row],[OmniClass Number]])=11,1,IF(LEN(Tabella14[[#This Row],[OmniClass Number]])=14,2,IF(LEN(Tabella14[[#This Row],[OmniClass Number]])=17,3,4)))</f>
        <v>2</v>
      </c>
    </row>
    <row r="4671" spans="11:13">
      <c r="K4671" s="2" t="s">
        <v>11513</v>
      </c>
      <c r="L4671" s="2" t="s">
        <v>11514</v>
      </c>
      <c r="M4671" s="2">
        <f>IF(LEN(Tabella14[[#This Row],[OmniClass Number]])=11,1,IF(LEN(Tabella14[[#This Row],[OmniClass Number]])=14,2,IF(LEN(Tabella14[[#This Row],[OmniClass Number]])=17,3,4)))</f>
        <v>2</v>
      </c>
    </row>
    <row r="4672" spans="11:13">
      <c r="K4672" s="2" t="s">
        <v>11515</v>
      </c>
      <c r="L4672" s="2" t="s">
        <v>11516</v>
      </c>
      <c r="M4672" s="2">
        <f>IF(LEN(Tabella14[[#This Row],[OmniClass Number]])=11,1,IF(LEN(Tabella14[[#This Row],[OmniClass Number]])=14,2,IF(LEN(Tabella14[[#This Row],[OmniClass Number]])=17,3,4)))</f>
        <v>2</v>
      </c>
    </row>
    <row r="4673" spans="11:13">
      <c r="K4673" s="2" t="s">
        <v>11517</v>
      </c>
      <c r="L4673" s="2" t="s">
        <v>11518</v>
      </c>
      <c r="M4673" s="2">
        <f>IF(LEN(Tabella14[[#This Row],[OmniClass Number]])=11,1,IF(LEN(Tabella14[[#This Row],[OmniClass Number]])=14,2,IF(LEN(Tabella14[[#This Row],[OmniClass Number]])=17,3,4)))</f>
        <v>2</v>
      </c>
    </row>
    <row r="4674" spans="11:13">
      <c r="K4674" s="2" t="s">
        <v>11519</v>
      </c>
      <c r="L4674" s="2" t="s">
        <v>11520</v>
      </c>
      <c r="M4674" s="2">
        <f>IF(LEN(Tabella14[[#This Row],[OmniClass Number]])=11,1,IF(LEN(Tabella14[[#This Row],[OmniClass Number]])=14,2,IF(LEN(Tabella14[[#This Row],[OmniClass Number]])=17,3,4)))</f>
        <v>2</v>
      </c>
    </row>
    <row r="4675" spans="11:13">
      <c r="K4675" s="2" t="s">
        <v>11521</v>
      </c>
      <c r="L4675" s="2" t="s">
        <v>11522</v>
      </c>
      <c r="M4675" s="2">
        <f>IF(LEN(Tabella14[[#This Row],[OmniClass Number]])=11,1,IF(LEN(Tabella14[[#This Row],[OmniClass Number]])=14,2,IF(LEN(Tabella14[[#This Row],[OmniClass Number]])=17,3,4)))</f>
        <v>2</v>
      </c>
    </row>
    <row r="4676" spans="11:13">
      <c r="K4676" s="2" t="s">
        <v>11523</v>
      </c>
      <c r="L4676" s="2" t="s">
        <v>11524</v>
      </c>
      <c r="M4676" s="2">
        <f>IF(LEN(Tabella14[[#This Row],[OmniClass Number]])=11,1,IF(LEN(Tabella14[[#This Row],[OmniClass Number]])=14,2,IF(LEN(Tabella14[[#This Row],[OmniClass Number]])=17,3,4)))</f>
        <v>2</v>
      </c>
    </row>
    <row r="4677" spans="11:13">
      <c r="K4677" s="2" t="s">
        <v>11525</v>
      </c>
      <c r="L4677" s="2" t="s">
        <v>11526</v>
      </c>
      <c r="M4677" s="2">
        <f>IF(LEN(Tabella14[[#This Row],[OmniClass Number]])=11,1,IF(LEN(Tabella14[[#This Row],[OmniClass Number]])=14,2,IF(LEN(Tabella14[[#This Row],[OmniClass Number]])=17,3,4)))</f>
        <v>2</v>
      </c>
    </row>
    <row r="4678" spans="11:13">
      <c r="K4678" s="2" t="s">
        <v>11527</v>
      </c>
      <c r="L4678" s="2" t="s">
        <v>11528</v>
      </c>
      <c r="M4678" s="2">
        <f>IF(LEN(Tabella14[[#This Row],[OmniClass Number]])=11,1,IF(LEN(Tabella14[[#This Row],[OmniClass Number]])=14,2,IF(LEN(Tabella14[[#This Row],[OmniClass Number]])=17,3,4)))</f>
        <v>2</v>
      </c>
    </row>
    <row r="4679" spans="11:13">
      <c r="K4679" s="2" t="s">
        <v>11529</v>
      </c>
      <c r="L4679" s="2" t="s">
        <v>11530</v>
      </c>
      <c r="M4679" s="2">
        <f>IF(LEN(Tabella14[[#This Row],[OmniClass Number]])=11,1,IF(LEN(Tabella14[[#This Row],[OmniClass Number]])=14,2,IF(LEN(Tabella14[[#This Row],[OmniClass Number]])=17,3,4)))</f>
        <v>2</v>
      </c>
    </row>
    <row r="4680" spans="11:13">
      <c r="K4680" s="2" t="s">
        <v>11531</v>
      </c>
      <c r="L4680" s="2" t="s">
        <v>11532</v>
      </c>
      <c r="M4680" s="2">
        <f>IF(LEN(Tabella14[[#This Row],[OmniClass Number]])=11,1,IF(LEN(Tabella14[[#This Row],[OmniClass Number]])=14,2,IF(LEN(Tabella14[[#This Row],[OmniClass Number]])=17,3,4)))</f>
        <v>1</v>
      </c>
    </row>
    <row r="4681" spans="11:13">
      <c r="K4681" s="2" t="s">
        <v>11533</v>
      </c>
      <c r="L4681" s="2" t="s">
        <v>11534</v>
      </c>
      <c r="M4681" s="2">
        <f>IF(LEN(Tabella14[[#This Row],[OmniClass Number]])=11,1,IF(LEN(Tabella14[[#This Row],[OmniClass Number]])=14,2,IF(LEN(Tabella14[[#This Row],[OmniClass Number]])=17,3,4)))</f>
        <v>1</v>
      </c>
    </row>
    <row r="4682" spans="11:13">
      <c r="K4682" s="2" t="s">
        <v>11535</v>
      </c>
      <c r="L4682" s="2" t="s">
        <v>11536</v>
      </c>
      <c r="M4682" s="2">
        <f>IF(LEN(Tabella14[[#This Row],[OmniClass Number]])=11,1,IF(LEN(Tabella14[[#This Row],[OmniClass Number]])=14,2,IF(LEN(Tabella14[[#This Row],[OmniClass Number]])=17,3,4)))</f>
        <v>2</v>
      </c>
    </row>
    <row r="4683" spans="11:13">
      <c r="K4683" s="2" t="s">
        <v>11537</v>
      </c>
      <c r="L4683" s="2" t="s">
        <v>11538</v>
      </c>
      <c r="M4683" s="2">
        <f>IF(LEN(Tabella14[[#This Row],[OmniClass Number]])=11,1,IF(LEN(Tabella14[[#This Row],[OmniClass Number]])=14,2,IF(LEN(Tabella14[[#This Row],[OmniClass Number]])=17,3,4)))</f>
        <v>3</v>
      </c>
    </row>
    <row r="4684" spans="11:13">
      <c r="K4684" s="2" t="s">
        <v>11539</v>
      </c>
      <c r="L4684" s="2" t="s">
        <v>11540</v>
      </c>
      <c r="M4684" s="2">
        <f>IF(LEN(Tabella14[[#This Row],[OmniClass Number]])=11,1,IF(LEN(Tabella14[[#This Row],[OmniClass Number]])=14,2,IF(LEN(Tabella14[[#This Row],[OmniClass Number]])=17,3,4)))</f>
        <v>2</v>
      </c>
    </row>
    <row r="4685" spans="11:13">
      <c r="K4685" s="2" t="s">
        <v>11541</v>
      </c>
      <c r="L4685" s="2" t="s">
        <v>11542</v>
      </c>
      <c r="M4685" s="2">
        <f>IF(LEN(Tabella14[[#This Row],[OmniClass Number]])=11,1,IF(LEN(Tabella14[[#This Row],[OmniClass Number]])=14,2,IF(LEN(Tabella14[[#This Row],[OmniClass Number]])=17,3,4)))</f>
        <v>3</v>
      </c>
    </row>
    <row r="4686" spans="11:13">
      <c r="K4686" s="2" t="s">
        <v>11543</v>
      </c>
      <c r="L4686" s="2" t="s">
        <v>11544</v>
      </c>
      <c r="M4686" s="2">
        <f>IF(LEN(Tabella14[[#This Row],[OmniClass Number]])=11,1,IF(LEN(Tabella14[[#This Row],[OmniClass Number]])=14,2,IF(LEN(Tabella14[[#This Row],[OmniClass Number]])=17,3,4)))</f>
        <v>3</v>
      </c>
    </row>
    <row r="4687" spans="11:13">
      <c r="K4687" s="2" t="s">
        <v>11545</v>
      </c>
      <c r="L4687" s="2" t="s">
        <v>11546</v>
      </c>
      <c r="M4687" s="2">
        <f>IF(LEN(Tabella14[[#This Row],[OmniClass Number]])=11,1,IF(LEN(Tabella14[[#This Row],[OmniClass Number]])=14,2,IF(LEN(Tabella14[[#This Row],[OmniClass Number]])=17,3,4)))</f>
        <v>2</v>
      </c>
    </row>
    <row r="4688" spans="11:13">
      <c r="K4688" s="2" t="s">
        <v>11547</v>
      </c>
      <c r="L4688" s="2" t="s">
        <v>11548</v>
      </c>
      <c r="M4688" s="2">
        <f>IF(LEN(Tabella14[[#This Row],[OmniClass Number]])=11,1,IF(LEN(Tabella14[[#This Row],[OmniClass Number]])=14,2,IF(LEN(Tabella14[[#This Row],[OmniClass Number]])=17,3,4)))</f>
        <v>3</v>
      </c>
    </row>
    <row r="4689" spans="11:13">
      <c r="K4689" s="2" t="s">
        <v>11549</v>
      </c>
      <c r="L4689" s="2" t="s">
        <v>11550</v>
      </c>
      <c r="M4689" s="2">
        <f>IF(LEN(Tabella14[[#This Row],[OmniClass Number]])=11,1,IF(LEN(Tabella14[[#This Row],[OmniClass Number]])=14,2,IF(LEN(Tabella14[[#This Row],[OmniClass Number]])=17,3,4)))</f>
        <v>3</v>
      </c>
    </row>
    <row r="4690" spans="11:13">
      <c r="K4690" s="2" t="s">
        <v>11551</v>
      </c>
      <c r="L4690" s="2" t="s">
        <v>11552</v>
      </c>
      <c r="M4690" s="2">
        <f>IF(LEN(Tabella14[[#This Row],[OmniClass Number]])=11,1,IF(LEN(Tabella14[[#This Row],[OmniClass Number]])=14,2,IF(LEN(Tabella14[[#This Row],[OmniClass Number]])=17,3,4)))</f>
        <v>3</v>
      </c>
    </row>
    <row r="4691" spans="11:13">
      <c r="K4691" s="2" t="s">
        <v>11553</v>
      </c>
      <c r="L4691" s="2" t="s">
        <v>11554</v>
      </c>
      <c r="M4691" s="2">
        <f>IF(LEN(Tabella14[[#This Row],[OmniClass Number]])=11,1,IF(LEN(Tabella14[[#This Row],[OmniClass Number]])=14,2,IF(LEN(Tabella14[[#This Row],[OmniClass Number]])=17,3,4)))</f>
        <v>3</v>
      </c>
    </row>
    <row r="4692" spans="11:13">
      <c r="K4692" s="2" t="s">
        <v>11555</v>
      </c>
      <c r="L4692" s="2" t="s">
        <v>11556</v>
      </c>
      <c r="M4692" s="2">
        <f>IF(LEN(Tabella14[[#This Row],[OmniClass Number]])=11,1,IF(LEN(Tabella14[[#This Row],[OmniClass Number]])=14,2,IF(LEN(Tabella14[[#This Row],[OmniClass Number]])=17,3,4)))</f>
        <v>3</v>
      </c>
    </row>
    <row r="4693" spans="11:13">
      <c r="K4693" s="2" t="s">
        <v>11557</v>
      </c>
      <c r="L4693" s="2" t="s">
        <v>11558</v>
      </c>
      <c r="M4693" s="2">
        <f>IF(LEN(Tabella14[[#This Row],[OmniClass Number]])=11,1,IF(LEN(Tabella14[[#This Row],[OmniClass Number]])=14,2,IF(LEN(Tabella14[[#This Row],[OmniClass Number]])=17,3,4)))</f>
        <v>3</v>
      </c>
    </row>
    <row r="4694" spans="11:13">
      <c r="K4694" s="2" t="s">
        <v>11559</v>
      </c>
      <c r="L4694" s="2" t="s">
        <v>11560</v>
      </c>
      <c r="M4694" s="2">
        <f>IF(LEN(Tabella14[[#This Row],[OmniClass Number]])=11,1,IF(LEN(Tabella14[[#This Row],[OmniClass Number]])=14,2,IF(LEN(Tabella14[[#This Row],[OmniClass Number]])=17,3,4)))</f>
        <v>3</v>
      </c>
    </row>
    <row r="4695" spans="11:13">
      <c r="K4695" s="2" t="s">
        <v>11547</v>
      </c>
      <c r="L4695" s="2" t="s">
        <v>11561</v>
      </c>
      <c r="M4695" s="2">
        <f>IF(LEN(Tabella14[[#This Row],[OmniClass Number]])=11,1,IF(LEN(Tabella14[[#This Row],[OmniClass Number]])=14,2,IF(LEN(Tabella14[[#This Row],[OmniClass Number]])=17,3,4)))</f>
        <v>3</v>
      </c>
    </row>
    <row r="4696" spans="11:13">
      <c r="K4696" s="2" t="s">
        <v>11562</v>
      </c>
      <c r="L4696" s="2" t="s">
        <v>11563</v>
      </c>
      <c r="M4696" s="2">
        <f>IF(LEN(Tabella14[[#This Row],[OmniClass Number]])=11,1,IF(LEN(Tabella14[[#This Row],[OmniClass Number]])=14,2,IF(LEN(Tabella14[[#This Row],[OmniClass Number]])=17,3,4)))</f>
        <v>3</v>
      </c>
    </row>
    <row r="4697" spans="11:13">
      <c r="K4697" s="2" t="s">
        <v>11564</v>
      </c>
      <c r="L4697" s="2" t="s">
        <v>11565</v>
      </c>
      <c r="M4697" s="2">
        <f>IF(LEN(Tabella14[[#This Row],[OmniClass Number]])=11,1,IF(LEN(Tabella14[[#This Row],[OmniClass Number]])=14,2,IF(LEN(Tabella14[[#This Row],[OmniClass Number]])=17,3,4)))</f>
        <v>3</v>
      </c>
    </row>
    <row r="4698" spans="11:13">
      <c r="K4698" s="2" t="s">
        <v>11566</v>
      </c>
      <c r="L4698" s="2" t="s">
        <v>11567</v>
      </c>
      <c r="M4698" s="2">
        <f>IF(LEN(Tabella14[[#This Row],[OmniClass Number]])=11,1,IF(LEN(Tabella14[[#This Row],[OmniClass Number]])=14,2,IF(LEN(Tabella14[[#This Row],[OmniClass Number]])=17,3,4)))</f>
        <v>3</v>
      </c>
    </row>
    <row r="4699" spans="11:13">
      <c r="K4699" s="2" t="s">
        <v>11568</v>
      </c>
      <c r="L4699" s="2" t="s">
        <v>11569</v>
      </c>
      <c r="M4699" s="2">
        <f>IF(LEN(Tabella14[[#This Row],[OmniClass Number]])=11,1,IF(LEN(Tabella14[[#This Row],[OmniClass Number]])=14,2,IF(LEN(Tabella14[[#This Row],[OmniClass Number]])=17,3,4)))</f>
        <v>2</v>
      </c>
    </row>
    <row r="4700" spans="11:13">
      <c r="K4700" s="2" t="s">
        <v>11570</v>
      </c>
      <c r="L4700" s="2" t="s">
        <v>11571</v>
      </c>
      <c r="M4700" s="2">
        <f>IF(LEN(Tabella14[[#This Row],[OmniClass Number]])=11,1,IF(LEN(Tabella14[[#This Row],[OmniClass Number]])=14,2,IF(LEN(Tabella14[[#This Row],[OmniClass Number]])=17,3,4)))</f>
        <v>3</v>
      </c>
    </row>
    <row r="4701" spans="11:13">
      <c r="K4701" s="2" t="s">
        <v>11572</v>
      </c>
      <c r="L4701" s="2" t="s">
        <v>11573</v>
      </c>
      <c r="M4701" s="2">
        <f>IF(LEN(Tabella14[[#This Row],[OmniClass Number]])=11,1,IF(LEN(Tabella14[[#This Row],[OmniClass Number]])=14,2,IF(LEN(Tabella14[[#This Row],[OmniClass Number]])=17,3,4)))</f>
        <v>3</v>
      </c>
    </row>
    <row r="4702" spans="11:13">
      <c r="K4702" s="2" t="s">
        <v>11574</v>
      </c>
      <c r="L4702" s="2" t="s">
        <v>11575</v>
      </c>
      <c r="M4702" s="2">
        <f>IF(LEN(Tabella14[[#This Row],[OmniClass Number]])=11,1,IF(LEN(Tabella14[[#This Row],[OmniClass Number]])=14,2,IF(LEN(Tabella14[[#This Row],[OmniClass Number]])=17,3,4)))</f>
        <v>3</v>
      </c>
    </row>
    <row r="4703" spans="11:13">
      <c r="K4703" s="2" t="s">
        <v>11576</v>
      </c>
      <c r="L4703" s="2" t="s">
        <v>11577</v>
      </c>
      <c r="M4703" s="2">
        <f>IF(LEN(Tabella14[[#This Row],[OmniClass Number]])=11,1,IF(LEN(Tabella14[[#This Row],[OmniClass Number]])=14,2,IF(LEN(Tabella14[[#This Row],[OmniClass Number]])=17,3,4)))</f>
        <v>2</v>
      </c>
    </row>
    <row r="4704" spans="11:13">
      <c r="K4704" s="2" t="s">
        <v>11578</v>
      </c>
      <c r="L4704" s="2" t="s">
        <v>11579</v>
      </c>
      <c r="M4704" s="2">
        <f>IF(LEN(Tabella14[[#This Row],[OmniClass Number]])=11,1,IF(LEN(Tabella14[[#This Row],[OmniClass Number]])=14,2,IF(LEN(Tabella14[[#This Row],[OmniClass Number]])=17,3,4)))</f>
        <v>3</v>
      </c>
    </row>
    <row r="4705" spans="11:13">
      <c r="K4705" s="2" t="s">
        <v>11580</v>
      </c>
      <c r="L4705" s="2" t="s">
        <v>11581</v>
      </c>
      <c r="M4705" s="2">
        <f>IF(LEN(Tabella14[[#This Row],[OmniClass Number]])=11,1,IF(LEN(Tabella14[[#This Row],[OmniClass Number]])=14,2,IF(LEN(Tabella14[[#This Row],[OmniClass Number]])=17,3,4)))</f>
        <v>1</v>
      </c>
    </row>
    <row r="4706" spans="11:13">
      <c r="K4706" s="2" t="s">
        <v>11582</v>
      </c>
      <c r="L4706" s="2" t="s">
        <v>11583</v>
      </c>
      <c r="M4706" s="2">
        <f>IF(LEN(Tabella14[[#This Row],[OmniClass Number]])=11,1,IF(LEN(Tabella14[[#This Row],[OmniClass Number]])=14,2,IF(LEN(Tabella14[[#This Row],[OmniClass Number]])=17,3,4)))</f>
        <v>2</v>
      </c>
    </row>
    <row r="4707" spans="11:13">
      <c r="K4707" s="2" t="s">
        <v>11584</v>
      </c>
      <c r="L4707" s="2" t="s">
        <v>11585</v>
      </c>
      <c r="M4707" s="2">
        <f>IF(LEN(Tabella14[[#This Row],[OmniClass Number]])=11,1,IF(LEN(Tabella14[[#This Row],[OmniClass Number]])=14,2,IF(LEN(Tabella14[[#This Row],[OmniClass Number]])=17,3,4)))</f>
        <v>3</v>
      </c>
    </row>
    <row r="4708" spans="11:13">
      <c r="K4708" s="2" t="s">
        <v>11586</v>
      </c>
      <c r="L4708" s="2" t="s">
        <v>11587</v>
      </c>
      <c r="M4708" s="2">
        <f>IF(LEN(Tabella14[[#This Row],[OmniClass Number]])=11,1,IF(LEN(Tabella14[[#This Row],[OmniClass Number]])=14,2,IF(LEN(Tabella14[[#This Row],[OmniClass Number]])=17,3,4)))</f>
        <v>3</v>
      </c>
    </row>
    <row r="4709" spans="11:13">
      <c r="K4709" s="2" t="s">
        <v>11588</v>
      </c>
      <c r="L4709" s="2" t="s">
        <v>11589</v>
      </c>
      <c r="M4709" s="2">
        <f>IF(LEN(Tabella14[[#This Row],[OmniClass Number]])=11,1,IF(LEN(Tabella14[[#This Row],[OmniClass Number]])=14,2,IF(LEN(Tabella14[[#This Row],[OmniClass Number]])=17,3,4)))</f>
        <v>3</v>
      </c>
    </row>
    <row r="4710" spans="11:13">
      <c r="K4710" s="2" t="s">
        <v>11590</v>
      </c>
      <c r="L4710" s="2" t="s">
        <v>11591</v>
      </c>
      <c r="M4710" s="2">
        <f>IF(LEN(Tabella14[[#This Row],[OmniClass Number]])=11,1,IF(LEN(Tabella14[[#This Row],[OmniClass Number]])=14,2,IF(LEN(Tabella14[[#This Row],[OmniClass Number]])=17,3,4)))</f>
        <v>3</v>
      </c>
    </row>
    <row r="4711" spans="11:13">
      <c r="K4711" s="2" t="s">
        <v>11592</v>
      </c>
      <c r="L4711" s="2" t="s">
        <v>11593</v>
      </c>
      <c r="M4711" s="2">
        <f>IF(LEN(Tabella14[[#This Row],[OmniClass Number]])=11,1,IF(LEN(Tabella14[[#This Row],[OmniClass Number]])=14,2,IF(LEN(Tabella14[[#This Row],[OmniClass Number]])=17,3,4)))</f>
        <v>2</v>
      </c>
    </row>
    <row r="4712" spans="11:13">
      <c r="K4712" s="2" t="s">
        <v>11594</v>
      </c>
      <c r="L4712" s="2" t="s">
        <v>11595</v>
      </c>
      <c r="M4712" s="2">
        <f>IF(LEN(Tabella14[[#This Row],[OmniClass Number]])=11,1,IF(LEN(Tabella14[[#This Row],[OmniClass Number]])=14,2,IF(LEN(Tabella14[[#This Row],[OmniClass Number]])=17,3,4)))</f>
        <v>3</v>
      </c>
    </row>
    <row r="4713" spans="11:13">
      <c r="K4713" s="2" t="s">
        <v>11596</v>
      </c>
      <c r="L4713" s="2" t="s">
        <v>11597</v>
      </c>
      <c r="M4713" s="2">
        <f>IF(LEN(Tabella14[[#This Row],[OmniClass Number]])=11,1,IF(LEN(Tabella14[[#This Row],[OmniClass Number]])=14,2,IF(LEN(Tabella14[[#This Row],[OmniClass Number]])=17,3,4)))</f>
        <v>3</v>
      </c>
    </row>
    <row r="4714" spans="11:13">
      <c r="K4714" s="2" t="s">
        <v>11598</v>
      </c>
      <c r="L4714" s="2" t="s">
        <v>11599</v>
      </c>
      <c r="M4714" s="2">
        <f>IF(LEN(Tabella14[[#This Row],[OmniClass Number]])=11,1,IF(LEN(Tabella14[[#This Row],[OmniClass Number]])=14,2,IF(LEN(Tabella14[[#This Row],[OmniClass Number]])=17,3,4)))</f>
        <v>3</v>
      </c>
    </row>
    <row r="4715" spans="11:13">
      <c r="K4715" s="2" t="s">
        <v>11600</v>
      </c>
      <c r="L4715" s="2" t="s">
        <v>11601</v>
      </c>
      <c r="M4715" s="2">
        <f>IF(LEN(Tabella14[[#This Row],[OmniClass Number]])=11,1,IF(LEN(Tabella14[[#This Row],[OmniClass Number]])=14,2,IF(LEN(Tabella14[[#This Row],[OmniClass Number]])=17,3,4)))</f>
        <v>3</v>
      </c>
    </row>
    <row r="4716" spans="11:13">
      <c r="K4716" s="2" t="s">
        <v>11602</v>
      </c>
      <c r="L4716" s="2" t="s">
        <v>11603</v>
      </c>
      <c r="M4716" s="2">
        <f>IF(LEN(Tabella14[[#This Row],[OmniClass Number]])=11,1,IF(LEN(Tabella14[[#This Row],[OmniClass Number]])=14,2,IF(LEN(Tabella14[[#This Row],[OmniClass Number]])=17,3,4)))</f>
        <v>3</v>
      </c>
    </row>
    <row r="4717" spans="11:13">
      <c r="K4717" s="2" t="s">
        <v>11604</v>
      </c>
      <c r="L4717" s="2" t="s">
        <v>11605</v>
      </c>
      <c r="M4717" s="2">
        <f>IF(LEN(Tabella14[[#This Row],[OmniClass Number]])=11,1,IF(LEN(Tabella14[[#This Row],[OmniClass Number]])=14,2,IF(LEN(Tabella14[[#This Row],[OmniClass Number]])=17,3,4)))</f>
        <v>3</v>
      </c>
    </row>
    <row r="4718" spans="11:13">
      <c r="K4718" s="2" t="s">
        <v>11606</v>
      </c>
      <c r="L4718" s="2" t="s">
        <v>11607</v>
      </c>
      <c r="M4718" s="2">
        <f>IF(LEN(Tabella14[[#This Row],[OmniClass Number]])=11,1,IF(LEN(Tabella14[[#This Row],[OmniClass Number]])=14,2,IF(LEN(Tabella14[[#This Row],[OmniClass Number]])=17,3,4)))</f>
        <v>3</v>
      </c>
    </row>
    <row r="4719" spans="11:13">
      <c r="K4719" s="2" t="s">
        <v>11608</v>
      </c>
      <c r="L4719" s="2" t="s">
        <v>11609</v>
      </c>
      <c r="M4719" s="2">
        <f>IF(LEN(Tabella14[[#This Row],[OmniClass Number]])=11,1,IF(LEN(Tabella14[[#This Row],[OmniClass Number]])=14,2,IF(LEN(Tabella14[[#This Row],[OmniClass Number]])=17,3,4)))</f>
        <v>3</v>
      </c>
    </row>
    <row r="4720" spans="11:13">
      <c r="K4720" s="2" t="s">
        <v>11610</v>
      </c>
      <c r="L4720" s="2" t="s">
        <v>11611</v>
      </c>
      <c r="M4720" s="2">
        <f>IF(LEN(Tabella14[[#This Row],[OmniClass Number]])=11,1,IF(LEN(Tabella14[[#This Row],[OmniClass Number]])=14,2,IF(LEN(Tabella14[[#This Row],[OmniClass Number]])=17,3,4)))</f>
        <v>3</v>
      </c>
    </row>
    <row r="4721" spans="11:13">
      <c r="K4721" s="2" t="s">
        <v>11612</v>
      </c>
      <c r="L4721" s="2" t="s">
        <v>11613</v>
      </c>
      <c r="M4721" s="2">
        <f>IF(LEN(Tabella14[[#This Row],[OmniClass Number]])=11,1,IF(LEN(Tabella14[[#This Row],[OmniClass Number]])=14,2,IF(LEN(Tabella14[[#This Row],[OmniClass Number]])=17,3,4)))</f>
        <v>3</v>
      </c>
    </row>
    <row r="4722" spans="11:13">
      <c r="K4722" s="2" t="s">
        <v>11614</v>
      </c>
      <c r="L4722" s="2" t="s">
        <v>11615</v>
      </c>
      <c r="M4722" s="2">
        <f>IF(LEN(Tabella14[[#This Row],[OmniClass Number]])=11,1,IF(LEN(Tabella14[[#This Row],[OmniClass Number]])=14,2,IF(LEN(Tabella14[[#This Row],[OmniClass Number]])=17,3,4)))</f>
        <v>3</v>
      </c>
    </row>
    <row r="4723" spans="11:13">
      <c r="K4723" s="2" t="s">
        <v>11616</v>
      </c>
      <c r="L4723" s="2" t="s">
        <v>11617</v>
      </c>
      <c r="M4723" s="2">
        <f>IF(LEN(Tabella14[[#This Row],[OmniClass Number]])=11,1,IF(LEN(Tabella14[[#This Row],[OmniClass Number]])=14,2,IF(LEN(Tabella14[[#This Row],[OmniClass Number]])=17,3,4)))</f>
        <v>3</v>
      </c>
    </row>
    <row r="4724" spans="11:13">
      <c r="K4724" s="2" t="s">
        <v>11618</v>
      </c>
      <c r="L4724" s="2" t="s">
        <v>11619</v>
      </c>
      <c r="M4724" s="2">
        <f>IF(LEN(Tabella14[[#This Row],[OmniClass Number]])=11,1,IF(LEN(Tabella14[[#This Row],[OmniClass Number]])=14,2,IF(LEN(Tabella14[[#This Row],[OmniClass Number]])=17,3,4)))</f>
        <v>3</v>
      </c>
    </row>
    <row r="4725" spans="11:13">
      <c r="K4725" s="2" t="s">
        <v>11620</v>
      </c>
      <c r="L4725" s="2" t="s">
        <v>11621</v>
      </c>
      <c r="M4725" s="2">
        <f>IF(LEN(Tabella14[[#This Row],[OmniClass Number]])=11,1,IF(LEN(Tabella14[[#This Row],[OmniClass Number]])=14,2,IF(LEN(Tabella14[[#This Row],[OmniClass Number]])=17,3,4)))</f>
        <v>3</v>
      </c>
    </row>
    <row r="4726" spans="11:13">
      <c r="K4726" s="2" t="s">
        <v>11622</v>
      </c>
      <c r="L4726" s="2" t="s">
        <v>11623</v>
      </c>
      <c r="M4726" s="2">
        <f>IF(LEN(Tabella14[[#This Row],[OmniClass Number]])=11,1,IF(LEN(Tabella14[[#This Row],[OmniClass Number]])=14,2,IF(LEN(Tabella14[[#This Row],[OmniClass Number]])=17,3,4)))</f>
        <v>3</v>
      </c>
    </row>
    <row r="4727" spans="11:13">
      <c r="K4727" s="2" t="s">
        <v>11624</v>
      </c>
      <c r="L4727" s="2" t="s">
        <v>11625</v>
      </c>
      <c r="M4727" s="2">
        <f>IF(LEN(Tabella14[[#This Row],[OmniClass Number]])=11,1,IF(LEN(Tabella14[[#This Row],[OmniClass Number]])=14,2,IF(LEN(Tabella14[[#This Row],[OmniClass Number]])=17,3,4)))</f>
        <v>3</v>
      </c>
    </row>
    <row r="4728" spans="11:13">
      <c r="K4728" s="2" t="s">
        <v>11626</v>
      </c>
      <c r="L4728" s="2" t="s">
        <v>11627</v>
      </c>
      <c r="M4728" s="2">
        <f>IF(LEN(Tabella14[[#This Row],[OmniClass Number]])=11,1,IF(LEN(Tabella14[[#This Row],[OmniClass Number]])=14,2,IF(LEN(Tabella14[[#This Row],[OmniClass Number]])=17,3,4)))</f>
        <v>3</v>
      </c>
    </row>
    <row r="4729" spans="11:13">
      <c r="K4729" s="2" t="s">
        <v>11628</v>
      </c>
      <c r="L4729" s="2" t="s">
        <v>11629</v>
      </c>
      <c r="M4729" s="2">
        <f>IF(LEN(Tabella14[[#This Row],[OmniClass Number]])=11,1,IF(LEN(Tabella14[[#This Row],[OmniClass Number]])=14,2,IF(LEN(Tabella14[[#This Row],[OmniClass Number]])=17,3,4)))</f>
        <v>3</v>
      </c>
    </row>
    <row r="4730" spans="11:13">
      <c r="K4730" s="2" t="s">
        <v>11630</v>
      </c>
      <c r="L4730" s="2" t="s">
        <v>11631</v>
      </c>
      <c r="M4730" s="2">
        <f>IF(LEN(Tabella14[[#This Row],[OmniClass Number]])=11,1,IF(LEN(Tabella14[[#This Row],[OmniClass Number]])=14,2,IF(LEN(Tabella14[[#This Row],[OmniClass Number]])=17,3,4)))</f>
        <v>3</v>
      </c>
    </row>
    <row r="4731" spans="11:13">
      <c r="K4731" s="2" t="s">
        <v>11632</v>
      </c>
      <c r="L4731" s="2" t="s">
        <v>11633</v>
      </c>
      <c r="M4731" s="2">
        <f>IF(LEN(Tabella14[[#This Row],[OmniClass Number]])=11,1,IF(LEN(Tabella14[[#This Row],[OmniClass Number]])=14,2,IF(LEN(Tabella14[[#This Row],[OmniClass Number]])=17,3,4)))</f>
        <v>3</v>
      </c>
    </row>
    <row r="4732" spans="11:13">
      <c r="K4732" s="2" t="s">
        <v>11634</v>
      </c>
      <c r="L4732" s="2" t="s">
        <v>11635</v>
      </c>
      <c r="M4732" s="2">
        <f>IF(LEN(Tabella14[[#This Row],[OmniClass Number]])=11,1,IF(LEN(Tabella14[[#This Row],[OmniClass Number]])=14,2,IF(LEN(Tabella14[[#This Row],[OmniClass Number]])=17,3,4)))</f>
        <v>3</v>
      </c>
    </row>
    <row r="4733" spans="11:13">
      <c r="K4733" s="2" t="s">
        <v>11580</v>
      </c>
      <c r="L4733" s="2" t="s">
        <v>11636</v>
      </c>
      <c r="M4733" s="2">
        <f>IF(LEN(Tabella14[[#This Row],[OmniClass Number]])=11,1,IF(LEN(Tabella14[[#This Row],[OmniClass Number]])=14,2,IF(LEN(Tabella14[[#This Row],[OmniClass Number]])=17,3,4)))</f>
        <v>2</v>
      </c>
    </row>
    <row r="4734" spans="11:13">
      <c r="K4734" s="2" t="s">
        <v>11637</v>
      </c>
      <c r="L4734" s="2" t="s">
        <v>11638</v>
      </c>
      <c r="M4734" s="2">
        <f>IF(LEN(Tabella14[[#This Row],[OmniClass Number]])=11,1,IF(LEN(Tabella14[[#This Row],[OmniClass Number]])=14,2,IF(LEN(Tabella14[[#This Row],[OmniClass Number]])=17,3,4)))</f>
        <v>3</v>
      </c>
    </row>
    <row r="4735" spans="11:13">
      <c r="K4735" s="2" t="s">
        <v>11639</v>
      </c>
      <c r="L4735" s="2" t="s">
        <v>11640</v>
      </c>
      <c r="M4735" s="2">
        <f>IF(LEN(Tabella14[[#This Row],[OmniClass Number]])=11,1,IF(LEN(Tabella14[[#This Row],[OmniClass Number]])=14,2,IF(LEN(Tabella14[[#This Row],[OmniClass Number]])=17,3,4)))</f>
        <v>3</v>
      </c>
    </row>
    <row r="4736" spans="11:13">
      <c r="K4736" s="2" t="s">
        <v>11641</v>
      </c>
      <c r="L4736" s="2" t="s">
        <v>11642</v>
      </c>
      <c r="M4736" s="2">
        <f>IF(LEN(Tabella14[[#This Row],[OmniClass Number]])=11,1,IF(LEN(Tabella14[[#This Row],[OmniClass Number]])=14,2,IF(LEN(Tabella14[[#This Row],[OmniClass Number]])=17,3,4)))</f>
        <v>3</v>
      </c>
    </row>
    <row r="4737" spans="11:13">
      <c r="K4737" s="2" t="s">
        <v>11643</v>
      </c>
      <c r="L4737" s="2" t="s">
        <v>11644</v>
      </c>
      <c r="M4737" s="2">
        <f>IF(LEN(Tabella14[[#This Row],[OmniClass Number]])=11,1,IF(LEN(Tabella14[[#This Row],[OmniClass Number]])=14,2,IF(LEN(Tabella14[[#This Row],[OmniClass Number]])=17,3,4)))</f>
        <v>3</v>
      </c>
    </row>
    <row r="4738" spans="11:13">
      <c r="K4738" s="2" t="s">
        <v>11645</v>
      </c>
      <c r="L4738" s="2" t="s">
        <v>11646</v>
      </c>
      <c r="M4738" s="2">
        <f>IF(LEN(Tabella14[[#This Row],[OmniClass Number]])=11,1,IF(LEN(Tabella14[[#This Row],[OmniClass Number]])=14,2,IF(LEN(Tabella14[[#This Row],[OmniClass Number]])=17,3,4)))</f>
        <v>3</v>
      </c>
    </row>
    <row r="4739" spans="11:13">
      <c r="K4739" s="2" t="s">
        <v>11647</v>
      </c>
      <c r="L4739" s="2" t="s">
        <v>11648</v>
      </c>
      <c r="M4739" s="2">
        <f>IF(LEN(Tabella14[[#This Row],[OmniClass Number]])=11,1,IF(LEN(Tabella14[[#This Row],[OmniClass Number]])=14,2,IF(LEN(Tabella14[[#This Row],[OmniClass Number]])=17,3,4)))</f>
        <v>3</v>
      </c>
    </row>
    <row r="4740" spans="11:13">
      <c r="K4740" s="2" t="s">
        <v>11649</v>
      </c>
      <c r="L4740" s="2" t="s">
        <v>11650</v>
      </c>
      <c r="M4740" s="2">
        <f>IF(LEN(Tabella14[[#This Row],[OmniClass Number]])=11,1,IF(LEN(Tabella14[[#This Row],[OmniClass Number]])=14,2,IF(LEN(Tabella14[[#This Row],[OmniClass Number]])=17,3,4)))</f>
        <v>3</v>
      </c>
    </row>
    <row r="4741" spans="11:13">
      <c r="K4741" s="2" t="s">
        <v>11651</v>
      </c>
      <c r="L4741" s="2" t="s">
        <v>11652</v>
      </c>
      <c r="M4741" s="2">
        <f>IF(LEN(Tabella14[[#This Row],[OmniClass Number]])=11,1,IF(LEN(Tabella14[[#This Row],[OmniClass Number]])=14,2,IF(LEN(Tabella14[[#This Row],[OmniClass Number]])=17,3,4)))</f>
        <v>3</v>
      </c>
    </row>
    <row r="4742" spans="11:13">
      <c r="K4742" s="2" t="s">
        <v>11653</v>
      </c>
      <c r="L4742" s="2" t="s">
        <v>11654</v>
      </c>
      <c r="M4742" s="2">
        <f>IF(LEN(Tabella14[[#This Row],[OmniClass Number]])=11,1,IF(LEN(Tabella14[[#This Row],[OmniClass Number]])=14,2,IF(LEN(Tabella14[[#This Row],[OmniClass Number]])=17,3,4)))</f>
        <v>3</v>
      </c>
    </row>
    <row r="4743" spans="11:13">
      <c r="K4743" s="2" t="s">
        <v>11655</v>
      </c>
      <c r="L4743" s="2" t="s">
        <v>11656</v>
      </c>
      <c r="M4743" s="2">
        <f>IF(LEN(Tabella14[[#This Row],[OmniClass Number]])=11,1,IF(LEN(Tabella14[[#This Row],[OmniClass Number]])=14,2,IF(LEN(Tabella14[[#This Row],[OmniClass Number]])=17,3,4)))</f>
        <v>3</v>
      </c>
    </row>
    <row r="4744" spans="11:13">
      <c r="K4744" s="2" t="s">
        <v>11657</v>
      </c>
      <c r="L4744" s="2" t="s">
        <v>11658</v>
      </c>
      <c r="M4744" s="2">
        <f>IF(LEN(Tabella14[[#This Row],[OmniClass Number]])=11,1,IF(LEN(Tabella14[[#This Row],[OmniClass Number]])=14,2,IF(LEN(Tabella14[[#This Row],[OmniClass Number]])=17,3,4)))</f>
        <v>4</v>
      </c>
    </row>
    <row r="4745" spans="11:13">
      <c r="K4745" s="2" t="s">
        <v>11659</v>
      </c>
      <c r="L4745" s="2" t="s">
        <v>11660</v>
      </c>
      <c r="M4745" s="2">
        <f>IF(LEN(Tabella14[[#This Row],[OmniClass Number]])=11,1,IF(LEN(Tabella14[[#This Row],[OmniClass Number]])=14,2,IF(LEN(Tabella14[[#This Row],[OmniClass Number]])=17,3,4)))</f>
        <v>4</v>
      </c>
    </row>
    <row r="4746" spans="11:13">
      <c r="K4746" s="2" t="s">
        <v>11661</v>
      </c>
      <c r="L4746" s="2" t="s">
        <v>11662</v>
      </c>
      <c r="M4746" s="2">
        <f>IF(LEN(Tabella14[[#This Row],[OmniClass Number]])=11,1,IF(LEN(Tabella14[[#This Row],[OmniClass Number]])=14,2,IF(LEN(Tabella14[[#This Row],[OmniClass Number]])=17,3,4)))</f>
        <v>3</v>
      </c>
    </row>
    <row r="4747" spans="11:13">
      <c r="K4747" s="2" t="s">
        <v>11663</v>
      </c>
      <c r="L4747" s="2" t="s">
        <v>11664</v>
      </c>
      <c r="M4747" s="2">
        <f>IF(LEN(Tabella14[[#This Row],[OmniClass Number]])=11,1,IF(LEN(Tabella14[[#This Row],[OmniClass Number]])=14,2,IF(LEN(Tabella14[[#This Row],[OmniClass Number]])=17,3,4)))</f>
        <v>4</v>
      </c>
    </row>
    <row r="4748" spans="11:13">
      <c r="K4748" s="2" t="s">
        <v>11665</v>
      </c>
      <c r="L4748" s="2" t="s">
        <v>11666</v>
      </c>
      <c r="M4748" s="2">
        <f>IF(LEN(Tabella14[[#This Row],[OmniClass Number]])=11,1,IF(LEN(Tabella14[[#This Row],[OmniClass Number]])=14,2,IF(LEN(Tabella14[[#This Row],[OmniClass Number]])=17,3,4)))</f>
        <v>4</v>
      </c>
    </row>
    <row r="4749" spans="11:13">
      <c r="K4749" s="2" t="s">
        <v>11667</v>
      </c>
      <c r="L4749" s="2" t="s">
        <v>11668</v>
      </c>
      <c r="M4749" s="2">
        <f>IF(LEN(Tabella14[[#This Row],[OmniClass Number]])=11,1,IF(LEN(Tabella14[[#This Row],[OmniClass Number]])=14,2,IF(LEN(Tabella14[[#This Row],[OmniClass Number]])=17,3,4)))</f>
        <v>3</v>
      </c>
    </row>
    <row r="4750" spans="11:13">
      <c r="K4750" s="2" t="s">
        <v>11669</v>
      </c>
      <c r="L4750" s="2" t="s">
        <v>11670</v>
      </c>
      <c r="M4750" s="2">
        <f>IF(LEN(Tabella14[[#This Row],[OmniClass Number]])=11,1,IF(LEN(Tabella14[[#This Row],[OmniClass Number]])=14,2,IF(LEN(Tabella14[[#This Row],[OmniClass Number]])=17,3,4)))</f>
        <v>3</v>
      </c>
    </row>
    <row r="4751" spans="11:13">
      <c r="K4751" s="2" t="s">
        <v>11671</v>
      </c>
      <c r="L4751" s="2" t="s">
        <v>11672</v>
      </c>
      <c r="M4751" s="2">
        <f>IF(LEN(Tabella14[[#This Row],[OmniClass Number]])=11,1,IF(LEN(Tabella14[[#This Row],[OmniClass Number]])=14,2,IF(LEN(Tabella14[[#This Row],[OmniClass Number]])=17,3,4)))</f>
        <v>3</v>
      </c>
    </row>
    <row r="4752" spans="11:13">
      <c r="K4752" s="2" t="s">
        <v>11673</v>
      </c>
      <c r="L4752" s="2" t="s">
        <v>11674</v>
      </c>
      <c r="M4752" s="2">
        <f>IF(LEN(Tabella14[[#This Row],[OmniClass Number]])=11,1,IF(LEN(Tabella14[[#This Row],[OmniClass Number]])=14,2,IF(LEN(Tabella14[[#This Row],[OmniClass Number]])=17,3,4)))</f>
        <v>3</v>
      </c>
    </row>
    <row r="4753" spans="11:13">
      <c r="K4753" s="2" t="s">
        <v>11675</v>
      </c>
      <c r="L4753" s="2" t="s">
        <v>11676</v>
      </c>
      <c r="M4753" s="2">
        <f>IF(LEN(Tabella14[[#This Row],[OmniClass Number]])=11,1,IF(LEN(Tabella14[[#This Row],[OmniClass Number]])=14,2,IF(LEN(Tabella14[[#This Row],[OmniClass Number]])=17,3,4)))</f>
        <v>3</v>
      </c>
    </row>
    <row r="4754" spans="11:13">
      <c r="K4754" s="2" t="s">
        <v>11677</v>
      </c>
      <c r="L4754" s="2" t="s">
        <v>11678</v>
      </c>
      <c r="M4754" s="2">
        <f>IF(LEN(Tabella14[[#This Row],[OmniClass Number]])=11,1,IF(LEN(Tabella14[[#This Row],[OmniClass Number]])=14,2,IF(LEN(Tabella14[[#This Row],[OmniClass Number]])=17,3,4)))</f>
        <v>4</v>
      </c>
    </row>
    <row r="4755" spans="11:13">
      <c r="K4755" s="2" t="s">
        <v>11679</v>
      </c>
      <c r="L4755" s="2" t="s">
        <v>11680</v>
      </c>
      <c r="M4755" s="2">
        <f>IF(LEN(Tabella14[[#This Row],[OmniClass Number]])=11,1,IF(LEN(Tabella14[[#This Row],[OmniClass Number]])=14,2,IF(LEN(Tabella14[[#This Row],[OmniClass Number]])=17,3,4)))</f>
        <v>4</v>
      </c>
    </row>
    <row r="4756" spans="11:13">
      <c r="K4756" s="2" t="s">
        <v>11681</v>
      </c>
      <c r="L4756" s="2" t="s">
        <v>11682</v>
      </c>
      <c r="M4756" s="2">
        <f>IF(LEN(Tabella14[[#This Row],[OmniClass Number]])=11,1,IF(LEN(Tabella14[[#This Row],[OmniClass Number]])=14,2,IF(LEN(Tabella14[[#This Row],[OmniClass Number]])=17,3,4)))</f>
        <v>4</v>
      </c>
    </row>
    <row r="4757" spans="11:13">
      <c r="K4757" s="2" t="s">
        <v>11683</v>
      </c>
      <c r="L4757" s="2" t="s">
        <v>11684</v>
      </c>
      <c r="M4757" s="2">
        <f>IF(LEN(Tabella14[[#This Row],[OmniClass Number]])=11,1,IF(LEN(Tabella14[[#This Row],[OmniClass Number]])=14,2,IF(LEN(Tabella14[[#This Row],[OmniClass Number]])=17,3,4)))</f>
        <v>4</v>
      </c>
    </row>
    <row r="4758" spans="11:13">
      <c r="K4758" s="2" t="s">
        <v>11685</v>
      </c>
      <c r="L4758" s="2" t="s">
        <v>11686</v>
      </c>
      <c r="M4758" s="2">
        <f>IF(LEN(Tabella14[[#This Row],[OmniClass Number]])=11,1,IF(LEN(Tabella14[[#This Row],[OmniClass Number]])=14,2,IF(LEN(Tabella14[[#This Row],[OmniClass Number]])=17,3,4)))</f>
        <v>3</v>
      </c>
    </row>
    <row r="4759" spans="11:13">
      <c r="K4759" s="2" t="s">
        <v>11687</v>
      </c>
      <c r="L4759" s="2" t="s">
        <v>11688</v>
      </c>
      <c r="M4759" s="2">
        <f>IF(LEN(Tabella14[[#This Row],[OmniClass Number]])=11,1,IF(LEN(Tabella14[[#This Row],[OmniClass Number]])=14,2,IF(LEN(Tabella14[[#This Row],[OmniClass Number]])=17,3,4)))</f>
        <v>3</v>
      </c>
    </row>
    <row r="4760" spans="11:13">
      <c r="K4760" s="2" t="s">
        <v>11689</v>
      </c>
      <c r="L4760" s="2" t="s">
        <v>11690</v>
      </c>
      <c r="M4760" s="2">
        <f>IF(LEN(Tabella14[[#This Row],[OmniClass Number]])=11,1,IF(LEN(Tabella14[[#This Row],[OmniClass Number]])=14,2,IF(LEN(Tabella14[[#This Row],[OmniClass Number]])=17,3,4)))</f>
        <v>3</v>
      </c>
    </row>
    <row r="4761" spans="11:13">
      <c r="K4761" s="2" t="s">
        <v>11691</v>
      </c>
      <c r="L4761" s="2" t="s">
        <v>11692</v>
      </c>
      <c r="M4761" s="2">
        <f>IF(LEN(Tabella14[[#This Row],[OmniClass Number]])=11,1,IF(LEN(Tabella14[[#This Row],[OmniClass Number]])=14,2,IF(LEN(Tabella14[[#This Row],[OmniClass Number]])=17,3,4)))</f>
        <v>3</v>
      </c>
    </row>
    <row r="4762" spans="11:13">
      <c r="K4762" s="2" t="s">
        <v>11693</v>
      </c>
      <c r="L4762" s="2" t="s">
        <v>11694</v>
      </c>
      <c r="M4762" s="2">
        <f>IF(LEN(Tabella14[[#This Row],[OmniClass Number]])=11,1,IF(LEN(Tabella14[[#This Row],[OmniClass Number]])=14,2,IF(LEN(Tabella14[[#This Row],[OmniClass Number]])=17,3,4)))</f>
        <v>3</v>
      </c>
    </row>
    <row r="4763" spans="11:13">
      <c r="K4763" s="2" t="s">
        <v>11695</v>
      </c>
      <c r="L4763" s="2" t="s">
        <v>11696</v>
      </c>
      <c r="M4763" s="2">
        <f>IF(LEN(Tabella14[[#This Row],[OmniClass Number]])=11,1,IF(LEN(Tabella14[[#This Row],[OmniClass Number]])=14,2,IF(LEN(Tabella14[[#This Row],[OmniClass Number]])=17,3,4)))</f>
        <v>3</v>
      </c>
    </row>
    <row r="4764" spans="11:13">
      <c r="K4764" s="2" t="s">
        <v>11697</v>
      </c>
      <c r="L4764" s="2" t="s">
        <v>11698</v>
      </c>
      <c r="M4764" s="2">
        <f>IF(LEN(Tabella14[[#This Row],[OmniClass Number]])=11,1,IF(LEN(Tabella14[[#This Row],[OmniClass Number]])=14,2,IF(LEN(Tabella14[[#This Row],[OmniClass Number]])=17,3,4)))</f>
        <v>3</v>
      </c>
    </row>
    <row r="4765" spans="11:13">
      <c r="K4765" s="2" t="s">
        <v>11699</v>
      </c>
      <c r="L4765" s="2" t="s">
        <v>11700</v>
      </c>
      <c r="M4765" s="2">
        <f>IF(LEN(Tabella14[[#This Row],[OmniClass Number]])=11,1,IF(LEN(Tabella14[[#This Row],[OmniClass Number]])=14,2,IF(LEN(Tabella14[[#This Row],[OmniClass Number]])=17,3,4)))</f>
        <v>3</v>
      </c>
    </row>
    <row r="4766" spans="11:13">
      <c r="K4766" s="2" t="s">
        <v>11701</v>
      </c>
      <c r="L4766" s="2" t="s">
        <v>11702</v>
      </c>
      <c r="M4766" s="2">
        <f>IF(LEN(Tabella14[[#This Row],[OmniClass Number]])=11,1,IF(LEN(Tabella14[[#This Row],[OmniClass Number]])=14,2,IF(LEN(Tabella14[[#This Row],[OmniClass Number]])=17,3,4)))</f>
        <v>3</v>
      </c>
    </row>
    <row r="4767" spans="11:13">
      <c r="K4767" s="2" t="s">
        <v>11703</v>
      </c>
      <c r="L4767" s="2" t="s">
        <v>11704</v>
      </c>
      <c r="M4767" s="2">
        <f>IF(LEN(Tabella14[[#This Row],[OmniClass Number]])=11,1,IF(LEN(Tabella14[[#This Row],[OmniClass Number]])=14,2,IF(LEN(Tabella14[[#This Row],[OmniClass Number]])=17,3,4)))</f>
        <v>3</v>
      </c>
    </row>
    <row r="4768" spans="11:13">
      <c r="K4768" s="2" t="s">
        <v>11705</v>
      </c>
      <c r="L4768" s="2" t="s">
        <v>11706</v>
      </c>
      <c r="M4768" s="2">
        <f>IF(LEN(Tabella14[[#This Row],[OmniClass Number]])=11,1,IF(LEN(Tabella14[[#This Row],[OmniClass Number]])=14,2,IF(LEN(Tabella14[[#This Row],[OmniClass Number]])=17,3,4)))</f>
        <v>3</v>
      </c>
    </row>
    <row r="4769" spans="11:13">
      <c r="K4769" s="2" t="s">
        <v>11707</v>
      </c>
      <c r="L4769" s="2" t="s">
        <v>11708</v>
      </c>
      <c r="M4769" s="2">
        <f>IF(LEN(Tabella14[[#This Row],[OmniClass Number]])=11,1,IF(LEN(Tabella14[[#This Row],[OmniClass Number]])=14,2,IF(LEN(Tabella14[[#This Row],[OmniClass Number]])=17,3,4)))</f>
        <v>3</v>
      </c>
    </row>
    <row r="4770" spans="11:13">
      <c r="K4770" s="2" t="s">
        <v>11703</v>
      </c>
      <c r="L4770" s="2" t="s">
        <v>11709</v>
      </c>
      <c r="M4770" s="2">
        <f>IF(LEN(Tabella14[[#This Row],[OmniClass Number]])=11,1,IF(LEN(Tabella14[[#This Row],[OmniClass Number]])=14,2,IF(LEN(Tabella14[[#This Row],[OmniClass Number]])=17,3,4)))</f>
        <v>3</v>
      </c>
    </row>
    <row r="4771" spans="11:13">
      <c r="K4771" s="2" t="s">
        <v>11710</v>
      </c>
      <c r="L4771" s="2" t="s">
        <v>11711</v>
      </c>
      <c r="M4771" s="2">
        <f>IF(LEN(Tabella14[[#This Row],[OmniClass Number]])=11,1,IF(LEN(Tabella14[[#This Row],[OmniClass Number]])=14,2,IF(LEN(Tabella14[[#This Row],[OmniClass Number]])=17,3,4)))</f>
        <v>3</v>
      </c>
    </row>
    <row r="4772" spans="11:13">
      <c r="K4772" s="2" t="s">
        <v>11712</v>
      </c>
      <c r="L4772" s="2" t="s">
        <v>11713</v>
      </c>
      <c r="M4772" s="2">
        <f>IF(LEN(Tabella14[[#This Row],[OmniClass Number]])=11,1,IF(LEN(Tabella14[[#This Row],[OmniClass Number]])=14,2,IF(LEN(Tabella14[[#This Row],[OmniClass Number]])=17,3,4)))</f>
        <v>3</v>
      </c>
    </row>
    <row r="4773" spans="11:13">
      <c r="K4773" s="2" t="s">
        <v>11714</v>
      </c>
      <c r="L4773" s="2" t="s">
        <v>11715</v>
      </c>
      <c r="M4773" s="2">
        <f>IF(LEN(Tabella14[[#This Row],[OmniClass Number]])=11,1,IF(LEN(Tabella14[[#This Row],[OmniClass Number]])=14,2,IF(LEN(Tabella14[[#This Row],[OmniClass Number]])=17,3,4)))</f>
        <v>3</v>
      </c>
    </row>
    <row r="4774" spans="11:13">
      <c r="K4774" s="2" t="s">
        <v>11716</v>
      </c>
      <c r="L4774" s="2" t="s">
        <v>11717</v>
      </c>
      <c r="M4774" s="2">
        <f>IF(LEN(Tabella14[[#This Row],[OmniClass Number]])=11,1,IF(LEN(Tabella14[[#This Row],[OmniClass Number]])=14,2,IF(LEN(Tabella14[[#This Row],[OmniClass Number]])=17,3,4)))</f>
        <v>4</v>
      </c>
    </row>
    <row r="4775" spans="11:13">
      <c r="K4775" s="2" t="s">
        <v>11718</v>
      </c>
      <c r="L4775" s="2" t="s">
        <v>11719</v>
      </c>
      <c r="M4775" s="2">
        <f>IF(LEN(Tabella14[[#This Row],[OmniClass Number]])=11,1,IF(LEN(Tabella14[[#This Row],[OmniClass Number]])=14,2,IF(LEN(Tabella14[[#This Row],[OmniClass Number]])=17,3,4)))</f>
        <v>4</v>
      </c>
    </row>
    <row r="4776" spans="11:13">
      <c r="K4776" s="2" t="s">
        <v>11720</v>
      </c>
      <c r="L4776" s="2" t="s">
        <v>11721</v>
      </c>
      <c r="M4776" s="2">
        <f>IF(LEN(Tabella14[[#This Row],[OmniClass Number]])=11,1,IF(LEN(Tabella14[[#This Row],[OmniClass Number]])=14,2,IF(LEN(Tabella14[[#This Row],[OmniClass Number]])=17,3,4)))</f>
        <v>4</v>
      </c>
    </row>
    <row r="4777" spans="11:13">
      <c r="K4777" s="2" t="s">
        <v>11722</v>
      </c>
      <c r="L4777" s="2" t="s">
        <v>11723</v>
      </c>
      <c r="M4777" s="2">
        <f>IF(LEN(Tabella14[[#This Row],[OmniClass Number]])=11,1,IF(LEN(Tabella14[[#This Row],[OmniClass Number]])=14,2,IF(LEN(Tabella14[[#This Row],[OmniClass Number]])=17,3,4)))</f>
        <v>4</v>
      </c>
    </row>
    <row r="4778" spans="11:13">
      <c r="K4778" s="2" t="s">
        <v>11724</v>
      </c>
      <c r="L4778" s="2" t="s">
        <v>11725</v>
      </c>
      <c r="M4778" s="2">
        <f>IF(LEN(Tabella14[[#This Row],[OmniClass Number]])=11,1,IF(LEN(Tabella14[[#This Row],[OmniClass Number]])=14,2,IF(LEN(Tabella14[[#This Row],[OmniClass Number]])=17,3,4)))</f>
        <v>2</v>
      </c>
    </row>
    <row r="4779" spans="11:13">
      <c r="K4779" s="2" t="s">
        <v>11726</v>
      </c>
      <c r="L4779" s="2" t="s">
        <v>11727</v>
      </c>
      <c r="M4779" s="2">
        <f>IF(LEN(Tabella14[[#This Row],[OmniClass Number]])=11,1,IF(LEN(Tabella14[[#This Row],[OmniClass Number]])=14,2,IF(LEN(Tabella14[[#This Row],[OmniClass Number]])=17,3,4)))</f>
        <v>3</v>
      </c>
    </row>
    <row r="4780" spans="11:13">
      <c r="K4780" s="2" t="s">
        <v>11728</v>
      </c>
      <c r="L4780" s="2" t="s">
        <v>11729</v>
      </c>
      <c r="M4780" s="2">
        <f>IF(LEN(Tabella14[[#This Row],[OmniClass Number]])=11,1,IF(LEN(Tabella14[[#This Row],[OmniClass Number]])=14,2,IF(LEN(Tabella14[[#This Row],[OmniClass Number]])=17,3,4)))</f>
        <v>2</v>
      </c>
    </row>
    <row r="4781" spans="11:13">
      <c r="K4781" s="2" t="s">
        <v>11730</v>
      </c>
      <c r="L4781" s="2" t="s">
        <v>11731</v>
      </c>
      <c r="M4781" s="2">
        <f>IF(LEN(Tabella14[[#This Row],[OmniClass Number]])=11,1,IF(LEN(Tabella14[[#This Row],[OmniClass Number]])=14,2,IF(LEN(Tabella14[[#This Row],[OmniClass Number]])=17,3,4)))</f>
        <v>3</v>
      </c>
    </row>
    <row r="4782" spans="11:13">
      <c r="K4782" s="2" t="s">
        <v>11732</v>
      </c>
      <c r="L4782" s="2" t="s">
        <v>11733</v>
      </c>
      <c r="M4782" s="2">
        <f>IF(LEN(Tabella14[[#This Row],[OmniClass Number]])=11,1,IF(LEN(Tabella14[[#This Row],[OmniClass Number]])=14,2,IF(LEN(Tabella14[[#This Row],[OmniClass Number]])=17,3,4)))</f>
        <v>3</v>
      </c>
    </row>
    <row r="4783" spans="11:13">
      <c r="K4783" s="2" t="s">
        <v>11734</v>
      </c>
      <c r="L4783" s="2" t="s">
        <v>11735</v>
      </c>
      <c r="M4783" s="2">
        <f>IF(LEN(Tabella14[[#This Row],[OmniClass Number]])=11,1,IF(LEN(Tabella14[[#This Row],[OmniClass Number]])=14,2,IF(LEN(Tabella14[[#This Row],[OmniClass Number]])=17,3,4)))</f>
        <v>3</v>
      </c>
    </row>
    <row r="4784" spans="11:13">
      <c r="K4784" s="2" t="s">
        <v>11736</v>
      </c>
      <c r="L4784" s="2" t="s">
        <v>11737</v>
      </c>
      <c r="M4784" s="2">
        <f>IF(LEN(Tabella14[[#This Row],[OmniClass Number]])=11,1,IF(LEN(Tabella14[[#This Row],[OmniClass Number]])=14,2,IF(LEN(Tabella14[[#This Row],[OmniClass Number]])=17,3,4)))</f>
        <v>3</v>
      </c>
    </row>
    <row r="4785" spans="11:13">
      <c r="K4785" s="2" t="s">
        <v>11738</v>
      </c>
      <c r="L4785" s="2" t="s">
        <v>11739</v>
      </c>
      <c r="M4785" s="2">
        <f>IF(LEN(Tabella14[[#This Row],[OmniClass Number]])=11,1,IF(LEN(Tabella14[[#This Row],[OmniClass Number]])=14,2,IF(LEN(Tabella14[[#This Row],[OmniClass Number]])=17,3,4)))</f>
        <v>3</v>
      </c>
    </row>
    <row r="4786" spans="11:13">
      <c r="K4786" s="2" t="s">
        <v>11740</v>
      </c>
      <c r="L4786" s="2" t="s">
        <v>11741</v>
      </c>
      <c r="M4786" s="2">
        <f>IF(LEN(Tabella14[[#This Row],[OmniClass Number]])=11,1,IF(LEN(Tabella14[[#This Row],[OmniClass Number]])=14,2,IF(LEN(Tabella14[[#This Row],[OmniClass Number]])=17,3,4)))</f>
        <v>1</v>
      </c>
    </row>
    <row r="4787" spans="11:13">
      <c r="K4787" s="2" t="s">
        <v>11742</v>
      </c>
      <c r="L4787" s="2" t="s">
        <v>11743</v>
      </c>
      <c r="M4787" s="2">
        <f>IF(LEN(Tabella14[[#This Row],[OmniClass Number]])=11,1,IF(LEN(Tabella14[[#This Row],[OmniClass Number]])=14,2,IF(LEN(Tabella14[[#This Row],[OmniClass Number]])=17,3,4)))</f>
        <v>2</v>
      </c>
    </row>
    <row r="4788" spans="11:13">
      <c r="K4788" s="2" t="s">
        <v>11744</v>
      </c>
      <c r="L4788" s="2" t="s">
        <v>11745</v>
      </c>
      <c r="M4788" s="2">
        <f>IF(LEN(Tabella14[[#This Row],[OmniClass Number]])=11,1,IF(LEN(Tabella14[[#This Row],[OmniClass Number]])=14,2,IF(LEN(Tabella14[[#This Row],[OmniClass Number]])=17,3,4)))</f>
        <v>1</v>
      </c>
    </row>
    <row r="4789" spans="11:13">
      <c r="K4789" s="2" t="s">
        <v>11746</v>
      </c>
      <c r="L4789" s="2" t="s">
        <v>11747</v>
      </c>
      <c r="M4789" s="2">
        <f>IF(LEN(Tabella14[[#This Row],[OmniClass Number]])=11,1,IF(LEN(Tabella14[[#This Row],[OmniClass Number]])=14,2,IF(LEN(Tabella14[[#This Row],[OmniClass Number]])=17,3,4)))</f>
        <v>1</v>
      </c>
    </row>
    <row r="4790" spans="11:13">
      <c r="K4790" s="2" t="s">
        <v>11748</v>
      </c>
      <c r="L4790" s="2" t="s">
        <v>11749</v>
      </c>
      <c r="M4790" s="2">
        <f>IF(LEN(Tabella14[[#This Row],[OmniClass Number]])=11,1,IF(LEN(Tabella14[[#This Row],[OmniClass Number]])=14,2,IF(LEN(Tabella14[[#This Row],[OmniClass Number]])=17,3,4)))</f>
        <v>2</v>
      </c>
    </row>
    <row r="4791" spans="11:13">
      <c r="K4791" s="2" t="s">
        <v>11750</v>
      </c>
      <c r="L4791" s="2" t="s">
        <v>11751</v>
      </c>
      <c r="M4791" s="2">
        <f>IF(LEN(Tabella14[[#This Row],[OmniClass Number]])=11,1,IF(LEN(Tabella14[[#This Row],[OmniClass Number]])=14,2,IF(LEN(Tabella14[[#This Row],[OmniClass Number]])=17,3,4)))</f>
        <v>3</v>
      </c>
    </row>
    <row r="4792" spans="11:13">
      <c r="K4792" s="2" t="s">
        <v>11752</v>
      </c>
      <c r="L4792" s="2" t="s">
        <v>11753</v>
      </c>
      <c r="M4792" s="2">
        <f>IF(LEN(Tabella14[[#This Row],[OmniClass Number]])=11,1,IF(LEN(Tabella14[[#This Row],[OmniClass Number]])=14,2,IF(LEN(Tabella14[[#This Row],[OmniClass Number]])=17,3,4)))</f>
        <v>3</v>
      </c>
    </row>
    <row r="4793" spans="11:13">
      <c r="K4793" s="2" t="s">
        <v>11754</v>
      </c>
      <c r="L4793" s="2" t="s">
        <v>11755</v>
      </c>
      <c r="M4793" s="2">
        <f>IF(LEN(Tabella14[[#This Row],[OmniClass Number]])=11,1,IF(LEN(Tabella14[[#This Row],[OmniClass Number]])=14,2,IF(LEN(Tabella14[[#This Row],[OmniClass Number]])=17,3,4)))</f>
        <v>3</v>
      </c>
    </row>
    <row r="4794" spans="11:13">
      <c r="K4794" s="2" t="s">
        <v>11756</v>
      </c>
      <c r="L4794" s="2" t="s">
        <v>11757</v>
      </c>
      <c r="M4794" s="2">
        <f>IF(LEN(Tabella14[[#This Row],[OmniClass Number]])=11,1,IF(LEN(Tabella14[[#This Row],[OmniClass Number]])=14,2,IF(LEN(Tabella14[[#This Row],[OmniClass Number]])=17,3,4)))</f>
        <v>3</v>
      </c>
    </row>
    <row r="4795" spans="11:13">
      <c r="K4795" s="2" t="s">
        <v>11758</v>
      </c>
      <c r="L4795" s="2" t="s">
        <v>11759</v>
      </c>
      <c r="M4795" s="2">
        <f>IF(LEN(Tabella14[[#This Row],[OmniClass Number]])=11,1,IF(LEN(Tabella14[[#This Row],[OmniClass Number]])=14,2,IF(LEN(Tabella14[[#This Row],[OmniClass Number]])=17,3,4)))</f>
        <v>2</v>
      </c>
    </row>
    <row r="4796" spans="11:13">
      <c r="K4796" s="2" t="s">
        <v>11760</v>
      </c>
      <c r="L4796" s="2" t="s">
        <v>11761</v>
      </c>
      <c r="M4796" s="2">
        <f>IF(LEN(Tabella14[[#This Row],[OmniClass Number]])=11,1,IF(LEN(Tabella14[[#This Row],[OmniClass Number]])=14,2,IF(LEN(Tabella14[[#This Row],[OmniClass Number]])=17,3,4)))</f>
        <v>3</v>
      </c>
    </row>
    <row r="4797" spans="11:13">
      <c r="K4797" s="2" t="s">
        <v>11762</v>
      </c>
      <c r="L4797" s="2" t="s">
        <v>11763</v>
      </c>
      <c r="M4797" s="2">
        <f>IF(LEN(Tabella14[[#This Row],[OmniClass Number]])=11,1,IF(LEN(Tabella14[[#This Row],[OmniClass Number]])=14,2,IF(LEN(Tabella14[[#This Row],[OmniClass Number]])=17,3,4)))</f>
        <v>2</v>
      </c>
    </row>
    <row r="4798" spans="11:13">
      <c r="K4798" s="2" t="s">
        <v>11764</v>
      </c>
      <c r="L4798" s="2" t="s">
        <v>11765</v>
      </c>
      <c r="M4798" s="2">
        <f>IF(LEN(Tabella14[[#This Row],[OmniClass Number]])=11,1,IF(LEN(Tabella14[[#This Row],[OmniClass Number]])=14,2,IF(LEN(Tabella14[[#This Row],[OmniClass Number]])=17,3,4)))</f>
        <v>1</v>
      </c>
    </row>
    <row r="4799" spans="11:13">
      <c r="K4799" s="2" t="s">
        <v>11766</v>
      </c>
      <c r="L4799" s="2" t="s">
        <v>11767</v>
      </c>
      <c r="M4799" s="2">
        <f>IF(LEN(Tabella14[[#This Row],[OmniClass Number]])=11,1,IF(LEN(Tabella14[[#This Row],[OmniClass Number]])=14,2,IF(LEN(Tabella14[[#This Row],[OmniClass Number]])=17,3,4)))</f>
        <v>2</v>
      </c>
    </row>
    <row r="4800" spans="11:13">
      <c r="K4800" s="2" t="s">
        <v>11768</v>
      </c>
      <c r="L4800" s="2" t="s">
        <v>11769</v>
      </c>
      <c r="M4800" s="2">
        <f>IF(LEN(Tabella14[[#This Row],[OmniClass Number]])=11,1,IF(LEN(Tabella14[[#This Row],[OmniClass Number]])=14,2,IF(LEN(Tabella14[[#This Row],[OmniClass Number]])=17,3,4)))</f>
        <v>3</v>
      </c>
    </row>
    <row r="4801" spans="11:13">
      <c r="K4801" s="2" t="s">
        <v>11770</v>
      </c>
      <c r="L4801" s="2" t="s">
        <v>11771</v>
      </c>
      <c r="M4801" s="2">
        <f>IF(LEN(Tabella14[[#This Row],[OmniClass Number]])=11,1,IF(LEN(Tabella14[[#This Row],[OmniClass Number]])=14,2,IF(LEN(Tabella14[[#This Row],[OmniClass Number]])=17,3,4)))</f>
        <v>3</v>
      </c>
    </row>
    <row r="4802" spans="11:13">
      <c r="K4802" s="2" t="s">
        <v>11772</v>
      </c>
      <c r="L4802" s="2" t="s">
        <v>11773</v>
      </c>
      <c r="M4802" s="2">
        <f>IF(LEN(Tabella14[[#This Row],[OmniClass Number]])=11,1,IF(LEN(Tabella14[[#This Row],[OmniClass Number]])=14,2,IF(LEN(Tabella14[[#This Row],[OmniClass Number]])=17,3,4)))</f>
        <v>3</v>
      </c>
    </row>
    <row r="4803" spans="11:13">
      <c r="K4803" s="2" t="s">
        <v>11774</v>
      </c>
      <c r="L4803" s="2" t="s">
        <v>11775</v>
      </c>
      <c r="M4803" s="2">
        <f>IF(LEN(Tabella14[[#This Row],[OmniClass Number]])=11,1,IF(LEN(Tabella14[[#This Row],[OmniClass Number]])=14,2,IF(LEN(Tabella14[[#This Row],[OmniClass Number]])=17,3,4)))</f>
        <v>3</v>
      </c>
    </row>
    <row r="4804" spans="11:13">
      <c r="K4804" s="2" t="s">
        <v>11776</v>
      </c>
      <c r="L4804" s="2" t="s">
        <v>11777</v>
      </c>
      <c r="M4804" s="2">
        <f>IF(LEN(Tabella14[[#This Row],[OmniClass Number]])=11,1,IF(LEN(Tabella14[[#This Row],[OmniClass Number]])=14,2,IF(LEN(Tabella14[[#This Row],[OmniClass Number]])=17,3,4)))</f>
        <v>4</v>
      </c>
    </row>
    <row r="4805" spans="11:13">
      <c r="K4805" s="2" t="s">
        <v>11778</v>
      </c>
      <c r="L4805" s="2" t="s">
        <v>11779</v>
      </c>
      <c r="M4805" s="2">
        <f>IF(LEN(Tabella14[[#This Row],[OmniClass Number]])=11,1,IF(LEN(Tabella14[[#This Row],[OmniClass Number]])=14,2,IF(LEN(Tabella14[[#This Row],[OmniClass Number]])=17,3,4)))</f>
        <v>3</v>
      </c>
    </row>
    <row r="4806" spans="11:13">
      <c r="K4806" s="2" t="s">
        <v>11780</v>
      </c>
      <c r="L4806" s="2" t="s">
        <v>11781</v>
      </c>
      <c r="M4806" s="2">
        <f>IF(LEN(Tabella14[[#This Row],[OmniClass Number]])=11,1,IF(LEN(Tabella14[[#This Row],[OmniClass Number]])=14,2,IF(LEN(Tabella14[[#This Row],[OmniClass Number]])=17,3,4)))</f>
        <v>4</v>
      </c>
    </row>
    <row r="4807" spans="11:13">
      <c r="K4807" s="2" t="s">
        <v>11782</v>
      </c>
      <c r="L4807" s="2" t="s">
        <v>11783</v>
      </c>
      <c r="M4807" s="2">
        <f>IF(LEN(Tabella14[[#This Row],[OmniClass Number]])=11,1,IF(LEN(Tabella14[[#This Row],[OmniClass Number]])=14,2,IF(LEN(Tabella14[[#This Row],[OmniClass Number]])=17,3,4)))</f>
        <v>3</v>
      </c>
    </row>
    <row r="4808" spans="11:13">
      <c r="K4808" s="2" t="s">
        <v>11784</v>
      </c>
      <c r="L4808" s="2" t="s">
        <v>11785</v>
      </c>
      <c r="M4808" s="2">
        <f>IF(LEN(Tabella14[[#This Row],[OmniClass Number]])=11,1,IF(LEN(Tabella14[[#This Row],[OmniClass Number]])=14,2,IF(LEN(Tabella14[[#This Row],[OmniClass Number]])=17,3,4)))</f>
        <v>3</v>
      </c>
    </row>
    <row r="4809" spans="11:13">
      <c r="K4809" s="2" t="s">
        <v>11786</v>
      </c>
      <c r="L4809" s="2" t="s">
        <v>11787</v>
      </c>
      <c r="M4809" s="2">
        <f>IF(LEN(Tabella14[[#This Row],[OmniClass Number]])=11,1,IF(LEN(Tabella14[[#This Row],[OmniClass Number]])=14,2,IF(LEN(Tabella14[[#This Row],[OmniClass Number]])=17,3,4)))</f>
        <v>3</v>
      </c>
    </row>
    <row r="4810" spans="11:13">
      <c r="K4810" s="2" t="s">
        <v>11788</v>
      </c>
      <c r="L4810" s="2" t="s">
        <v>11789</v>
      </c>
      <c r="M4810" s="2">
        <f>IF(LEN(Tabella14[[#This Row],[OmniClass Number]])=11,1,IF(LEN(Tabella14[[#This Row],[OmniClass Number]])=14,2,IF(LEN(Tabella14[[#This Row],[OmniClass Number]])=17,3,4)))</f>
        <v>1</v>
      </c>
    </row>
    <row r="4811" spans="11:13">
      <c r="K4811" s="2" t="s">
        <v>11790</v>
      </c>
      <c r="L4811" s="2" t="s">
        <v>11791</v>
      </c>
      <c r="M4811" s="2">
        <f>IF(LEN(Tabella14[[#This Row],[OmniClass Number]])=11,1,IF(LEN(Tabella14[[#This Row],[OmniClass Number]])=14,2,IF(LEN(Tabella14[[#This Row],[OmniClass Number]])=17,3,4)))</f>
        <v>2</v>
      </c>
    </row>
    <row r="4812" spans="11:13">
      <c r="K4812" s="2" t="s">
        <v>11792</v>
      </c>
      <c r="L4812" s="2" t="s">
        <v>11793</v>
      </c>
      <c r="M4812" s="2">
        <f>IF(LEN(Tabella14[[#This Row],[OmniClass Number]])=11,1,IF(LEN(Tabella14[[#This Row],[OmniClass Number]])=14,2,IF(LEN(Tabella14[[#This Row],[OmniClass Number]])=17,3,4)))</f>
        <v>2</v>
      </c>
    </row>
    <row r="4813" spans="11:13">
      <c r="K4813" s="2" t="s">
        <v>11794</v>
      </c>
      <c r="L4813" s="2" t="s">
        <v>11795</v>
      </c>
      <c r="M4813" s="2">
        <f>IF(LEN(Tabella14[[#This Row],[OmniClass Number]])=11,1,IF(LEN(Tabella14[[#This Row],[OmniClass Number]])=14,2,IF(LEN(Tabella14[[#This Row],[OmniClass Number]])=17,3,4)))</f>
        <v>2</v>
      </c>
    </row>
    <row r="4814" spans="11:13">
      <c r="K4814" s="2" t="s">
        <v>11796</v>
      </c>
      <c r="L4814" s="2" t="s">
        <v>11797</v>
      </c>
      <c r="M4814" s="2">
        <f>IF(LEN(Tabella14[[#This Row],[OmniClass Number]])=11,1,IF(LEN(Tabella14[[#This Row],[OmniClass Number]])=14,2,IF(LEN(Tabella14[[#This Row],[OmniClass Number]])=17,3,4)))</f>
        <v>2</v>
      </c>
    </row>
    <row r="4815" spans="11:13">
      <c r="K4815" s="2" t="s">
        <v>11798</v>
      </c>
      <c r="L4815" s="2" t="s">
        <v>11799</v>
      </c>
      <c r="M4815" s="2">
        <f>IF(LEN(Tabella14[[#This Row],[OmniClass Number]])=11,1,IF(LEN(Tabella14[[#This Row],[OmniClass Number]])=14,2,IF(LEN(Tabella14[[#This Row],[OmniClass Number]])=17,3,4)))</f>
        <v>2</v>
      </c>
    </row>
    <row r="4816" spans="11:13">
      <c r="K4816" s="2" t="s">
        <v>11800</v>
      </c>
      <c r="L4816" s="2" t="s">
        <v>11801</v>
      </c>
      <c r="M4816" s="2">
        <f>IF(LEN(Tabella14[[#This Row],[OmniClass Number]])=11,1,IF(LEN(Tabella14[[#This Row],[OmniClass Number]])=14,2,IF(LEN(Tabella14[[#This Row],[OmniClass Number]])=17,3,4)))</f>
        <v>1</v>
      </c>
    </row>
    <row r="4817" spans="11:13">
      <c r="K4817" s="2" t="s">
        <v>11802</v>
      </c>
      <c r="L4817" s="2" t="s">
        <v>11803</v>
      </c>
      <c r="M4817" s="2">
        <f>IF(LEN(Tabella14[[#This Row],[OmniClass Number]])=11,1,IF(LEN(Tabella14[[#This Row],[OmniClass Number]])=14,2,IF(LEN(Tabella14[[#This Row],[OmniClass Number]])=17,3,4)))</f>
        <v>1</v>
      </c>
    </row>
    <row r="4818" spans="11:13">
      <c r="K4818" s="2" t="s">
        <v>11804</v>
      </c>
      <c r="L4818" s="2" t="s">
        <v>11805</v>
      </c>
      <c r="M4818" s="2">
        <f>IF(LEN(Tabella14[[#This Row],[OmniClass Number]])=11,1,IF(LEN(Tabella14[[#This Row],[OmniClass Number]])=14,2,IF(LEN(Tabella14[[#This Row],[OmniClass Number]])=17,3,4)))</f>
        <v>1</v>
      </c>
    </row>
    <row r="4819" spans="11:13">
      <c r="K4819" s="2" t="s">
        <v>11806</v>
      </c>
      <c r="L4819" s="2" t="s">
        <v>11807</v>
      </c>
      <c r="M4819" s="2">
        <f>IF(LEN(Tabella14[[#This Row],[OmniClass Number]])=11,1,IF(LEN(Tabella14[[#This Row],[OmniClass Number]])=14,2,IF(LEN(Tabella14[[#This Row],[OmniClass Number]])=17,3,4)))</f>
        <v>2</v>
      </c>
    </row>
    <row r="4820" spans="11:13">
      <c r="K4820" s="2" t="s">
        <v>11808</v>
      </c>
      <c r="L4820" s="2" t="s">
        <v>11809</v>
      </c>
      <c r="M4820" s="2">
        <f>IF(LEN(Tabella14[[#This Row],[OmniClass Number]])=11,1,IF(LEN(Tabella14[[#This Row],[OmniClass Number]])=14,2,IF(LEN(Tabella14[[#This Row],[OmniClass Number]])=17,3,4)))</f>
        <v>3</v>
      </c>
    </row>
    <row r="4821" spans="11:13">
      <c r="K4821" s="2" t="s">
        <v>11810</v>
      </c>
      <c r="L4821" s="2" t="s">
        <v>11811</v>
      </c>
      <c r="M4821" s="2">
        <f>IF(LEN(Tabella14[[#This Row],[OmniClass Number]])=11,1,IF(LEN(Tabella14[[#This Row],[OmniClass Number]])=14,2,IF(LEN(Tabella14[[#This Row],[OmniClass Number]])=17,3,4)))</f>
        <v>3</v>
      </c>
    </row>
    <row r="4822" spans="11:13">
      <c r="K4822" s="2" t="s">
        <v>11812</v>
      </c>
      <c r="L4822" s="2" t="s">
        <v>11813</v>
      </c>
      <c r="M4822" s="2">
        <f>IF(LEN(Tabella14[[#This Row],[OmniClass Number]])=11,1,IF(LEN(Tabella14[[#This Row],[OmniClass Number]])=14,2,IF(LEN(Tabella14[[#This Row],[OmniClass Number]])=17,3,4)))</f>
        <v>4</v>
      </c>
    </row>
    <row r="4823" spans="11:13">
      <c r="K4823" s="2" t="s">
        <v>11814</v>
      </c>
      <c r="L4823" s="2" t="s">
        <v>11815</v>
      </c>
      <c r="M4823" s="2">
        <f>IF(LEN(Tabella14[[#This Row],[OmniClass Number]])=11,1,IF(LEN(Tabella14[[#This Row],[OmniClass Number]])=14,2,IF(LEN(Tabella14[[#This Row],[OmniClass Number]])=17,3,4)))</f>
        <v>2</v>
      </c>
    </row>
    <row r="4824" spans="11:13">
      <c r="K4824" s="2" t="s">
        <v>11816</v>
      </c>
      <c r="L4824" s="2" t="s">
        <v>11817</v>
      </c>
      <c r="M4824" s="2">
        <f>IF(LEN(Tabella14[[#This Row],[OmniClass Number]])=11,1,IF(LEN(Tabella14[[#This Row],[OmniClass Number]])=14,2,IF(LEN(Tabella14[[#This Row],[OmniClass Number]])=17,3,4)))</f>
        <v>3</v>
      </c>
    </row>
    <row r="4825" spans="11:13">
      <c r="K4825" s="2" t="s">
        <v>11818</v>
      </c>
      <c r="L4825" s="2" t="s">
        <v>11819</v>
      </c>
      <c r="M4825" s="2">
        <f>IF(LEN(Tabella14[[#This Row],[OmniClass Number]])=11,1,IF(LEN(Tabella14[[#This Row],[OmniClass Number]])=14,2,IF(LEN(Tabella14[[#This Row],[OmniClass Number]])=17,3,4)))</f>
        <v>3</v>
      </c>
    </row>
    <row r="4826" spans="11:13">
      <c r="K4826" s="2" t="s">
        <v>11820</v>
      </c>
      <c r="L4826" s="2" t="s">
        <v>11821</v>
      </c>
      <c r="M4826" s="2">
        <f>IF(LEN(Tabella14[[#This Row],[OmniClass Number]])=11,1,IF(LEN(Tabella14[[#This Row],[OmniClass Number]])=14,2,IF(LEN(Tabella14[[#This Row],[OmniClass Number]])=17,3,4)))</f>
        <v>3</v>
      </c>
    </row>
    <row r="4827" spans="11:13">
      <c r="K4827" s="2" t="s">
        <v>11822</v>
      </c>
      <c r="L4827" s="2" t="s">
        <v>11823</v>
      </c>
      <c r="M4827" s="2">
        <f>IF(LEN(Tabella14[[#This Row],[OmniClass Number]])=11,1,IF(LEN(Tabella14[[#This Row],[OmniClass Number]])=14,2,IF(LEN(Tabella14[[#This Row],[OmniClass Number]])=17,3,4)))</f>
        <v>3</v>
      </c>
    </row>
    <row r="4828" spans="11:13">
      <c r="K4828" s="2" t="s">
        <v>11824</v>
      </c>
      <c r="L4828" s="2" t="s">
        <v>11825</v>
      </c>
      <c r="M4828" s="2">
        <f>IF(LEN(Tabella14[[#This Row],[OmniClass Number]])=11,1,IF(LEN(Tabella14[[#This Row],[OmniClass Number]])=14,2,IF(LEN(Tabella14[[#This Row],[OmniClass Number]])=17,3,4)))</f>
        <v>3</v>
      </c>
    </row>
    <row r="4829" spans="11:13">
      <c r="K4829" s="2" t="s">
        <v>11826</v>
      </c>
      <c r="L4829" s="2" t="s">
        <v>11827</v>
      </c>
      <c r="M4829" s="2">
        <f>IF(LEN(Tabella14[[#This Row],[OmniClass Number]])=11,1,IF(LEN(Tabella14[[#This Row],[OmniClass Number]])=14,2,IF(LEN(Tabella14[[#This Row],[OmniClass Number]])=17,3,4)))</f>
        <v>3</v>
      </c>
    </row>
    <row r="4830" spans="11:13">
      <c r="K4830" s="2" t="s">
        <v>11828</v>
      </c>
      <c r="L4830" s="2" t="s">
        <v>11829</v>
      </c>
      <c r="M4830" s="2">
        <f>IF(LEN(Tabella14[[#This Row],[OmniClass Number]])=11,1,IF(LEN(Tabella14[[#This Row],[OmniClass Number]])=14,2,IF(LEN(Tabella14[[#This Row],[OmniClass Number]])=17,3,4)))</f>
        <v>3</v>
      </c>
    </row>
    <row r="4831" spans="11:13">
      <c r="K4831" s="2" t="s">
        <v>11830</v>
      </c>
      <c r="L4831" s="2" t="s">
        <v>11831</v>
      </c>
      <c r="M4831" s="2">
        <f>IF(LEN(Tabella14[[#This Row],[OmniClass Number]])=11,1,IF(LEN(Tabella14[[#This Row],[OmniClass Number]])=14,2,IF(LEN(Tabella14[[#This Row],[OmniClass Number]])=17,3,4)))</f>
        <v>3</v>
      </c>
    </row>
    <row r="4832" spans="11:13">
      <c r="K4832" s="2" t="s">
        <v>11832</v>
      </c>
      <c r="L4832" s="2" t="s">
        <v>11833</v>
      </c>
      <c r="M4832" s="2">
        <f>IF(LEN(Tabella14[[#This Row],[OmniClass Number]])=11,1,IF(LEN(Tabella14[[#This Row],[OmniClass Number]])=14,2,IF(LEN(Tabella14[[#This Row],[OmniClass Number]])=17,3,4)))</f>
        <v>2</v>
      </c>
    </row>
    <row r="4833" spans="11:13">
      <c r="K4833" s="2" t="s">
        <v>11834</v>
      </c>
      <c r="L4833" s="2" t="s">
        <v>11835</v>
      </c>
      <c r="M4833" s="2">
        <f>IF(LEN(Tabella14[[#This Row],[OmniClass Number]])=11,1,IF(LEN(Tabella14[[#This Row],[OmniClass Number]])=14,2,IF(LEN(Tabella14[[#This Row],[OmniClass Number]])=17,3,4)))</f>
        <v>3</v>
      </c>
    </row>
    <row r="4834" spans="11:13">
      <c r="K4834" s="2" t="s">
        <v>11836</v>
      </c>
      <c r="L4834" s="2" t="s">
        <v>11837</v>
      </c>
      <c r="M4834" s="2">
        <f>IF(LEN(Tabella14[[#This Row],[OmniClass Number]])=11,1,IF(LEN(Tabella14[[#This Row],[OmniClass Number]])=14,2,IF(LEN(Tabella14[[#This Row],[OmniClass Number]])=17,3,4)))</f>
        <v>3</v>
      </c>
    </row>
    <row r="4835" spans="11:13">
      <c r="K4835" s="2" t="s">
        <v>11838</v>
      </c>
      <c r="L4835" s="2" t="s">
        <v>11839</v>
      </c>
      <c r="M4835" s="2">
        <f>IF(LEN(Tabella14[[#This Row],[OmniClass Number]])=11,1,IF(LEN(Tabella14[[#This Row],[OmniClass Number]])=14,2,IF(LEN(Tabella14[[#This Row],[OmniClass Number]])=17,3,4)))</f>
        <v>1</v>
      </c>
    </row>
    <row r="4836" spans="11:13">
      <c r="K4836" s="2" t="s">
        <v>11840</v>
      </c>
      <c r="L4836" s="2" t="s">
        <v>11841</v>
      </c>
      <c r="M4836" s="2">
        <f>IF(LEN(Tabella14[[#This Row],[OmniClass Number]])=11,1,IF(LEN(Tabella14[[#This Row],[OmniClass Number]])=14,2,IF(LEN(Tabella14[[#This Row],[OmniClass Number]])=17,3,4)))</f>
        <v>2</v>
      </c>
    </row>
    <row r="4837" spans="11:13">
      <c r="K4837" s="2" t="s">
        <v>11842</v>
      </c>
      <c r="L4837" s="2" t="s">
        <v>11843</v>
      </c>
      <c r="M4837" s="2">
        <f>IF(LEN(Tabella14[[#This Row],[OmniClass Number]])=11,1,IF(LEN(Tabella14[[#This Row],[OmniClass Number]])=14,2,IF(LEN(Tabella14[[#This Row],[OmniClass Number]])=17,3,4)))</f>
        <v>3</v>
      </c>
    </row>
    <row r="4838" spans="11:13">
      <c r="K4838" s="2" t="s">
        <v>11844</v>
      </c>
      <c r="L4838" s="2" t="s">
        <v>11845</v>
      </c>
      <c r="M4838" s="2">
        <f>IF(LEN(Tabella14[[#This Row],[OmniClass Number]])=11,1,IF(LEN(Tabella14[[#This Row],[OmniClass Number]])=14,2,IF(LEN(Tabella14[[#This Row],[OmniClass Number]])=17,3,4)))</f>
        <v>2</v>
      </c>
    </row>
    <row r="4839" spans="11:13">
      <c r="K4839" s="2" t="s">
        <v>11846</v>
      </c>
      <c r="L4839" s="2" t="s">
        <v>11847</v>
      </c>
      <c r="M4839" s="2">
        <f>IF(LEN(Tabella14[[#This Row],[OmniClass Number]])=11,1,IF(LEN(Tabella14[[#This Row],[OmniClass Number]])=14,2,IF(LEN(Tabella14[[#This Row],[OmniClass Number]])=17,3,4)))</f>
        <v>3</v>
      </c>
    </row>
    <row r="4840" spans="11:13">
      <c r="K4840" s="2" t="s">
        <v>11848</v>
      </c>
      <c r="L4840" s="2" t="s">
        <v>11849</v>
      </c>
      <c r="M4840" s="2">
        <f>IF(LEN(Tabella14[[#This Row],[OmniClass Number]])=11,1,IF(LEN(Tabella14[[#This Row],[OmniClass Number]])=14,2,IF(LEN(Tabella14[[#This Row],[OmniClass Number]])=17,3,4)))</f>
        <v>3</v>
      </c>
    </row>
    <row r="4841" spans="11:13">
      <c r="K4841" s="2" t="s">
        <v>11850</v>
      </c>
      <c r="L4841" s="2" t="s">
        <v>11851</v>
      </c>
      <c r="M4841" s="2">
        <f>IF(LEN(Tabella14[[#This Row],[OmniClass Number]])=11,1,IF(LEN(Tabella14[[#This Row],[OmniClass Number]])=14,2,IF(LEN(Tabella14[[#This Row],[OmniClass Number]])=17,3,4)))</f>
        <v>3</v>
      </c>
    </row>
    <row r="4842" spans="11:13">
      <c r="K4842" s="2" t="s">
        <v>11852</v>
      </c>
      <c r="L4842" s="2" t="s">
        <v>11853</v>
      </c>
      <c r="M4842" s="2">
        <f>IF(LEN(Tabella14[[#This Row],[OmniClass Number]])=11,1,IF(LEN(Tabella14[[#This Row],[OmniClass Number]])=14,2,IF(LEN(Tabella14[[#This Row],[OmniClass Number]])=17,3,4)))</f>
        <v>3</v>
      </c>
    </row>
    <row r="4843" spans="11:13">
      <c r="K4843" s="2" t="s">
        <v>11854</v>
      </c>
      <c r="L4843" s="2" t="s">
        <v>11855</v>
      </c>
      <c r="M4843" s="2">
        <f>IF(LEN(Tabella14[[#This Row],[OmniClass Number]])=11,1,IF(LEN(Tabella14[[#This Row],[OmniClass Number]])=14,2,IF(LEN(Tabella14[[#This Row],[OmniClass Number]])=17,3,4)))</f>
        <v>3</v>
      </c>
    </row>
    <row r="4844" spans="11:13">
      <c r="K4844" s="2" t="s">
        <v>11856</v>
      </c>
      <c r="L4844" s="2" t="s">
        <v>11857</v>
      </c>
      <c r="M4844" s="2">
        <f>IF(LEN(Tabella14[[#This Row],[OmniClass Number]])=11,1,IF(LEN(Tabella14[[#This Row],[OmniClass Number]])=14,2,IF(LEN(Tabella14[[#This Row],[OmniClass Number]])=17,3,4)))</f>
        <v>3</v>
      </c>
    </row>
    <row r="4845" spans="11:13">
      <c r="K4845" s="2" t="s">
        <v>11858</v>
      </c>
      <c r="L4845" s="2" t="s">
        <v>11859</v>
      </c>
      <c r="M4845" s="2">
        <f>IF(LEN(Tabella14[[#This Row],[OmniClass Number]])=11,1,IF(LEN(Tabella14[[#This Row],[OmniClass Number]])=14,2,IF(LEN(Tabella14[[#This Row],[OmniClass Number]])=17,3,4)))</f>
        <v>3</v>
      </c>
    </row>
    <row r="4846" spans="11:13">
      <c r="K4846" s="2" t="s">
        <v>11860</v>
      </c>
      <c r="L4846" s="2" t="s">
        <v>11861</v>
      </c>
      <c r="M4846" s="2">
        <f>IF(LEN(Tabella14[[#This Row],[OmniClass Number]])=11,1,IF(LEN(Tabella14[[#This Row],[OmniClass Number]])=14,2,IF(LEN(Tabella14[[#This Row],[OmniClass Number]])=17,3,4)))</f>
        <v>3</v>
      </c>
    </row>
    <row r="4847" spans="11:13">
      <c r="K4847" s="2" t="s">
        <v>11862</v>
      </c>
      <c r="L4847" s="2" t="s">
        <v>11863</v>
      </c>
      <c r="M4847" s="2">
        <f>IF(LEN(Tabella14[[#This Row],[OmniClass Number]])=11,1,IF(LEN(Tabella14[[#This Row],[OmniClass Number]])=14,2,IF(LEN(Tabella14[[#This Row],[OmniClass Number]])=17,3,4)))</f>
        <v>3</v>
      </c>
    </row>
    <row r="4848" spans="11:13">
      <c r="K4848" s="2" t="s">
        <v>11864</v>
      </c>
      <c r="L4848" s="2" t="s">
        <v>11865</v>
      </c>
      <c r="M4848" s="2">
        <f>IF(LEN(Tabella14[[#This Row],[OmniClass Number]])=11,1,IF(LEN(Tabella14[[#This Row],[OmniClass Number]])=14,2,IF(LEN(Tabella14[[#This Row],[OmniClass Number]])=17,3,4)))</f>
        <v>3</v>
      </c>
    </row>
    <row r="4849" spans="11:13">
      <c r="K4849" s="2" t="s">
        <v>11866</v>
      </c>
      <c r="L4849" s="2" t="s">
        <v>11867</v>
      </c>
      <c r="M4849" s="2">
        <f>IF(LEN(Tabella14[[#This Row],[OmniClass Number]])=11,1,IF(LEN(Tabella14[[#This Row],[OmniClass Number]])=14,2,IF(LEN(Tabella14[[#This Row],[OmniClass Number]])=17,3,4)))</f>
        <v>3</v>
      </c>
    </row>
    <row r="4850" spans="11:13">
      <c r="K4850" s="2" t="s">
        <v>11868</v>
      </c>
      <c r="L4850" s="2" t="s">
        <v>11869</v>
      </c>
      <c r="M4850" s="2">
        <f>IF(LEN(Tabella14[[#This Row],[OmniClass Number]])=11,1,IF(LEN(Tabella14[[#This Row],[OmniClass Number]])=14,2,IF(LEN(Tabella14[[#This Row],[OmniClass Number]])=17,3,4)))</f>
        <v>3</v>
      </c>
    </row>
    <row r="4851" spans="11:13">
      <c r="K4851" s="2" t="s">
        <v>11870</v>
      </c>
      <c r="L4851" s="2" t="s">
        <v>11871</v>
      </c>
      <c r="M4851" s="2">
        <f>IF(LEN(Tabella14[[#This Row],[OmniClass Number]])=11,1,IF(LEN(Tabella14[[#This Row],[OmniClass Number]])=14,2,IF(LEN(Tabella14[[#This Row],[OmniClass Number]])=17,3,4)))</f>
        <v>3</v>
      </c>
    </row>
    <row r="4852" spans="11:13">
      <c r="K4852" s="2" t="s">
        <v>11872</v>
      </c>
      <c r="L4852" s="2" t="s">
        <v>11873</v>
      </c>
      <c r="M4852" s="2">
        <f>IF(LEN(Tabella14[[#This Row],[OmniClass Number]])=11,1,IF(LEN(Tabella14[[#This Row],[OmniClass Number]])=14,2,IF(LEN(Tabella14[[#This Row],[OmniClass Number]])=17,3,4)))</f>
        <v>3</v>
      </c>
    </row>
    <row r="4853" spans="11:13">
      <c r="K4853" s="2" t="s">
        <v>11874</v>
      </c>
      <c r="L4853" s="2" t="s">
        <v>11875</v>
      </c>
      <c r="M4853" s="2">
        <f>IF(LEN(Tabella14[[#This Row],[OmniClass Number]])=11,1,IF(LEN(Tabella14[[#This Row],[OmniClass Number]])=14,2,IF(LEN(Tabella14[[#This Row],[OmniClass Number]])=17,3,4)))</f>
        <v>3</v>
      </c>
    </row>
    <row r="4854" spans="11:13">
      <c r="K4854" s="2" t="s">
        <v>11876</v>
      </c>
      <c r="L4854" s="2" t="s">
        <v>11877</v>
      </c>
      <c r="M4854" s="2">
        <f>IF(LEN(Tabella14[[#This Row],[OmniClass Number]])=11,1,IF(LEN(Tabella14[[#This Row],[OmniClass Number]])=14,2,IF(LEN(Tabella14[[#This Row],[OmniClass Number]])=17,3,4)))</f>
        <v>3</v>
      </c>
    </row>
    <row r="4855" spans="11:13">
      <c r="K4855" s="2" t="s">
        <v>11878</v>
      </c>
      <c r="L4855" s="2" t="s">
        <v>11879</v>
      </c>
      <c r="M4855" s="2">
        <f>IF(LEN(Tabella14[[#This Row],[OmniClass Number]])=11,1,IF(LEN(Tabella14[[#This Row],[OmniClass Number]])=14,2,IF(LEN(Tabella14[[#This Row],[OmniClass Number]])=17,3,4)))</f>
        <v>4</v>
      </c>
    </row>
    <row r="4856" spans="11:13">
      <c r="K4856" s="2" t="s">
        <v>11880</v>
      </c>
      <c r="L4856" s="2" t="s">
        <v>11881</v>
      </c>
      <c r="M4856" s="2">
        <f>IF(LEN(Tabella14[[#This Row],[OmniClass Number]])=11,1,IF(LEN(Tabella14[[#This Row],[OmniClass Number]])=14,2,IF(LEN(Tabella14[[#This Row],[OmniClass Number]])=17,3,4)))</f>
        <v>4</v>
      </c>
    </row>
    <row r="4857" spans="11:13">
      <c r="K4857" s="2" t="s">
        <v>11882</v>
      </c>
      <c r="L4857" s="2" t="s">
        <v>11883</v>
      </c>
      <c r="M4857" s="2">
        <f>IF(LEN(Tabella14[[#This Row],[OmniClass Number]])=11,1,IF(LEN(Tabella14[[#This Row],[OmniClass Number]])=14,2,IF(LEN(Tabella14[[#This Row],[OmniClass Number]])=17,3,4)))</f>
        <v>4</v>
      </c>
    </row>
    <row r="4858" spans="11:13">
      <c r="K4858" s="2" t="s">
        <v>11884</v>
      </c>
      <c r="L4858" s="2" t="s">
        <v>11885</v>
      </c>
      <c r="M4858" s="2">
        <f>IF(LEN(Tabella14[[#This Row],[OmniClass Number]])=11,1,IF(LEN(Tabella14[[#This Row],[OmniClass Number]])=14,2,IF(LEN(Tabella14[[#This Row],[OmniClass Number]])=17,3,4)))</f>
        <v>3</v>
      </c>
    </row>
    <row r="4859" spans="11:13">
      <c r="K4859" s="2" t="s">
        <v>11886</v>
      </c>
      <c r="L4859" s="2" t="s">
        <v>11887</v>
      </c>
      <c r="M4859" s="2">
        <f>IF(LEN(Tabella14[[#This Row],[OmniClass Number]])=11,1,IF(LEN(Tabella14[[#This Row],[OmniClass Number]])=14,2,IF(LEN(Tabella14[[#This Row],[OmniClass Number]])=17,3,4)))</f>
        <v>3</v>
      </c>
    </row>
    <row r="4860" spans="11:13">
      <c r="K4860" s="2" t="s">
        <v>11888</v>
      </c>
      <c r="L4860" s="2" t="s">
        <v>11889</v>
      </c>
      <c r="M4860" s="2">
        <f>IF(LEN(Tabella14[[#This Row],[OmniClass Number]])=11,1,IF(LEN(Tabella14[[#This Row],[OmniClass Number]])=14,2,IF(LEN(Tabella14[[#This Row],[OmniClass Number]])=17,3,4)))</f>
        <v>2</v>
      </c>
    </row>
    <row r="4861" spans="11:13">
      <c r="K4861" s="2" t="s">
        <v>11890</v>
      </c>
      <c r="L4861" s="2" t="s">
        <v>11891</v>
      </c>
      <c r="M4861" s="2">
        <f>IF(LEN(Tabella14[[#This Row],[OmniClass Number]])=11,1,IF(LEN(Tabella14[[#This Row],[OmniClass Number]])=14,2,IF(LEN(Tabella14[[#This Row],[OmniClass Number]])=17,3,4)))</f>
        <v>3</v>
      </c>
    </row>
    <row r="4862" spans="11:13">
      <c r="K4862" s="2" t="s">
        <v>11892</v>
      </c>
      <c r="L4862" s="2" t="s">
        <v>11893</v>
      </c>
      <c r="M4862" s="2">
        <f>IF(LEN(Tabella14[[#This Row],[OmniClass Number]])=11,1,IF(LEN(Tabella14[[#This Row],[OmniClass Number]])=14,2,IF(LEN(Tabella14[[#This Row],[OmniClass Number]])=17,3,4)))</f>
        <v>3</v>
      </c>
    </row>
    <row r="4863" spans="11:13">
      <c r="K4863" s="2" t="s">
        <v>11894</v>
      </c>
      <c r="L4863" s="2" t="s">
        <v>11895</v>
      </c>
      <c r="M4863" s="2">
        <f>IF(LEN(Tabella14[[#This Row],[OmniClass Number]])=11,1,IF(LEN(Tabella14[[#This Row],[OmniClass Number]])=14,2,IF(LEN(Tabella14[[#This Row],[OmniClass Number]])=17,3,4)))</f>
        <v>3</v>
      </c>
    </row>
    <row r="4864" spans="11:13">
      <c r="K4864" s="2" t="s">
        <v>11896</v>
      </c>
      <c r="L4864" s="2" t="s">
        <v>11897</v>
      </c>
      <c r="M4864" s="2">
        <f>IF(LEN(Tabella14[[#This Row],[OmniClass Number]])=11,1,IF(LEN(Tabella14[[#This Row],[OmniClass Number]])=14,2,IF(LEN(Tabella14[[#This Row],[OmniClass Number]])=17,3,4)))</f>
        <v>3</v>
      </c>
    </row>
    <row r="4865" spans="11:13">
      <c r="K4865" s="2" t="s">
        <v>11898</v>
      </c>
      <c r="L4865" s="2" t="s">
        <v>11899</v>
      </c>
      <c r="M4865" s="2">
        <f>IF(LEN(Tabella14[[#This Row],[OmniClass Number]])=11,1,IF(LEN(Tabella14[[#This Row],[OmniClass Number]])=14,2,IF(LEN(Tabella14[[#This Row],[OmniClass Number]])=17,3,4)))</f>
        <v>3</v>
      </c>
    </row>
    <row r="4866" spans="11:13">
      <c r="K4866" s="2" t="s">
        <v>11900</v>
      </c>
      <c r="L4866" s="2" t="s">
        <v>11901</v>
      </c>
      <c r="M4866" s="2">
        <f>IF(LEN(Tabella14[[#This Row],[OmniClass Number]])=11,1,IF(LEN(Tabella14[[#This Row],[OmniClass Number]])=14,2,IF(LEN(Tabella14[[#This Row],[OmniClass Number]])=17,3,4)))</f>
        <v>3</v>
      </c>
    </row>
    <row r="4867" spans="11:13">
      <c r="K4867" s="2" t="s">
        <v>11902</v>
      </c>
      <c r="L4867" s="2" t="s">
        <v>11903</v>
      </c>
      <c r="M4867" s="2">
        <f>IF(LEN(Tabella14[[#This Row],[OmniClass Number]])=11,1,IF(LEN(Tabella14[[#This Row],[OmniClass Number]])=14,2,IF(LEN(Tabella14[[#This Row],[OmniClass Number]])=17,3,4)))</f>
        <v>3</v>
      </c>
    </row>
    <row r="4868" spans="11:13">
      <c r="K4868" s="2" t="s">
        <v>11904</v>
      </c>
      <c r="L4868" s="2" t="s">
        <v>11905</v>
      </c>
      <c r="M4868" s="2">
        <f>IF(LEN(Tabella14[[#This Row],[OmniClass Number]])=11,1,IF(LEN(Tabella14[[#This Row],[OmniClass Number]])=14,2,IF(LEN(Tabella14[[#This Row],[OmniClass Number]])=17,3,4)))</f>
        <v>2</v>
      </c>
    </row>
    <row r="4869" spans="11:13">
      <c r="K4869" s="2" t="s">
        <v>11906</v>
      </c>
      <c r="L4869" s="2" t="s">
        <v>11907</v>
      </c>
      <c r="M4869" s="2">
        <f>IF(LEN(Tabella14[[#This Row],[OmniClass Number]])=11,1,IF(LEN(Tabella14[[#This Row],[OmniClass Number]])=14,2,IF(LEN(Tabella14[[#This Row],[OmniClass Number]])=17,3,4)))</f>
        <v>3</v>
      </c>
    </row>
    <row r="4870" spans="11:13">
      <c r="K4870" s="2" t="s">
        <v>11908</v>
      </c>
      <c r="L4870" s="2" t="s">
        <v>11909</v>
      </c>
      <c r="M4870" s="2">
        <f>IF(LEN(Tabella14[[#This Row],[OmniClass Number]])=11,1,IF(LEN(Tabella14[[#This Row],[OmniClass Number]])=14,2,IF(LEN(Tabella14[[#This Row],[OmniClass Number]])=17,3,4)))</f>
        <v>3</v>
      </c>
    </row>
    <row r="4871" spans="11:13">
      <c r="K4871" s="2" t="s">
        <v>11910</v>
      </c>
      <c r="L4871" s="2" t="s">
        <v>11911</v>
      </c>
      <c r="M4871" s="2">
        <f>IF(LEN(Tabella14[[#This Row],[OmniClass Number]])=11,1,IF(LEN(Tabella14[[#This Row],[OmniClass Number]])=14,2,IF(LEN(Tabella14[[#This Row],[OmniClass Number]])=17,3,4)))</f>
        <v>3</v>
      </c>
    </row>
    <row r="4872" spans="11:13">
      <c r="K4872" s="2" t="s">
        <v>11912</v>
      </c>
      <c r="L4872" s="2" t="s">
        <v>11913</v>
      </c>
      <c r="M4872" s="2">
        <f>IF(LEN(Tabella14[[#This Row],[OmniClass Number]])=11,1,IF(LEN(Tabella14[[#This Row],[OmniClass Number]])=14,2,IF(LEN(Tabella14[[#This Row],[OmniClass Number]])=17,3,4)))</f>
        <v>3</v>
      </c>
    </row>
    <row r="4873" spans="11:13">
      <c r="K4873" s="2" t="s">
        <v>11914</v>
      </c>
      <c r="L4873" s="2" t="s">
        <v>11915</v>
      </c>
      <c r="M4873" s="2">
        <f>IF(LEN(Tabella14[[#This Row],[OmniClass Number]])=11,1,IF(LEN(Tabella14[[#This Row],[OmniClass Number]])=14,2,IF(LEN(Tabella14[[#This Row],[OmniClass Number]])=17,3,4)))</f>
        <v>3</v>
      </c>
    </row>
    <row r="4874" spans="11:13">
      <c r="K4874" s="2" t="s">
        <v>11916</v>
      </c>
      <c r="L4874" s="2" t="s">
        <v>11917</v>
      </c>
      <c r="M4874" s="2">
        <f>IF(LEN(Tabella14[[#This Row],[OmniClass Number]])=11,1,IF(LEN(Tabella14[[#This Row],[OmniClass Number]])=14,2,IF(LEN(Tabella14[[#This Row],[OmniClass Number]])=17,3,4)))</f>
        <v>3</v>
      </c>
    </row>
    <row r="4875" spans="11:13">
      <c r="K4875" s="2" t="s">
        <v>11918</v>
      </c>
      <c r="L4875" s="2" t="s">
        <v>11919</v>
      </c>
      <c r="M4875" s="2">
        <f>IF(LEN(Tabella14[[#This Row],[OmniClass Number]])=11,1,IF(LEN(Tabella14[[#This Row],[OmniClass Number]])=14,2,IF(LEN(Tabella14[[#This Row],[OmniClass Number]])=17,3,4)))</f>
        <v>3</v>
      </c>
    </row>
    <row r="4876" spans="11:13">
      <c r="K4876" s="2" t="s">
        <v>11920</v>
      </c>
      <c r="L4876" s="2" t="s">
        <v>11921</v>
      </c>
      <c r="M4876" s="2">
        <f>IF(LEN(Tabella14[[#This Row],[OmniClass Number]])=11,1,IF(LEN(Tabella14[[#This Row],[OmniClass Number]])=14,2,IF(LEN(Tabella14[[#This Row],[OmniClass Number]])=17,3,4)))</f>
        <v>3</v>
      </c>
    </row>
    <row r="4877" spans="11:13">
      <c r="K4877" s="2" t="s">
        <v>11922</v>
      </c>
      <c r="L4877" s="2" t="s">
        <v>11923</v>
      </c>
      <c r="M4877" s="2">
        <f>IF(LEN(Tabella14[[#This Row],[OmniClass Number]])=11,1,IF(LEN(Tabella14[[#This Row],[OmniClass Number]])=14,2,IF(LEN(Tabella14[[#This Row],[OmniClass Number]])=17,3,4)))</f>
        <v>3</v>
      </c>
    </row>
    <row r="4878" spans="11:13">
      <c r="K4878" s="2" t="s">
        <v>11924</v>
      </c>
      <c r="L4878" s="2" t="s">
        <v>11925</v>
      </c>
      <c r="M4878" s="2">
        <f>IF(LEN(Tabella14[[#This Row],[OmniClass Number]])=11,1,IF(LEN(Tabella14[[#This Row],[OmniClass Number]])=14,2,IF(LEN(Tabella14[[#This Row],[OmniClass Number]])=17,3,4)))</f>
        <v>3</v>
      </c>
    </row>
    <row r="4879" spans="11:13">
      <c r="K4879" s="2" t="s">
        <v>11926</v>
      </c>
      <c r="L4879" s="2" t="s">
        <v>11927</v>
      </c>
      <c r="M4879" s="2">
        <f>IF(LEN(Tabella14[[#This Row],[OmniClass Number]])=11,1,IF(LEN(Tabella14[[#This Row],[OmniClass Number]])=14,2,IF(LEN(Tabella14[[#This Row],[OmniClass Number]])=17,3,4)))</f>
        <v>3</v>
      </c>
    </row>
    <row r="4880" spans="11:13">
      <c r="K4880" s="2" t="s">
        <v>11928</v>
      </c>
      <c r="L4880" s="2" t="s">
        <v>11929</v>
      </c>
      <c r="M4880" s="2">
        <f>IF(LEN(Tabella14[[#This Row],[OmniClass Number]])=11,1,IF(LEN(Tabella14[[#This Row],[OmniClass Number]])=14,2,IF(LEN(Tabella14[[#This Row],[OmniClass Number]])=17,3,4)))</f>
        <v>3</v>
      </c>
    </row>
    <row r="4881" spans="11:13">
      <c r="K4881" s="2" t="s">
        <v>11930</v>
      </c>
      <c r="L4881" s="2" t="s">
        <v>11931</v>
      </c>
      <c r="M4881" s="2">
        <f>IF(LEN(Tabella14[[#This Row],[OmniClass Number]])=11,1,IF(LEN(Tabella14[[#This Row],[OmniClass Number]])=14,2,IF(LEN(Tabella14[[#This Row],[OmniClass Number]])=17,3,4)))</f>
        <v>3</v>
      </c>
    </row>
    <row r="4882" spans="11:13">
      <c r="K4882" s="2" t="s">
        <v>11932</v>
      </c>
      <c r="L4882" s="2" t="s">
        <v>11933</v>
      </c>
      <c r="M4882" s="2">
        <f>IF(LEN(Tabella14[[#This Row],[OmniClass Number]])=11,1,IF(LEN(Tabella14[[#This Row],[OmniClass Number]])=14,2,IF(LEN(Tabella14[[#This Row],[OmniClass Number]])=17,3,4)))</f>
        <v>3</v>
      </c>
    </row>
    <row r="4883" spans="11:13">
      <c r="K4883" s="2" t="s">
        <v>11934</v>
      </c>
      <c r="L4883" s="2" t="s">
        <v>11935</v>
      </c>
      <c r="M4883" s="2">
        <f>IF(LEN(Tabella14[[#This Row],[OmniClass Number]])=11,1,IF(LEN(Tabella14[[#This Row],[OmniClass Number]])=14,2,IF(LEN(Tabella14[[#This Row],[OmniClass Number]])=17,3,4)))</f>
        <v>3</v>
      </c>
    </row>
    <row r="4884" spans="11:13">
      <c r="K4884" s="2" t="s">
        <v>11936</v>
      </c>
      <c r="L4884" s="2" t="s">
        <v>11937</v>
      </c>
      <c r="M4884" s="2">
        <f>IF(LEN(Tabella14[[#This Row],[OmniClass Number]])=11,1,IF(LEN(Tabella14[[#This Row],[OmniClass Number]])=14,2,IF(LEN(Tabella14[[#This Row],[OmniClass Number]])=17,3,4)))</f>
        <v>3</v>
      </c>
    </row>
    <row r="4885" spans="11:13">
      <c r="K4885" s="2" t="s">
        <v>11938</v>
      </c>
      <c r="L4885" s="2" t="s">
        <v>11939</v>
      </c>
      <c r="M4885" s="2">
        <f>IF(LEN(Tabella14[[#This Row],[OmniClass Number]])=11,1,IF(LEN(Tabella14[[#This Row],[OmniClass Number]])=14,2,IF(LEN(Tabella14[[#This Row],[OmniClass Number]])=17,3,4)))</f>
        <v>3</v>
      </c>
    </row>
    <row r="4886" spans="11:13">
      <c r="K4886" s="2" t="s">
        <v>11940</v>
      </c>
      <c r="L4886" s="2" t="s">
        <v>11941</v>
      </c>
      <c r="M4886" s="2">
        <f>IF(LEN(Tabella14[[#This Row],[OmniClass Number]])=11,1,IF(LEN(Tabella14[[#This Row],[OmniClass Number]])=14,2,IF(LEN(Tabella14[[#This Row],[OmniClass Number]])=17,3,4)))</f>
        <v>3</v>
      </c>
    </row>
    <row r="4887" spans="11:13">
      <c r="K4887" s="2" t="s">
        <v>11942</v>
      </c>
      <c r="L4887" s="2" t="s">
        <v>11943</v>
      </c>
      <c r="M4887" s="2">
        <f>IF(LEN(Tabella14[[#This Row],[OmniClass Number]])=11,1,IF(LEN(Tabella14[[#This Row],[OmniClass Number]])=14,2,IF(LEN(Tabella14[[#This Row],[OmniClass Number]])=17,3,4)))</f>
        <v>3</v>
      </c>
    </row>
    <row r="4888" spans="11:13">
      <c r="K4888" s="2" t="s">
        <v>11944</v>
      </c>
      <c r="L4888" s="2" t="s">
        <v>11945</v>
      </c>
      <c r="M4888" s="2">
        <f>IF(LEN(Tabella14[[#This Row],[OmniClass Number]])=11,1,IF(LEN(Tabella14[[#This Row],[OmniClass Number]])=14,2,IF(LEN(Tabella14[[#This Row],[OmniClass Number]])=17,3,4)))</f>
        <v>3</v>
      </c>
    </row>
    <row r="4889" spans="11:13">
      <c r="K4889" s="2" t="s">
        <v>11946</v>
      </c>
      <c r="L4889" s="2" t="s">
        <v>11947</v>
      </c>
      <c r="M4889" s="2">
        <f>IF(LEN(Tabella14[[#This Row],[OmniClass Number]])=11,1,IF(LEN(Tabella14[[#This Row],[OmniClass Number]])=14,2,IF(LEN(Tabella14[[#This Row],[OmniClass Number]])=17,3,4)))</f>
        <v>3</v>
      </c>
    </row>
    <row r="4890" spans="11:13">
      <c r="K4890" s="2" t="s">
        <v>11948</v>
      </c>
      <c r="L4890" s="2" t="s">
        <v>11949</v>
      </c>
      <c r="M4890" s="2">
        <f>IF(LEN(Tabella14[[#This Row],[OmniClass Number]])=11,1,IF(LEN(Tabella14[[#This Row],[OmniClass Number]])=14,2,IF(LEN(Tabella14[[#This Row],[OmniClass Number]])=17,3,4)))</f>
        <v>3</v>
      </c>
    </row>
    <row r="4891" spans="11:13">
      <c r="K4891" s="2" t="s">
        <v>11950</v>
      </c>
      <c r="L4891" s="2" t="s">
        <v>11951</v>
      </c>
      <c r="M4891" s="2">
        <f>IF(LEN(Tabella14[[#This Row],[OmniClass Number]])=11,1,IF(LEN(Tabella14[[#This Row],[OmniClass Number]])=14,2,IF(LEN(Tabella14[[#This Row],[OmniClass Number]])=17,3,4)))</f>
        <v>3</v>
      </c>
    </row>
    <row r="4892" spans="11:13">
      <c r="K4892" s="2" t="s">
        <v>11952</v>
      </c>
      <c r="L4892" s="2" t="s">
        <v>11953</v>
      </c>
      <c r="M4892" s="2">
        <f>IF(LEN(Tabella14[[#This Row],[OmniClass Number]])=11,1,IF(LEN(Tabella14[[#This Row],[OmniClass Number]])=14,2,IF(LEN(Tabella14[[#This Row],[OmniClass Number]])=17,3,4)))</f>
        <v>3</v>
      </c>
    </row>
    <row r="4893" spans="11:13">
      <c r="K4893" s="2" t="s">
        <v>11954</v>
      </c>
      <c r="L4893" s="2" t="s">
        <v>11955</v>
      </c>
      <c r="M4893" s="2">
        <f>IF(LEN(Tabella14[[#This Row],[OmniClass Number]])=11,1,IF(LEN(Tabella14[[#This Row],[OmniClass Number]])=14,2,IF(LEN(Tabella14[[#This Row],[OmniClass Number]])=17,3,4)))</f>
        <v>2</v>
      </c>
    </row>
    <row r="4894" spans="11:13">
      <c r="K4894" s="2" t="s">
        <v>11956</v>
      </c>
      <c r="L4894" s="2" t="s">
        <v>11957</v>
      </c>
      <c r="M4894" s="2">
        <f>IF(LEN(Tabella14[[#This Row],[OmniClass Number]])=11,1,IF(LEN(Tabella14[[#This Row],[OmniClass Number]])=14,2,IF(LEN(Tabella14[[#This Row],[OmniClass Number]])=17,3,4)))</f>
        <v>3</v>
      </c>
    </row>
    <row r="4895" spans="11:13">
      <c r="K4895" s="2" t="s">
        <v>11958</v>
      </c>
      <c r="L4895" s="2" t="s">
        <v>11959</v>
      </c>
      <c r="M4895" s="2">
        <f>IF(LEN(Tabella14[[#This Row],[OmniClass Number]])=11,1,IF(LEN(Tabella14[[#This Row],[OmniClass Number]])=14,2,IF(LEN(Tabella14[[#This Row],[OmniClass Number]])=17,3,4)))</f>
        <v>3</v>
      </c>
    </row>
    <row r="4896" spans="11:13">
      <c r="K4896" s="2" t="s">
        <v>11960</v>
      </c>
      <c r="L4896" s="2" t="s">
        <v>11961</v>
      </c>
      <c r="M4896" s="2">
        <f>IF(LEN(Tabella14[[#This Row],[OmniClass Number]])=11,1,IF(LEN(Tabella14[[#This Row],[OmniClass Number]])=14,2,IF(LEN(Tabella14[[#This Row],[OmniClass Number]])=17,3,4)))</f>
        <v>3</v>
      </c>
    </row>
    <row r="4897" spans="11:13">
      <c r="K4897" s="2" t="s">
        <v>11962</v>
      </c>
      <c r="L4897" s="2" t="s">
        <v>11963</v>
      </c>
      <c r="M4897" s="2">
        <f>IF(LEN(Tabella14[[#This Row],[OmniClass Number]])=11,1,IF(LEN(Tabella14[[#This Row],[OmniClass Number]])=14,2,IF(LEN(Tabella14[[#This Row],[OmniClass Number]])=17,3,4)))</f>
        <v>3</v>
      </c>
    </row>
    <row r="4898" spans="11:13">
      <c r="K4898" s="2" t="s">
        <v>11964</v>
      </c>
      <c r="L4898" s="2" t="s">
        <v>11965</v>
      </c>
      <c r="M4898" s="2">
        <f>IF(LEN(Tabella14[[#This Row],[OmniClass Number]])=11,1,IF(LEN(Tabella14[[#This Row],[OmniClass Number]])=14,2,IF(LEN(Tabella14[[#This Row],[OmniClass Number]])=17,3,4)))</f>
        <v>3</v>
      </c>
    </row>
    <row r="4899" spans="11:13">
      <c r="K4899" s="2" t="s">
        <v>11966</v>
      </c>
      <c r="L4899" s="2" t="s">
        <v>11967</v>
      </c>
      <c r="M4899" s="2">
        <f>IF(LEN(Tabella14[[#This Row],[OmniClass Number]])=11,1,IF(LEN(Tabella14[[#This Row],[OmniClass Number]])=14,2,IF(LEN(Tabella14[[#This Row],[OmniClass Number]])=17,3,4)))</f>
        <v>3</v>
      </c>
    </row>
    <row r="4900" spans="11:13">
      <c r="K4900" s="2" t="s">
        <v>11968</v>
      </c>
      <c r="L4900" s="2" t="s">
        <v>11969</v>
      </c>
      <c r="M4900" s="2">
        <f>IF(LEN(Tabella14[[#This Row],[OmniClass Number]])=11,1,IF(LEN(Tabella14[[#This Row],[OmniClass Number]])=14,2,IF(LEN(Tabella14[[#This Row],[OmniClass Number]])=17,3,4)))</f>
        <v>3</v>
      </c>
    </row>
    <row r="4901" spans="11:13">
      <c r="K4901" s="2" t="s">
        <v>11970</v>
      </c>
      <c r="L4901" s="2" t="s">
        <v>11971</v>
      </c>
      <c r="M4901" s="2">
        <f>IF(LEN(Tabella14[[#This Row],[OmniClass Number]])=11,1,IF(LEN(Tabella14[[#This Row],[OmniClass Number]])=14,2,IF(LEN(Tabella14[[#This Row],[OmniClass Number]])=17,3,4)))</f>
        <v>3</v>
      </c>
    </row>
    <row r="4902" spans="11:13">
      <c r="K4902" s="2" t="s">
        <v>11972</v>
      </c>
      <c r="L4902" s="2" t="s">
        <v>11973</v>
      </c>
      <c r="M4902" s="2">
        <f>IF(LEN(Tabella14[[#This Row],[OmniClass Number]])=11,1,IF(LEN(Tabella14[[#This Row],[OmniClass Number]])=14,2,IF(LEN(Tabella14[[#This Row],[OmniClass Number]])=17,3,4)))</f>
        <v>3</v>
      </c>
    </row>
    <row r="4903" spans="11:13">
      <c r="K4903" s="2" t="s">
        <v>11974</v>
      </c>
      <c r="L4903" s="2" t="s">
        <v>11975</v>
      </c>
      <c r="M4903" s="2">
        <f>IF(LEN(Tabella14[[#This Row],[OmniClass Number]])=11,1,IF(LEN(Tabella14[[#This Row],[OmniClass Number]])=14,2,IF(LEN(Tabella14[[#This Row],[OmniClass Number]])=17,3,4)))</f>
        <v>3</v>
      </c>
    </row>
    <row r="4904" spans="11:13">
      <c r="K4904" s="2" t="s">
        <v>11976</v>
      </c>
      <c r="L4904" s="2" t="s">
        <v>11977</v>
      </c>
      <c r="M4904" s="2">
        <f>IF(LEN(Tabella14[[#This Row],[OmniClass Number]])=11,1,IF(LEN(Tabella14[[#This Row],[OmniClass Number]])=14,2,IF(LEN(Tabella14[[#This Row],[OmniClass Number]])=17,3,4)))</f>
        <v>3</v>
      </c>
    </row>
    <row r="4905" spans="11:13">
      <c r="K4905" s="2" t="s">
        <v>11978</v>
      </c>
      <c r="L4905" s="2" t="s">
        <v>11979</v>
      </c>
      <c r="M4905" s="2">
        <f>IF(LEN(Tabella14[[#This Row],[OmniClass Number]])=11,1,IF(LEN(Tabella14[[#This Row],[OmniClass Number]])=14,2,IF(LEN(Tabella14[[#This Row],[OmniClass Number]])=17,3,4)))</f>
        <v>3</v>
      </c>
    </row>
    <row r="4906" spans="11:13">
      <c r="K4906" s="2" t="s">
        <v>11980</v>
      </c>
      <c r="L4906" s="2" t="s">
        <v>11981</v>
      </c>
      <c r="M4906" s="2">
        <f>IF(LEN(Tabella14[[#This Row],[OmniClass Number]])=11,1,IF(LEN(Tabella14[[#This Row],[OmniClass Number]])=14,2,IF(LEN(Tabella14[[#This Row],[OmniClass Number]])=17,3,4)))</f>
        <v>3</v>
      </c>
    </row>
    <row r="4907" spans="11:13">
      <c r="K4907" s="2" t="s">
        <v>11982</v>
      </c>
      <c r="L4907" s="2" t="s">
        <v>11983</v>
      </c>
      <c r="M4907" s="2">
        <f>IF(LEN(Tabella14[[#This Row],[OmniClass Number]])=11,1,IF(LEN(Tabella14[[#This Row],[OmniClass Number]])=14,2,IF(LEN(Tabella14[[#This Row],[OmniClass Number]])=17,3,4)))</f>
        <v>3</v>
      </c>
    </row>
    <row r="4908" spans="11:13">
      <c r="K4908" s="2" t="s">
        <v>11984</v>
      </c>
      <c r="L4908" s="2" t="s">
        <v>11985</v>
      </c>
      <c r="M4908" s="2">
        <f>IF(LEN(Tabella14[[#This Row],[OmniClass Number]])=11,1,IF(LEN(Tabella14[[#This Row],[OmniClass Number]])=14,2,IF(LEN(Tabella14[[#This Row],[OmniClass Number]])=17,3,4)))</f>
        <v>3</v>
      </c>
    </row>
    <row r="4909" spans="11:13">
      <c r="K4909" s="2" t="s">
        <v>11986</v>
      </c>
      <c r="L4909" s="2" t="s">
        <v>11987</v>
      </c>
      <c r="M4909" s="2">
        <f>IF(LEN(Tabella14[[#This Row],[OmniClass Number]])=11,1,IF(LEN(Tabella14[[#This Row],[OmniClass Number]])=14,2,IF(LEN(Tabella14[[#This Row],[OmniClass Number]])=17,3,4)))</f>
        <v>3</v>
      </c>
    </row>
    <row r="4910" spans="11:13">
      <c r="K4910" s="2" t="s">
        <v>11988</v>
      </c>
      <c r="L4910" s="2" t="s">
        <v>11989</v>
      </c>
      <c r="M4910" s="2">
        <f>IF(LEN(Tabella14[[#This Row],[OmniClass Number]])=11,1,IF(LEN(Tabella14[[#This Row],[OmniClass Number]])=14,2,IF(LEN(Tabella14[[#This Row],[OmniClass Number]])=17,3,4)))</f>
        <v>3</v>
      </c>
    </row>
    <row r="4911" spans="11:13">
      <c r="K4911" s="2" t="s">
        <v>11990</v>
      </c>
      <c r="L4911" s="2" t="s">
        <v>11991</v>
      </c>
      <c r="M4911" s="2">
        <f>IF(LEN(Tabella14[[#This Row],[OmniClass Number]])=11,1,IF(LEN(Tabella14[[#This Row],[OmniClass Number]])=14,2,IF(LEN(Tabella14[[#This Row],[OmniClass Number]])=17,3,4)))</f>
        <v>3</v>
      </c>
    </row>
    <row r="4912" spans="11:13">
      <c r="K4912" s="2" t="s">
        <v>11992</v>
      </c>
      <c r="L4912" s="2" t="s">
        <v>11993</v>
      </c>
      <c r="M4912" s="2">
        <f>IF(LEN(Tabella14[[#This Row],[OmniClass Number]])=11,1,IF(LEN(Tabella14[[#This Row],[OmniClass Number]])=14,2,IF(LEN(Tabella14[[#This Row],[OmniClass Number]])=17,3,4)))</f>
        <v>3</v>
      </c>
    </row>
    <row r="4913" spans="11:13">
      <c r="K4913" s="2" t="s">
        <v>11994</v>
      </c>
      <c r="L4913" s="2" t="s">
        <v>11995</v>
      </c>
      <c r="M4913" s="2">
        <f>IF(LEN(Tabella14[[#This Row],[OmniClass Number]])=11,1,IF(LEN(Tabella14[[#This Row],[OmniClass Number]])=14,2,IF(LEN(Tabella14[[#This Row],[OmniClass Number]])=17,3,4)))</f>
        <v>3</v>
      </c>
    </row>
    <row r="4914" spans="11:13">
      <c r="K4914" s="2" t="s">
        <v>11996</v>
      </c>
      <c r="L4914" s="2" t="s">
        <v>11997</v>
      </c>
      <c r="M4914" s="2">
        <f>IF(LEN(Tabella14[[#This Row],[OmniClass Number]])=11,1,IF(LEN(Tabella14[[#This Row],[OmniClass Number]])=14,2,IF(LEN(Tabella14[[#This Row],[OmniClass Number]])=17,3,4)))</f>
        <v>3</v>
      </c>
    </row>
    <row r="4915" spans="11:13">
      <c r="K4915" s="2" t="s">
        <v>11998</v>
      </c>
      <c r="L4915" s="2" t="s">
        <v>11999</v>
      </c>
      <c r="M4915" s="2">
        <f>IF(LEN(Tabella14[[#This Row],[OmniClass Number]])=11,1,IF(LEN(Tabella14[[#This Row],[OmniClass Number]])=14,2,IF(LEN(Tabella14[[#This Row],[OmniClass Number]])=17,3,4)))</f>
        <v>3</v>
      </c>
    </row>
    <row r="4916" spans="11:13">
      <c r="K4916" s="2" t="s">
        <v>12000</v>
      </c>
      <c r="L4916" s="2" t="s">
        <v>12001</v>
      </c>
      <c r="M4916" s="2">
        <f>IF(LEN(Tabella14[[#This Row],[OmniClass Number]])=11,1,IF(LEN(Tabella14[[#This Row],[OmniClass Number]])=14,2,IF(LEN(Tabella14[[#This Row],[OmniClass Number]])=17,3,4)))</f>
        <v>3</v>
      </c>
    </row>
    <row r="4917" spans="11:13">
      <c r="K4917" s="2" t="s">
        <v>12002</v>
      </c>
      <c r="L4917" s="2" t="s">
        <v>12003</v>
      </c>
      <c r="M4917" s="2">
        <f>IF(LEN(Tabella14[[#This Row],[OmniClass Number]])=11,1,IF(LEN(Tabella14[[#This Row],[OmniClass Number]])=14,2,IF(LEN(Tabella14[[#This Row],[OmniClass Number]])=17,3,4)))</f>
        <v>3</v>
      </c>
    </row>
    <row r="4918" spans="11:13">
      <c r="K4918" s="2" t="s">
        <v>12004</v>
      </c>
      <c r="L4918" s="2" t="s">
        <v>12005</v>
      </c>
      <c r="M4918" s="2">
        <f>IF(LEN(Tabella14[[#This Row],[OmniClass Number]])=11,1,IF(LEN(Tabella14[[#This Row],[OmniClass Number]])=14,2,IF(LEN(Tabella14[[#This Row],[OmniClass Number]])=17,3,4)))</f>
        <v>3</v>
      </c>
    </row>
    <row r="4919" spans="11:13">
      <c r="K4919" s="2" t="s">
        <v>12006</v>
      </c>
      <c r="L4919" s="2" t="s">
        <v>12007</v>
      </c>
      <c r="M4919" s="2">
        <f>IF(LEN(Tabella14[[#This Row],[OmniClass Number]])=11,1,IF(LEN(Tabella14[[#This Row],[OmniClass Number]])=14,2,IF(LEN(Tabella14[[#This Row],[OmniClass Number]])=17,3,4)))</f>
        <v>2</v>
      </c>
    </row>
    <row r="4920" spans="11:13">
      <c r="K4920" s="2" t="s">
        <v>12008</v>
      </c>
      <c r="L4920" s="2" t="s">
        <v>12009</v>
      </c>
      <c r="M4920" s="2">
        <f>IF(LEN(Tabella14[[#This Row],[OmniClass Number]])=11,1,IF(LEN(Tabella14[[#This Row],[OmniClass Number]])=14,2,IF(LEN(Tabella14[[#This Row],[OmniClass Number]])=17,3,4)))</f>
        <v>3</v>
      </c>
    </row>
    <row r="4921" spans="11:13">
      <c r="K4921" s="2" t="s">
        <v>12010</v>
      </c>
      <c r="L4921" s="2" t="s">
        <v>12011</v>
      </c>
      <c r="M4921" s="2">
        <f>IF(LEN(Tabella14[[#This Row],[OmniClass Number]])=11,1,IF(LEN(Tabella14[[#This Row],[OmniClass Number]])=14,2,IF(LEN(Tabella14[[#This Row],[OmniClass Number]])=17,3,4)))</f>
        <v>3</v>
      </c>
    </row>
    <row r="4922" spans="11:13">
      <c r="K4922" s="2" t="s">
        <v>12012</v>
      </c>
      <c r="L4922" s="2" t="s">
        <v>12013</v>
      </c>
      <c r="M4922" s="2">
        <f>IF(LEN(Tabella14[[#This Row],[OmniClass Number]])=11,1,IF(LEN(Tabella14[[#This Row],[OmniClass Number]])=14,2,IF(LEN(Tabella14[[#This Row],[OmniClass Number]])=17,3,4)))</f>
        <v>3</v>
      </c>
    </row>
    <row r="4923" spans="11:13">
      <c r="K4923" s="2" t="s">
        <v>12014</v>
      </c>
      <c r="L4923" s="2" t="s">
        <v>12015</v>
      </c>
      <c r="M4923" s="2">
        <f>IF(LEN(Tabella14[[#This Row],[OmniClass Number]])=11,1,IF(LEN(Tabella14[[#This Row],[OmniClass Number]])=14,2,IF(LEN(Tabella14[[#This Row],[OmniClass Number]])=17,3,4)))</f>
        <v>3</v>
      </c>
    </row>
    <row r="4924" spans="11:13">
      <c r="K4924" s="2" t="s">
        <v>12016</v>
      </c>
      <c r="L4924" s="2" t="s">
        <v>12017</v>
      </c>
      <c r="M4924" s="2">
        <f>IF(LEN(Tabella14[[#This Row],[OmniClass Number]])=11,1,IF(LEN(Tabella14[[#This Row],[OmniClass Number]])=14,2,IF(LEN(Tabella14[[#This Row],[OmniClass Number]])=17,3,4)))</f>
        <v>2</v>
      </c>
    </row>
    <row r="4925" spans="11:13">
      <c r="K4925" s="2" t="s">
        <v>12018</v>
      </c>
      <c r="L4925" s="2" t="s">
        <v>12019</v>
      </c>
      <c r="M4925" s="2">
        <f>IF(LEN(Tabella14[[#This Row],[OmniClass Number]])=11,1,IF(LEN(Tabella14[[#This Row],[OmniClass Number]])=14,2,IF(LEN(Tabella14[[#This Row],[OmniClass Number]])=17,3,4)))</f>
        <v>3</v>
      </c>
    </row>
    <row r="4926" spans="11:13">
      <c r="K4926" s="2" t="s">
        <v>12020</v>
      </c>
      <c r="L4926" s="2" t="s">
        <v>12021</v>
      </c>
      <c r="M4926" s="2">
        <f>IF(LEN(Tabella14[[#This Row],[OmniClass Number]])=11,1,IF(LEN(Tabella14[[#This Row],[OmniClass Number]])=14,2,IF(LEN(Tabella14[[#This Row],[OmniClass Number]])=17,3,4)))</f>
        <v>3</v>
      </c>
    </row>
    <row r="4927" spans="11:13">
      <c r="K4927" s="2" t="s">
        <v>12022</v>
      </c>
      <c r="L4927" s="2" t="s">
        <v>12023</v>
      </c>
      <c r="M4927" s="2">
        <f>IF(LEN(Tabella14[[#This Row],[OmniClass Number]])=11,1,IF(LEN(Tabella14[[#This Row],[OmniClass Number]])=14,2,IF(LEN(Tabella14[[#This Row],[OmniClass Number]])=17,3,4)))</f>
        <v>3</v>
      </c>
    </row>
    <row r="4928" spans="11:13">
      <c r="K4928" s="2" t="s">
        <v>12024</v>
      </c>
      <c r="L4928" s="2" t="s">
        <v>12025</v>
      </c>
      <c r="M4928" s="2">
        <f>IF(LEN(Tabella14[[#This Row],[OmniClass Number]])=11,1,IF(LEN(Tabella14[[#This Row],[OmniClass Number]])=14,2,IF(LEN(Tabella14[[#This Row],[OmniClass Number]])=17,3,4)))</f>
        <v>2</v>
      </c>
    </row>
    <row r="4929" spans="11:13">
      <c r="K4929" s="2" t="s">
        <v>12026</v>
      </c>
      <c r="L4929" s="2" t="s">
        <v>12027</v>
      </c>
      <c r="M4929" s="2">
        <f>IF(LEN(Tabella14[[#This Row],[OmniClass Number]])=11,1,IF(LEN(Tabella14[[#This Row],[OmniClass Number]])=14,2,IF(LEN(Tabella14[[#This Row],[OmniClass Number]])=17,3,4)))</f>
        <v>3</v>
      </c>
    </row>
    <row r="4930" spans="11:13">
      <c r="K4930" s="2" t="s">
        <v>12028</v>
      </c>
      <c r="L4930" s="2" t="s">
        <v>12029</v>
      </c>
      <c r="M4930" s="2">
        <f>IF(LEN(Tabella14[[#This Row],[OmniClass Number]])=11,1,IF(LEN(Tabella14[[#This Row],[OmniClass Number]])=14,2,IF(LEN(Tabella14[[#This Row],[OmniClass Number]])=17,3,4)))</f>
        <v>3</v>
      </c>
    </row>
    <row r="4931" spans="11:13">
      <c r="K4931" s="2" t="s">
        <v>12030</v>
      </c>
      <c r="L4931" s="2" t="s">
        <v>12031</v>
      </c>
      <c r="M4931" s="2">
        <f>IF(LEN(Tabella14[[#This Row],[OmniClass Number]])=11,1,IF(LEN(Tabella14[[#This Row],[OmniClass Number]])=14,2,IF(LEN(Tabella14[[#This Row],[OmniClass Number]])=17,3,4)))</f>
        <v>3</v>
      </c>
    </row>
    <row r="4932" spans="11:13">
      <c r="K4932" s="2" t="s">
        <v>12032</v>
      </c>
      <c r="L4932" s="2" t="s">
        <v>12033</v>
      </c>
      <c r="M4932" s="2">
        <f>IF(LEN(Tabella14[[#This Row],[OmniClass Number]])=11,1,IF(LEN(Tabella14[[#This Row],[OmniClass Number]])=14,2,IF(LEN(Tabella14[[#This Row],[OmniClass Number]])=17,3,4)))</f>
        <v>3</v>
      </c>
    </row>
    <row r="4933" spans="11:13">
      <c r="K4933" s="2" t="s">
        <v>12034</v>
      </c>
      <c r="L4933" s="2" t="s">
        <v>12035</v>
      </c>
      <c r="M4933" s="2">
        <f>IF(LEN(Tabella14[[#This Row],[OmniClass Number]])=11,1,IF(LEN(Tabella14[[#This Row],[OmniClass Number]])=14,2,IF(LEN(Tabella14[[#This Row],[OmniClass Number]])=17,3,4)))</f>
        <v>2</v>
      </c>
    </row>
    <row r="4934" spans="11:13">
      <c r="K4934" s="2" t="s">
        <v>12036</v>
      </c>
      <c r="L4934" s="2" t="s">
        <v>12037</v>
      </c>
      <c r="M4934" s="2">
        <f>IF(LEN(Tabella14[[#This Row],[OmniClass Number]])=11,1,IF(LEN(Tabella14[[#This Row],[OmniClass Number]])=14,2,IF(LEN(Tabella14[[#This Row],[OmniClass Number]])=17,3,4)))</f>
        <v>3</v>
      </c>
    </row>
    <row r="4935" spans="11:13">
      <c r="K4935" s="2" t="s">
        <v>12038</v>
      </c>
      <c r="L4935" s="2" t="s">
        <v>12039</v>
      </c>
      <c r="M4935" s="2">
        <f>IF(LEN(Tabella14[[#This Row],[OmniClass Number]])=11,1,IF(LEN(Tabella14[[#This Row],[OmniClass Number]])=14,2,IF(LEN(Tabella14[[#This Row],[OmniClass Number]])=17,3,4)))</f>
        <v>2</v>
      </c>
    </row>
    <row r="4936" spans="11:13">
      <c r="K4936" s="2" t="s">
        <v>12040</v>
      </c>
      <c r="L4936" s="2" t="s">
        <v>12041</v>
      </c>
      <c r="M4936" s="2">
        <f>IF(LEN(Tabella14[[#This Row],[OmniClass Number]])=11,1,IF(LEN(Tabella14[[#This Row],[OmniClass Number]])=14,2,IF(LEN(Tabella14[[#This Row],[OmniClass Number]])=17,3,4)))</f>
        <v>3</v>
      </c>
    </row>
    <row r="4937" spans="11:13">
      <c r="K4937" s="2" t="s">
        <v>12042</v>
      </c>
      <c r="L4937" s="2" t="s">
        <v>12043</v>
      </c>
      <c r="M4937" s="2">
        <f>IF(LEN(Tabella14[[#This Row],[OmniClass Number]])=11,1,IF(LEN(Tabella14[[#This Row],[OmniClass Number]])=14,2,IF(LEN(Tabella14[[#This Row],[OmniClass Number]])=17,3,4)))</f>
        <v>2</v>
      </c>
    </row>
    <row r="4938" spans="11:13">
      <c r="K4938" s="2" t="s">
        <v>12044</v>
      </c>
      <c r="L4938" s="2" t="s">
        <v>12045</v>
      </c>
      <c r="M4938" s="2">
        <f>IF(LEN(Tabella14[[#This Row],[OmniClass Number]])=11,1,IF(LEN(Tabella14[[#This Row],[OmniClass Number]])=14,2,IF(LEN(Tabella14[[#This Row],[OmniClass Number]])=17,3,4)))</f>
        <v>3</v>
      </c>
    </row>
    <row r="4939" spans="11:13">
      <c r="K4939" s="2" t="s">
        <v>12046</v>
      </c>
      <c r="L4939" s="2" t="s">
        <v>12047</v>
      </c>
      <c r="M4939" s="2">
        <f>IF(LEN(Tabella14[[#This Row],[OmniClass Number]])=11,1,IF(LEN(Tabella14[[#This Row],[OmniClass Number]])=14,2,IF(LEN(Tabella14[[#This Row],[OmniClass Number]])=17,3,4)))</f>
        <v>3</v>
      </c>
    </row>
    <row r="4940" spans="11:13">
      <c r="K4940" s="2" t="s">
        <v>12048</v>
      </c>
      <c r="L4940" s="2" t="s">
        <v>12049</v>
      </c>
      <c r="M4940" s="2">
        <f>IF(LEN(Tabella14[[#This Row],[OmniClass Number]])=11,1,IF(LEN(Tabella14[[#This Row],[OmniClass Number]])=14,2,IF(LEN(Tabella14[[#This Row],[OmniClass Number]])=17,3,4)))</f>
        <v>3</v>
      </c>
    </row>
    <row r="4941" spans="11:13">
      <c r="K4941" s="2" t="s">
        <v>12050</v>
      </c>
      <c r="L4941" s="2" t="s">
        <v>12051</v>
      </c>
      <c r="M4941" s="2">
        <f>IF(LEN(Tabella14[[#This Row],[OmniClass Number]])=11,1,IF(LEN(Tabella14[[#This Row],[OmniClass Number]])=14,2,IF(LEN(Tabella14[[#This Row],[OmniClass Number]])=17,3,4)))</f>
        <v>3</v>
      </c>
    </row>
    <row r="4942" spans="11:13">
      <c r="K4942" s="2" t="s">
        <v>12052</v>
      </c>
      <c r="L4942" s="2" t="s">
        <v>12053</v>
      </c>
      <c r="M4942" s="2">
        <f>IF(LEN(Tabella14[[#This Row],[OmniClass Number]])=11,1,IF(LEN(Tabella14[[#This Row],[OmniClass Number]])=14,2,IF(LEN(Tabella14[[#This Row],[OmniClass Number]])=17,3,4)))</f>
        <v>3</v>
      </c>
    </row>
    <row r="4943" spans="11:13">
      <c r="K4943" s="2" t="s">
        <v>12054</v>
      </c>
      <c r="L4943" s="2" t="s">
        <v>12055</v>
      </c>
      <c r="M4943" s="2">
        <f>IF(LEN(Tabella14[[#This Row],[OmniClass Number]])=11,1,IF(LEN(Tabella14[[#This Row],[OmniClass Number]])=14,2,IF(LEN(Tabella14[[#This Row],[OmniClass Number]])=17,3,4)))</f>
        <v>4</v>
      </c>
    </row>
    <row r="4944" spans="11:13">
      <c r="K4944" s="2" t="s">
        <v>12056</v>
      </c>
      <c r="L4944" s="2" t="s">
        <v>12057</v>
      </c>
      <c r="M4944" s="2">
        <f>IF(LEN(Tabella14[[#This Row],[OmniClass Number]])=11,1,IF(LEN(Tabella14[[#This Row],[OmniClass Number]])=14,2,IF(LEN(Tabella14[[#This Row],[OmniClass Number]])=17,3,4)))</f>
        <v>4</v>
      </c>
    </row>
    <row r="4945" spans="11:13">
      <c r="K4945" s="2" t="s">
        <v>12058</v>
      </c>
      <c r="L4945" s="2" t="s">
        <v>12059</v>
      </c>
      <c r="M4945" s="2">
        <f>IF(LEN(Tabella14[[#This Row],[OmniClass Number]])=11,1,IF(LEN(Tabella14[[#This Row],[OmniClass Number]])=14,2,IF(LEN(Tabella14[[#This Row],[OmniClass Number]])=17,3,4)))</f>
        <v>2</v>
      </c>
    </row>
    <row r="4946" spans="11:13">
      <c r="K4946" s="2" t="s">
        <v>12060</v>
      </c>
      <c r="L4946" s="2" t="s">
        <v>12061</v>
      </c>
      <c r="M4946" s="2">
        <f>IF(LEN(Tabella14[[#This Row],[OmniClass Number]])=11,1,IF(LEN(Tabella14[[#This Row],[OmniClass Number]])=14,2,IF(LEN(Tabella14[[#This Row],[OmniClass Number]])=17,3,4)))</f>
        <v>3</v>
      </c>
    </row>
    <row r="4947" spans="11:13">
      <c r="K4947" s="2" t="s">
        <v>12062</v>
      </c>
      <c r="L4947" s="2" t="s">
        <v>12063</v>
      </c>
      <c r="M4947" s="2">
        <f>IF(LEN(Tabella14[[#This Row],[OmniClass Number]])=11,1,IF(LEN(Tabella14[[#This Row],[OmniClass Number]])=14,2,IF(LEN(Tabella14[[#This Row],[OmniClass Number]])=17,3,4)))</f>
        <v>3</v>
      </c>
    </row>
    <row r="4948" spans="11:13">
      <c r="K4948" s="2" t="s">
        <v>12064</v>
      </c>
      <c r="L4948" s="2" t="s">
        <v>12065</v>
      </c>
      <c r="M4948" s="2">
        <f>IF(LEN(Tabella14[[#This Row],[OmniClass Number]])=11,1,IF(LEN(Tabella14[[#This Row],[OmniClass Number]])=14,2,IF(LEN(Tabella14[[#This Row],[OmniClass Number]])=17,3,4)))</f>
        <v>3</v>
      </c>
    </row>
    <row r="4949" spans="11:13">
      <c r="K4949" s="2" t="s">
        <v>12066</v>
      </c>
      <c r="L4949" s="2" t="s">
        <v>12067</v>
      </c>
      <c r="M4949" s="2">
        <f>IF(LEN(Tabella14[[#This Row],[OmniClass Number]])=11,1,IF(LEN(Tabella14[[#This Row],[OmniClass Number]])=14,2,IF(LEN(Tabella14[[#This Row],[OmniClass Number]])=17,3,4)))</f>
        <v>3</v>
      </c>
    </row>
    <row r="4950" spans="11:13">
      <c r="K4950" s="2" t="s">
        <v>12068</v>
      </c>
      <c r="L4950" s="2" t="s">
        <v>12069</v>
      </c>
      <c r="M4950" s="2">
        <f>IF(LEN(Tabella14[[#This Row],[OmniClass Number]])=11,1,IF(LEN(Tabella14[[#This Row],[OmniClass Number]])=14,2,IF(LEN(Tabella14[[#This Row],[OmniClass Number]])=17,3,4)))</f>
        <v>3</v>
      </c>
    </row>
    <row r="4951" spans="11:13">
      <c r="K4951" s="2" t="s">
        <v>12070</v>
      </c>
      <c r="L4951" s="2" t="s">
        <v>12071</v>
      </c>
      <c r="M4951" s="2">
        <f>IF(LEN(Tabella14[[#This Row],[OmniClass Number]])=11,1,IF(LEN(Tabella14[[#This Row],[OmniClass Number]])=14,2,IF(LEN(Tabella14[[#This Row],[OmniClass Number]])=17,3,4)))</f>
        <v>3</v>
      </c>
    </row>
    <row r="4952" spans="11:13">
      <c r="K4952" s="2" t="s">
        <v>12072</v>
      </c>
      <c r="L4952" s="2" t="s">
        <v>12073</v>
      </c>
      <c r="M4952" s="2">
        <f>IF(LEN(Tabella14[[#This Row],[OmniClass Number]])=11,1,IF(LEN(Tabella14[[#This Row],[OmniClass Number]])=14,2,IF(LEN(Tabella14[[#This Row],[OmniClass Number]])=17,3,4)))</f>
        <v>3</v>
      </c>
    </row>
    <row r="4953" spans="11:13">
      <c r="K4953" s="2" t="s">
        <v>12074</v>
      </c>
      <c r="L4953" s="2" t="s">
        <v>12075</v>
      </c>
      <c r="M4953" s="2">
        <f>IF(LEN(Tabella14[[#This Row],[OmniClass Number]])=11,1,IF(LEN(Tabella14[[#This Row],[OmniClass Number]])=14,2,IF(LEN(Tabella14[[#This Row],[OmniClass Number]])=17,3,4)))</f>
        <v>4</v>
      </c>
    </row>
    <row r="4954" spans="11:13">
      <c r="K4954" s="2" t="s">
        <v>12076</v>
      </c>
      <c r="L4954" s="2" t="s">
        <v>12077</v>
      </c>
      <c r="M4954" s="2">
        <f>IF(LEN(Tabella14[[#This Row],[OmniClass Number]])=11,1,IF(LEN(Tabella14[[#This Row],[OmniClass Number]])=14,2,IF(LEN(Tabella14[[#This Row],[OmniClass Number]])=17,3,4)))</f>
        <v>3</v>
      </c>
    </row>
    <row r="4955" spans="11:13">
      <c r="K4955" s="2" t="s">
        <v>12078</v>
      </c>
      <c r="L4955" s="2" t="s">
        <v>12079</v>
      </c>
      <c r="M4955" s="2">
        <f>IF(LEN(Tabella14[[#This Row],[OmniClass Number]])=11,1,IF(LEN(Tabella14[[#This Row],[OmniClass Number]])=14,2,IF(LEN(Tabella14[[#This Row],[OmniClass Number]])=17,3,4)))</f>
        <v>4</v>
      </c>
    </row>
    <row r="4956" spans="11:13">
      <c r="K4956" s="2" t="s">
        <v>12080</v>
      </c>
      <c r="L4956" s="2" t="s">
        <v>12081</v>
      </c>
      <c r="M4956" s="2">
        <f>IF(LEN(Tabella14[[#This Row],[OmniClass Number]])=11,1,IF(LEN(Tabella14[[#This Row],[OmniClass Number]])=14,2,IF(LEN(Tabella14[[#This Row],[OmniClass Number]])=17,3,4)))</f>
        <v>2</v>
      </c>
    </row>
    <row r="4957" spans="11:13">
      <c r="K4957" s="2" t="s">
        <v>12082</v>
      </c>
      <c r="L4957" s="2" t="s">
        <v>12083</v>
      </c>
      <c r="M4957" s="2">
        <f>IF(LEN(Tabella14[[#This Row],[OmniClass Number]])=11,1,IF(LEN(Tabella14[[#This Row],[OmniClass Number]])=14,2,IF(LEN(Tabella14[[#This Row],[OmniClass Number]])=17,3,4)))</f>
        <v>3</v>
      </c>
    </row>
    <row r="4958" spans="11:13">
      <c r="K4958" s="2" t="s">
        <v>12084</v>
      </c>
      <c r="L4958" s="2" t="s">
        <v>12085</v>
      </c>
      <c r="M4958" s="2">
        <f>IF(LEN(Tabella14[[#This Row],[OmniClass Number]])=11,1,IF(LEN(Tabella14[[#This Row],[OmniClass Number]])=14,2,IF(LEN(Tabella14[[#This Row],[OmniClass Number]])=17,3,4)))</f>
        <v>3</v>
      </c>
    </row>
    <row r="4959" spans="11:13">
      <c r="K4959" s="2" t="s">
        <v>12086</v>
      </c>
      <c r="L4959" s="2" t="s">
        <v>12087</v>
      </c>
      <c r="M4959" s="2">
        <f>IF(LEN(Tabella14[[#This Row],[OmniClass Number]])=11,1,IF(LEN(Tabella14[[#This Row],[OmniClass Number]])=14,2,IF(LEN(Tabella14[[#This Row],[OmniClass Number]])=17,3,4)))</f>
        <v>3</v>
      </c>
    </row>
    <row r="4960" spans="11:13">
      <c r="K4960" s="2" t="s">
        <v>12088</v>
      </c>
      <c r="L4960" s="2" t="s">
        <v>12089</v>
      </c>
      <c r="M4960" s="2">
        <f>IF(LEN(Tabella14[[#This Row],[OmniClass Number]])=11,1,IF(LEN(Tabella14[[#This Row],[OmniClass Number]])=14,2,IF(LEN(Tabella14[[#This Row],[OmniClass Number]])=17,3,4)))</f>
        <v>1</v>
      </c>
    </row>
    <row r="4961" spans="11:13">
      <c r="K4961" s="2" t="s">
        <v>12090</v>
      </c>
      <c r="L4961" s="2" t="s">
        <v>12091</v>
      </c>
      <c r="M4961" s="2">
        <f>IF(LEN(Tabella14[[#This Row],[OmniClass Number]])=11,1,IF(LEN(Tabella14[[#This Row],[OmniClass Number]])=14,2,IF(LEN(Tabella14[[#This Row],[OmniClass Number]])=17,3,4)))</f>
        <v>2</v>
      </c>
    </row>
    <row r="4962" spans="11:13">
      <c r="K4962" s="2" t="s">
        <v>12092</v>
      </c>
      <c r="L4962" s="2" t="s">
        <v>12093</v>
      </c>
      <c r="M4962" s="2">
        <f>IF(LEN(Tabella14[[#This Row],[OmniClass Number]])=11,1,IF(LEN(Tabella14[[#This Row],[OmniClass Number]])=14,2,IF(LEN(Tabella14[[#This Row],[OmniClass Number]])=17,3,4)))</f>
        <v>2</v>
      </c>
    </row>
    <row r="4963" spans="11:13">
      <c r="K4963" s="2" t="s">
        <v>12094</v>
      </c>
      <c r="L4963" s="2" t="s">
        <v>12095</v>
      </c>
      <c r="M4963" s="2">
        <f>IF(LEN(Tabella14[[#This Row],[OmniClass Number]])=11,1,IF(LEN(Tabella14[[#This Row],[OmniClass Number]])=14,2,IF(LEN(Tabella14[[#This Row],[OmniClass Number]])=17,3,4)))</f>
        <v>2</v>
      </c>
    </row>
    <row r="4964" spans="11:13">
      <c r="K4964" s="2" t="s">
        <v>12096</v>
      </c>
      <c r="L4964" s="2" t="s">
        <v>12097</v>
      </c>
      <c r="M4964" s="2">
        <f>IF(LEN(Tabella14[[#This Row],[OmniClass Number]])=11,1,IF(LEN(Tabella14[[#This Row],[OmniClass Number]])=14,2,IF(LEN(Tabella14[[#This Row],[OmniClass Number]])=17,3,4)))</f>
        <v>1</v>
      </c>
    </row>
    <row r="4965" spans="11:13">
      <c r="K4965" s="2" t="s">
        <v>12098</v>
      </c>
      <c r="L4965" s="2" t="s">
        <v>12099</v>
      </c>
      <c r="M4965" s="2">
        <f>IF(LEN(Tabella14[[#This Row],[OmniClass Number]])=11,1,IF(LEN(Tabella14[[#This Row],[OmniClass Number]])=14,2,IF(LEN(Tabella14[[#This Row],[OmniClass Number]])=17,3,4)))</f>
        <v>2</v>
      </c>
    </row>
    <row r="4966" spans="11:13">
      <c r="K4966" s="2" t="s">
        <v>12100</v>
      </c>
      <c r="L4966" s="2" t="s">
        <v>12101</v>
      </c>
      <c r="M4966" s="2">
        <f>IF(LEN(Tabella14[[#This Row],[OmniClass Number]])=11,1,IF(LEN(Tabella14[[#This Row],[OmniClass Number]])=14,2,IF(LEN(Tabella14[[#This Row],[OmniClass Number]])=17,3,4)))</f>
        <v>2</v>
      </c>
    </row>
    <row r="4967" spans="11:13">
      <c r="K4967" s="2" t="s">
        <v>12102</v>
      </c>
      <c r="L4967" s="2" t="s">
        <v>12103</v>
      </c>
      <c r="M4967" s="2">
        <f>IF(LEN(Tabella14[[#This Row],[OmniClass Number]])=11,1,IF(LEN(Tabella14[[#This Row],[OmniClass Number]])=14,2,IF(LEN(Tabella14[[#This Row],[OmniClass Number]])=17,3,4)))</f>
        <v>2</v>
      </c>
    </row>
    <row r="4968" spans="11:13">
      <c r="K4968" s="2" t="s">
        <v>12104</v>
      </c>
      <c r="L4968" s="2" t="s">
        <v>12105</v>
      </c>
      <c r="M4968" s="2">
        <f>IF(LEN(Tabella14[[#This Row],[OmniClass Number]])=11,1,IF(LEN(Tabella14[[#This Row],[OmniClass Number]])=14,2,IF(LEN(Tabella14[[#This Row],[OmniClass Number]])=17,3,4)))</f>
        <v>2</v>
      </c>
    </row>
    <row r="4969" spans="11:13">
      <c r="K4969" s="2" t="s">
        <v>12106</v>
      </c>
      <c r="L4969" s="2" t="s">
        <v>12107</v>
      </c>
      <c r="M4969" s="2">
        <f>IF(LEN(Tabella14[[#This Row],[OmniClass Number]])=11,1,IF(LEN(Tabella14[[#This Row],[OmniClass Number]])=14,2,IF(LEN(Tabella14[[#This Row],[OmniClass Number]])=17,3,4)))</f>
        <v>2</v>
      </c>
    </row>
    <row r="4970" spans="11:13">
      <c r="K4970" s="2" t="s">
        <v>12108</v>
      </c>
      <c r="L4970" s="2" t="s">
        <v>12109</v>
      </c>
      <c r="M4970" s="2">
        <f>IF(LEN(Tabella14[[#This Row],[OmniClass Number]])=11,1,IF(LEN(Tabella14[[#This Row],[OmniClass Number]])=14,2,IF(LEN(Tabella14[[#This Row],[OmniClass Number]])=17,3,4)))</f>
        <v>2</v>
      </c>
    </row>
    <row r="4971" spans="11:13">
      <c r="K4971" s="2" t="s">
        <v>12110</v>
      </c>
      <c r="L4971" s="2" t="s">
        <v>12111</v>
      </c>
      <c r="M4971" s="2">
        <f>IF(LEN(Tabella14[[#This Row],[OmniClass Number]])=11,1,IF(LEN(Tabella14[[#This Row],[OmniClass Number]])=14,2,IF(LEN(Tabella14[[#This Row],[OmniClass Number]])=17,3,4)))</f>
        <v>1</v>
      </c>
    </row>
    <row r="4972" spans="11:13">
      <c r="K4972" s="2" t="s">
        <v>12112</v>
      </c>
      <c r="L4972" s="2" t="s">
        <v>12113</v>
      </c>
      <c r="M4972" s="2">
        <f>IF(LEN(Tabella14[[#This Row],[OmniClass Number]])=11,1,IF(LEN(Tabella14[[#This Row],[OmniClass Number]])=14,2,IF(LEN(Tabella14[[#This Row],[OmniClass Number]])=17,3,4)))</f>
        <v>1</v>
      </c>
    </row>
    <row r="4973" spans="11:13">
      <c r="K4973" s="2" t="s">
        <v>12114</v>
      </c>
      <c r="L4973" s="2" t="s">
        <v>12115</v>
      </c>
      <c r="M4973" s="2">
        <f>IF(LEN(Tabella14[[#This Row],[OmniClass Number]])=11,1,IF(LEN(Tabella14[[#This Row],[OmniClass Number]])=14,2,IF(LEN(Tabella14[[#This Row],[OmniClass Number]])=17,3,4)))</f>
        <v>2</v>
      </c>
    </row>
    <row r="4974" spans="11:13">
      <c r="K4974" s="2" t="s">
        <v>12116</v>
      </c>
      <c r="L4974" s="2" t="s">
        <v>12117</v>
      </c>
      <c r="M4974" s="2">
        <f>IF(LEN(Tabella14[[#This Row],[OmniClass Number]])=11,1,IF(LEN(Tabella14[[#This Row],[OmniClass Number]])=14,2,IF(LEN(Tabella14[[#This Row],[OmniClass Number]])=17,3,4)))</f>
        <v>2</v>
      </c>
    </row>
    <row r="4975" spans="11:13">
      <c r="K4975" s="2" t="s">
        <v>12118</v>
      </c>
      <c r="L4975" s="2" t="s">
        <v>12119</v>
      </c>
      <c r="M4975" s="2">
        <f>IF(LEN(Tabella14[[#This Row],[OmniClass Number]])=11,1,IF(LEN(Tabella14[[#This Row],[OmniClass Number]])=14,2,IF(LEN(Tabella14[[#This Row],[OmniClass Number]])=17,3,4)))</f>
        <v>2</v>
      </c>
    </row>
    <row r="4976" spans="11:13">
      <c r="K4976" s="2" t="s">
        <v>12120</v>
      </c>
      <c r="L4976" s="2" t="s">
        <v>12121</v>
      </c>
      <c r="M4976" s="2">
        <f>IF(LEN(Tabella14[[#This Row],[OmniClass Number]])=11,1,IF(LEN(Tabella14[[#This Row],[OmniClass Number]])=14,2,IF(LEN(Tabella14[[#This Row],[OmniClass Number]])=17,3,4)))</f>
        <v>2</v>
      </c>
    </row>
    <row r="4977" spans="11:13">
      <c r="K4977" s="2" t="s">
        <v>12122</v>
      </c>
      <c r="L4977" s="2" t="s">
        <v>12123</v>
      </c>
      <c r="M4977" s="2">
        <f>IF(LEN(Tabella14[[#This Row],[OmniClass Number]])=11,1,IF(LEN(Tabella14[[#This Row],[OmniClass Number]])=14,2,IF(LEN(Tabella14[[#This Row],[OmniClass Number]])=17,3,4)))</f>
        <v>2</v>
      </c>
    </row>
    <row r="4978" spans="11:13">
      <c r="K4978" s="2" t="s">
        <v>12124</v>
      </c>
      <c r="L4978" s="2" t="s">
        <v>12125</v>
      </c>
      <c r="M4978" s="2">
        <f>IF(LEN(Tabella14[[#This Row],[OmniClass Number]])=11,1,IF(LEN(Tabella14[[#This Row],[OmniClass Number]])=14,2,IF(LEN(Tabella14[[#This Row],[OmniClass Number]])=17,3,4)))</f>
        <v>2</v>
      </c>
    </row>
    <row r="4979" spans="11:13">
      <c r="K4979" s="2" t="s">
        <v>12126</v>
      </c>
      <c r="L4979" s="2" t="s">
        <v>12127</v>
      </c>
      <c r="M4979" s="2">
        <f>IF(LEN(Tabella14[[#This Row],[OmniClass Number]])=11,1,IF(LEN(Tabella14[[#This Row],[OmniClass Number]])=14,2,IF(LEN(Tabella14[[#This Row],[OmniClass Number]])=17,3,4)))</f>
        <v>1</v>
      </c>
    </row>
    <row r="4980" spans="11:13">
      <c r="K4980" s="2" t="s">
        <v>12128</v>
      </c>
      <c r="L4980" s="2" t="s">
        <v>12129</v>
      </c>
      <c r="M4980" s="2">
        <f>IF(LEN(Tabella14[[#This Row],[OmniClass Number]])=11,1,IF(LEN(Tabella14[[#This Row],[OmniClass Number]])=14,2,IF(LEN(Tabella14[[#This Row],[OmniClass Number]])=17,3,4)))</f>
        <v>2</v>
      </c>
    </row>
    <row r="4981" spans="11:13">
      <c r="K4981" s="2" t="s">
        <v>12130</v>
      </c>
      <c r="L4981" s="2" t="s">
        <v>12131</v>
      </c>
      <c r="M4981" s="2">
        <f>IF(LEN(Tabella14[[#This Row],[OmniClass Number]])=11,1,IF(LEN(Tabella14[[#This Row],[OmniClass Number]])=14,2,IF(LEN(Tabella14[[#This Row],[OmniClass Number]])=17,3,4)))</f>
        <v>2</v>
      </c>
    </row>
    <row r="4982" spans="11:13">
      <c r="K4982" s="2" t="s">
        <v>12132</v>
      </c>
      <c r="L4982" s="2" t="s">
        <v>12133</v>
      </c>
      <c r="M4982" s="2">
        <f>IF(LEN(Tabella14[[#This Row],[OmniClass Number]])=11,1,IF(LEN(Tabella14[[#This Row],[OmniClass Number]])=14,2,IF(LEN(Tabella14[[#This Row],[OmniClass Number]])=17,3,4)))</f>
        <v>2</v>
      </c>
    </row>
    <row r="4983" spans="11:13">
      <c r="K4983" s="2" t="s">
        <v>12134</v>
      </c>
      <c r="L4983" s="2" t="s">
        <v>12135</v>
      </c>
      <c r="M4983" s="2">
        <f>IF(LEN(Tabella14[[#This Row],[OmniClass Number]])=11,1,IF(LEN(Tabella14[[#This Row],[OmniClass Number]])=14,2,IF(LEN(Tabella14[[#This Row],[OmniClass Number]])=17,3,4)))</f>
        <v>1</v>
      </c>
    </row>
    <row r="4984" spans="11:13">
      <c r="K4984" s="2" t="s">
        <v>12136</v>
      </c>
      <c r="L4984" s="2" t="s">
        <v>12137</v>
      </c>
      <c r="M4984" s="2">
        <f>IF(LEN(Tabella14[[#This Row],[OmniClass Number]])=11,1,IF(LEN(Tabella14[[#This Row],[OmniClass Number]])=14,2,IF(LEN(Tabella14[[#This Row],[OmniClass Number]])=17,3,4)))</f>
        <v>1</v>
      </c>
    </row>
    <row r="4985" spans="11:13">
      <c r="K4985" s="2" t="s">
        <v>12138</v>
      </c>
      <c r="L4985" s="2" t="s">
        <v>12139</v>
      </c>
      <c r="M4985" s="2">
        <f>IF(LEN(Tabella14[[#This Row],[OmniClass Number]])=11,1,IF(LEN(Tabella14[[#This Row],[OmniClass Number]])=14,2,IF(LEN(Tabella14[[#This Row],[OmniClass Number]])=17,3,4)))</f>
        <v>2</v>
      </c>
    </row>
    <row r="4986" spans="11:13">
      <c r="K4986" s="2" t="s">
        <v>12140</v>
      </c>
      <c r="L4986" s="2" t="s">
        <v>12141</v>
      </c>
      <c r="M4986" s="2">
        <f>IF(LEN(Tabella14[[#This Row],[OmniClass Number]])=11,1,IF(LEN(Tabella14[[#This Row],[OmniClass Number]])=14,2,IF(LEN(Tabella14[[#This Row],[OmniClass Number]])=17,3,4)))</f>
        <v>2</v>
      </c>
    </row>
    <row r="4987" spans="11:13">
      <c r="K4987" s="2" t="s">
        <v>12142</v>
      </c>
      <c r="L4987" s="2" t="s">
        <v>12143</v>
      </c>
      <c r="M4987" s="2">
        <f>IF(LEN(Tabella14[[#This Row],[OmniClass Number]])=11,1,IF(LEN(Tabella14[[#This Row],[OmniClass Number]])=14,2,IF(LEN(Tabella14[[#This Row],[OmniClass Number]])=17,3,4)))</f>
        <v>1</v>
      </c>
    </row>
    <row r="4988" spans="11:13">
      <c r="K4988" s="2" t="s">
        <v>12144</v>
      </c>
      <c r="L4988" s="2" t="s">
        <v>12145</v>
      </c>
      <c r="M4988" s="2">
        <f>IF(LEN(Tabella14[[#This Row],[OmniClass Number]])=11,1,IF(LEN(Tabella14[[#This Row],[OmniClass Number]])=14,2,IF(LEN(Tabella14[[#This Row],[OmniClass Number]])=17,3,4)))</f>
        <v>2</v>
      </c>
    </row>
    <row r="4989" spans="11:13">
      <c r="K4989" s="2" t="s">
        <v>12146</v>
      </c>
      <c r="L4989" s="2" t="s">
        <v>12147</v>
      </c>
      <c r="M4989" s="2">
        <f>IF(LEN(Tabella14[[#This Row],[OmniClass Number]])=11,1,IF(LEN(Tabella14[[#This Row],[OmniClass Number]])=14,2,IF(LEN(Tabella14[[#This Row],[OmniClass Number]])=17,3,4)))</f>
        <v>2</v>
      </c>
    </row>
    <row r="4990" spans="11:13">
      <c r="K4990" s="2" t="s">
        <v>12148</v>
      </c>
      <c r="L4990" s="2" t="s">
        <v>12149</v>
      </c>
      <c r="M4990" s="2">
        <f>IF(LEN(Tabella14[[#This Row],[OmniClass Number]])=11,1,IF(LEN(Tabella14[[#This Row],[OmniClass Number]])=14,2,IF(LEN(Tabella14[[#This Row],[OmniClass Number]])=17,3,4)))</f>
        <v>2</v>
      </c>
    </row>
    <row r="4991" spans="11:13">
      <c r="K4991" s="2" t="s">
        <v>12150</v>
      </c>
      <c r="L4991" s="2" t="s">
        <v>12151</v>
      </c>
      <c r="M4991" s="2">
        <f>IF(LEN(Tabella14[[#This Row],[OmniClass Number]])=11,1,IF(LEN(Tabella14[[#This Row],[OmniClass Number]])=14,2,IF(LEN(Tabella14[[#This Row],[OmniClass Number]])=17,3,4)))</f>
        <v>2</v>
      </c>
    </row>
    <row r="4992" spans="11:13">
      <c r="K4992" s="2" t="s">
        <v>12152</v>
      </c>
      <c r="L4992" s="2" t="s">
        <v>12153</v>
      </c>
      <c r="M4992" s="2">
        <f>IF(LEN(Tabella14[[#This Row],[OmniClass Number]])=11,1,IF(LEN(Tabella14[[#This Row],[OmniClass Number]])=14,2,IF(LEN(Tabella14[[#This Row],[OmniClass Number]])=17,3,4)))</f>
        <v>2</v>
      </c>
    </row>
    <row r="4993" spans="11:13">
      <c r="K4993" s="2" t="s">
        <v>12154</v>
      </c>
      <c r="L4993" s="2" t="s">
        <v>12155</v>
      </c>
      <c r="M4993" s="2">
        <f>IF(LEN(Tabella14[[#This Row],[OmniClass Number]])=11,1,IF(LEN(Tabella14[[#This Row],[OmniClass Number]])=14,2,IF(LEN(Tabella14[[#This Row],[OmniClass Number]])=17,3,4)))</f>
        <v>1</v>
      </c>
    </row>
    <row r="4994" spans="11:13">
      <c r="K4994" s="2" t="s">
        <v>12156</v>
      </c>
      <c r="L4994" s="2" t="s">
        <v>12157</v>
      </c>
      <c r="M4994" s="2">
        <f>IF(LEN(Tabella14[[#This Row],[OmniClass Number]])=11,1,IF(LEN(Tabella14[[#This Row],[OmniClass Number]])=14,2,IF(LEN(Tabella14[[#This Row],[OmniClass Number]])=17,3,4)))</f>
        <v>1</v>
      </c>
    </row>
    <row r="4995" spans="11:13">
      <c r="K4995" s="2" t="s">
        <v>12158</v>
      </c>
      <c r="L4995" s="2" t="s">
        <v>12159</v>
      </c>
      <c r="M4995" s="2">
        <f>IF(LEN(Tabella14[[#This Row],[OmniClass Number]])=11,1,IF(LEN(Tabella14[[#This Row],[OmniClass Number]])=14,2,IF(LEN(Tabella14[[#This Row],[OmniClass Number]])=17,3,4)))</f>
        <v>2</v>
      </c>
    </row>
    <row r="4996" spans="11:13">
      <c r="K4996" s="2" t="s">
        <v>12160</v>
      </c>
      <c r="L4996" s="2" t="s">
        <v>12161</v>
      </c>
      <c r="M4996" s="2">
        <f>IF(LEN(Tabella14[[#This Row],[OmniClass Number]])=11,1,IF(LEN(Tabella14[[#This Row],[OmniClass Number]])=14,2,IF(LEN(Tabella14[[#This Row],[OmniClass Number]])=17,3,4)))</f>
        <v>3</v>
      </c>
    </row>
    <row r="4997" spans="11:13">
      <c r="K4997" s="2" t="s">
        <v>12162</v>
      </c>
      <c r="L4997" s="2" t="s">
        <v>12163</v>
      </c>
      <c r="M4997" s="2">
        <f>IF(LEN(Tabella14[[#This Row],[OmniClass Number]])=11,1,IF(LEN(Tabella14[[#This Row],[OmniClass Number]])=14,2,IF(LEN(Tabella14[[#This Row],[OmniClass Number]])=17,3,4)))</f>
        <v>2</v>
      </c>
    </row>
    <row r="4998" spans="11:13">
      <c r="K4998" s="2" t="s">
        <v>12164</v>
      </c>
      <c r="L4998" s="2" t="s">
        <v>12165</v>
      </c>
      <c r="M4998" s="2">
        <f>IF(LEN(Tabella14[[#This Row],[OmniClass Number]])=11,1,IF(LEN(Tabella14[[#This Row],[OmniClass Number]])=14,2,IF(LEN(Tabella14[[#This Row],[OmniClass Number]])=17,3,4)))</f>
        <v>2</v>
      </c>
    </row>
    <row r="4999" spans="11:13">
      <c r="K4999" s="2" t="s">
        <v>12166</v>
      </c>
      <c r="L4999" s="2" t="s">
        <v>12167</v>
      </c>
      <c r="M4999" s="2">
        <f>IF(LEN(Tabella14[[#This Row],[OmniClass Number]])=11,1,IF(LEN(Tabella14[[#This Row],[OmniClass Number]])=14,2,IF(LEN(Tabella14[[#This Row],[OmniClass Number]])=17,3,4)))</f>
        <v>3</v>
      </c>
    </row>
    <row r="5000" spans="11:13">
      <c r="K5000" s="2" t="s">
        <v>12168</v>
      </c>
      <c r="L5000" s="2" t="s">
        <v>12169</v>
      </c>
      <c r="M5000" s="2">
        <f>IF(LEN(Tabella14[[#This Row],[OmniClass Number]])=11,1,IF(LEN(Tabella14[[#This Row],[OmniClass Number]])=14,2,IF(LEN(Tabella14[[#This Row],[OmniClass Number]])=17,3,4)))</f>
        <v>4</v>
      </c>
    </row>
    <row r="5001" spans="11:13">
      <c r="K5001" s="2" t="s">
        <v>12170</v>
      </c>
      <c r="L5001" s="2" t="s">
        <v>12171</v>
      </c>
      <c r="M5001" s="2">
        <f>IF(LEN(Tabella14[[#This Row],[OmniClass Number]])=11,1,IF(LEN(Tabella14[[#This Row],[OmniClass Number]])=14,2,IF(LEN(Tabella14[[#This Row],[OmniClass Number]])=17,3,4)))</f>
        <v>3</v>
      </c>
    </row>
    <row r="5002" spans="11:13">
      <c r="K5002" s="2" t="s">
        <v>12172</v>
      </c>
      <c r="L5002" s="2" t="s">
        <v>12173</v>
      </c>
      <c r="M5002" s="2">
        <f>IF(LEN(Tabella14[[#This Row],[OmniClass Number]])=11,1,IF(LEN(Tabella14[[#This Row],[OmniClass Number]])=14,2,IF(LEN(Tabella14[[#This Row],[OmniClass Number]])=17,3,4)))</f>
        <v>4</v>
      </c>
    </row>
    <row r="5003" spans="11:13">
      <c r="K5003" s="2" t="s">
        <v>12174</v>
      </c>
      <c r="L5003" s="2" t="s">
        <v>12175</v>
      </c>
      <c r="M5003" s="2">
        <f>IF(LEN(Tabella14[[#This Row],[OmniClass Number]])=11,1,IF(LEN(Tabella14[[#This Row],[OmniClass Number]])=14,2,IF(LEN(Tabella14[[#This Row],[OmniClass Number]])=17,3,4)))</f>
        <v>4</v>
      </c>
    </row>
    <row r="5004" spans="11:13">
      <c r="K5004" s="2" t="s">
        <v>12176</v>
      </c>
      <c r="L5004" s="2" t="s">
        <v>12177</v>
      </c>
      <c r="M5004" s="2">
        <f>IF(LEN(Tabella14[[#This Row],[OmniClass Number]])=11,1,IF(LEN(Tabella14[[#This Row],[OmniClass Number]])=14,2,IF(LEN(Tabella14[[#This Row],[OmniClass Number]])=17,3,4)))</f>
        <v>4</v>
      </c>
    </row>
    <row r="5005" spans="11:13">
      <c r="K5005" s="2" t="s">
        <v>12178</v>
      </c>
      <c r="L5005" s="2" t="s">
        <v>12179</v>
      </c>
      <c r="M5005" s="2">
        <f>IF(LEN(Tabella14[[#This Row],[OmniClass Number]])=11,1,IF(LEN(Tabella14[[#This Row],[OmniClass Number]])=14,2,IF(LEN(Tabella14[[#This Row],[OmniClass Number]])=17,3,4)))</f>
        <v>3</v>
      </c>
    </row>
    <row r="5006" spans="11:13">
      <c r="K5006" s="2" t="s">
        <v>12180</v>
      </c>
      <c r="L5006" s="2" t="s">
        <v>12181</v>
      </c>
      <c r="M5006" s="2">
        <f>IF(LEN(Tabella14[[#This Row],[OmniClass Number]])=11,1,IF(LEN(Tabella14[[#This Row],[OmniClass Number]])=14,2,IF(LEN(Tabella14[[#This Row],[OmniClass Number]])=17,3,4)))</f>
        <v>3</v>
      </c>
    </row>
    <row r="5007" spans="11:13">
      <c r="K5007" s="2" t="s">
        <v>12182</v>
      </c>
      <c r="L5007" s="2" t="s">
        <v>12183</v>
      </c>
      <c r="M5007" s="2">
        <f>IF(LEN(Tabella14[[#This Row],[OmniClass Number]])=11,1,IF(LEN(Tabella14[[#This Row],[OmniClass Number]])=14,2,IF(LEN(Tabella14[[#This Row],[OmniClass Number]])=17,3,4)))</f>
        <v>1</v>
      </c>
    </row>
    <row r="5008" spans="11:13">
      <c r="K5008" s="2" t="s">
        <v>12184</v>
      </c>
      <c r="L5008" s="2" t="s">
        <v>12185</v>
      </c>
      <c r="M5008" s="2">
        <f>IF(LEN(Tabella14[[#This Row],[OmniClass Number]])=11,1,IF(LEN(Tabella14[[#This Row],[OmniClass Number]])=14,2,IF(LEN(Tabella14[[#This Row],[OmniClass Number]])=17,3,4)))</f>
        <v>2</v>
      </c>
    </row>
    <row r="5009" spans="11:13">
      <c r="K5009" s="2" t="s">
        <v>12186</v>
      </c>
      <c r="L5009" s="2" t="s">
        <v>12187</v>
      </c>
      <c r="M5009" s="2">
        <f>IF(LEN(Tabella14[[#This Row],[OmniClass Number]])=11,1,IF(LEN(Tabella14[[#This Row],[OmniClass Number]])=14,2,IF(LEN(Tabella14[[#This Row],[OmniClass Number]])=17,3,4)))</f>
        <v>3</v>
      </c>
    </row>
    <row r="5010" spans="11:13">
      <c r="K5010" s="2" t="s">
        <v>12188</v>
      </c>
      <c r="L5010" s="2" t="s">
        <v>12189</v>
      </c>
      <c r="M5010" s="2">
        <f>IF(LEN(Tabella14[[#This Row],[OmniClass Number]])=11,1,IF(LEN(Tabella14[[#This Row],[OmniClass Number]])=14,2,IF(LEN(Tabella14[[#This Row],[OmniClass Number]])=17,3,4)))</f>
        <v>3</v>
      </c>
    </row>
    <row r="5011" spans="11:13">
      <c r="K5011" s="2" t="s">
        <v>12190</v>
      </c>
      <c r="L5011" s="2" t="s">
        <v>12191</v>
      </c>
      <c r="M5011" s="2">
        <f>IF(LEN(Tabella14[[#This Row],[OmniClass Number]])=11,1,IF(LEN(Tabella14[[#This Row],[OmniClass Number]])=14,2,IF(LEN(Tabella14[[#This Row],[OmniClass Number]])=17,3,4)))</f>
        <v>4</v>
      </c>
    </row>
    <row r="5012" spans="11:13">
      <c r="K5012" s="2" t="s">
        <v>12192</v>
      </c>
      <c r="L5012" s="2" t="s">
        <v>12193</v>
      </c>
      <c r="M5012" s="2">
        <f>IF(LEN(Tabella14[[#This Row],[OmniClass Number]])=11,1,IF(LEN(Tabella14[[#This Row],[OmniClass Number]])=14,2,IF(LEN(Tabella14[[#This Row],[OmniClass Number]])=17,3,4)))</f>
        <v>4</v>
      </c>
    </row>
    <row r="5013" spans="11:13">
      <c r="K5013" s="2" t="s">
        <v>12194</v>
      </c>
      <c r="L5013" s="2" t="s">
        <v>12195</v>
      </c>
      <c r="M5013" s="2">
        <f>IF(LEN(Tabella14[[#This Row],[OmniClass Number]])=11,1,IF(LEN(Tabella14[[#This Row],[OmniClass Number]])=14,2,IF(LEN(Tabella14[[#This Row],[OmniClass Number]])=17,3,4)))</f>
        <v>3</v>
      </c>
    </row>
    <row r="5014" spans="11:13">
      <c r="K5014" s="2" t="s">
        <v>12196</v>
      </c>
      <c r="L5014" s="2" t="s">
        <v>12197</v>
      </c>
      <c r="M5014" s="2">
        <f>IF(LEN(Tabella14[[#This Row],[OmniClass Number]])=11,1,IF(LEN(Tabella14[[#This Row],[OmniClass Number]])=14,2,IF(LEN(Tabella14[[#This Row],[OmniClass Number]])=17,3,4)))</f>
        <v>3</v>
      </c>
    </row>
    <row r="5015" spans="11:13">
      <c r="K5015" s="2" t="s">
        <v>12198</v>
      </c>
      <c r="L5015" s="2" t="s">
        <v>12199</v>
      </c>
      <c r="M5015" s="2">
        <f>IF(LEN(Tabella14[[#This Row],[OmniClass Number]])=11,1,IF(LEN(Tabella14[[#This Row],[OmniClass Number]])=14,2,IF(LEN(Tabella14[[#This Row],[OmniClass Number]])=17,3,4)))</f>
        <v>3</v>
      </c>
    </row>
    <row r="5016" spans="11:13">
      <c r="K5016" s="2" t="s">
        <v>12200</v>
      </c>
      <c r="L5016" s="2" t="s">
        <v>12201</v>
      </c>
      <c r="M5016" s="2">
        <f>IF(LEN(Tabella14[[#This Row],[OmniClass Number]])=11,1,IF(LEN(Tabella14[[#This Row],[OmniClass Number]])=14,2,IF(LEN(Tabella14[[#This Row],[OmniClass Number]])=17,3,4)))</f>
        <v>3</v>
      </c>
    </row>
    <row r="5017" spans="11:13">
      <c r="K5017" s="2" t="s">
        <v>12202</v>
      </c>
      <c r="L5017" s="2" t="s">
        <v>12203</v>
      </c>
      <c r="M5017" s="2">
        <f>IF(LEN(Tabella14[[#This Row],[OmniClass Number]])=11,1,IF(LEN(Tabella14[[#This Row],[OmniClass Number]])=14,2,IF(LEN(Tabella14[[#This Row],[OmniClass Number]])=17,3,4)))</f>
        <v>3</v>
      </c>
    </row>
    <row r="5018" spans="11:13">
      <c r="K5018" s="2" t="s">
        <v>12204</v>
      </c>
      <c r="L5018" s="2" t="s">
        <v>12205</v>
      </c>
      <c r="M5018" s="2">
        <f>IF(LEN(Tabella14[[#This Row],[OmniClass Number]])=11,1,IF(LEN(Tabella14[[#This Row],[OmniClass Number]])=14,2,IF(LEN(Tabella14[[#This Row],[OmniClass Number]])=17,3,4)))</f>
        <v>3</v>
      </c>
    </row>
    <row r="5019" spans="11:13">
      <c r="K5019" s="2" t="s">
        <v>12206</v>
      </c>
      <c r="L5019" s="2" t="s">
        <v>12207</v>
      </c>
      <c r="M5019" s="2">
        <f>IF(LEN(Tabella14[[#This Row],[OmniClass Number]])=11,1,IF(LEN(Tabella14[[#This Row],[OmniClass Number]])=14,2,IF(LEN(Tabella14[[#This Row],[OmniClass Number]])=17,3,4)))</f>
        <v>3</v>
      </c>
    </row>
    <row r="5020" spans="11:13">
      <c r="K5020" s="2" t="s">
        <v>12208</v>
      </c>
      <c r="L5020" s="2" t="s">
        <v>12209</v>
      </c>
      <c r="M5020" s="2">
        <f>IF(LEN(Tabella14[[#This Row],[OmniClass Number]])=11,1,IF(LEN(Tabella14[[#This Row],[OmniClass Number]])=14,2,IF(LEN(Tabella14[[#This Row],[OmniClass Number]])=17,3,4)))</f>
        <v>3</v>
      </c>
    </row>
    <row r="5021" spans="11:13">
      <c r="K5021" s="2" t="s">
        <v>12210</v>
      </c>
      <c r="L5021" s="2" t="s">
        <v>12211</v>
      </c>
      <c r="M5021" s="2">
        <f>IF(LEN(Tabella14[[#This Row],[OmniClass Number]])=11,1,IF(LEN(Tabella14[[#This Row],[OmniClass Number]])=14,2,IF(LEN(Tabella14[[#This Row],[OmniClass Number]])=17,3,4)))</f>
        <v>3</v>
      </c>
    </row>
    <row r="5022" spans="11:13">
      <c r="K5022" s="2" t="s">
        <v>12212</v>
      </c>
      <c r="L5022" s="2" t="s">
        <v>12213</v>
      </c>
      <c r="M5022" s="2">
        <f>IF(LEN(Tabella14[[#This Row],[OmniClass Number]])=11,1,IF(LEN(Tabella14[[#This Row],[OmniClass Number]])=14,2,IF(LEN(Tabella14[[#This Row],[OmniClass Number]])=17,3,4)))</f>
        <v>3</v>
      </c>
    </row>
    <row r="5023" spans="11:13">
      <c r="K5023" s="2" t="s">
        <v>12214</v>
      </c>
      <c r="L5023" s="2" t="s">
        <v>12215</v>
      </c>
      <c r="M5023" s="2">
        <f>IF(LEN(Tabella14[[#This Row],[OmniClass Number]])=11,1,IF(LEN(Tabella14[[#This Row],[OmniClass Number]])=14,2,IF(LEN(Tabella14[[#This Row],[OmniClass Number]])=17,3,4)))</f>
        <v>3</v>
      </c>
    </row>
    <row r="5024" spans="11:13">
      <c r="K5024" s="2" t="s">
        <v>12216</v>
      </c>
      <c r="L5024" s="2" t="s">
        <v>12217</v>
      </c>
      <c r="M5024" s="2">
        <f>IF(LEN(Tabella14[[#This Row],[OmniClass Number]])=11,1,IF(LEN(Tabella14[[#This Row],[OmniClass Number]])=14,2,IF(LEN(Tabella14[[#This Row],[OmniClass Number]])=17,3,4)))</f>
        <v>3</v>
      </c>
    </row>
    <row r="5025" spans="11:13">
      <c r="K5025" s="2" t="s">
        <v>12218</v>
      </c>
      <c r="L5025" s="2" t="s">
        <v>12219</v>
      </c>
      <c r="M5025" s="2">
        <f>IF(LEN(Tabella14[[#This Row],[OmniClass Number]])=11,1,IF(LEN(Tabella14[[#This Row],[OmniClass Number]])=14,2,IF(LEN(Tabella14[[#This Row],[OmniClass Number]])=17,3,4)))</f>
        <v>3</v>
      </c>
    </row>
    <row r="5026" spans="11:13">
      <c r="K5026" s="2" t="s">
        <v>12220</v>
      </c>
      <c r="L5026" s="2" t="s">
        <v>12221</v>
      </c>
      <c r="M5026" s="2">
        <f>IF(LEN(Tabella14[[#This Row],[OmniClass Number]])=11,1,IF(LEN(Tabella14[[#This Row],[OmniClass Number]])=14,2,IF(LEN(Tabella14[[#This Row],[OmniClass Number]])=17,3,4)))</f>
        <v>3</v>
      </c>
    </row>
    <row r="5027" spans="11:13">
      <c r="K5027" s="2" t="s">
        <v>12222</v>
      </c>
      <c r="L5027" s="2" t="s">
        <v>12223</v>
      </c>
      <c r="M5027" s="2">
        <f>IF(LEN(Tabella14[[#This Row],[OmniClass Number]])=11,1,IF(LEN(Tabella14[[#This Row],[OmniClass Number]])=14,2,IF(LEN(Tabella14[[#This Row],[OmniClass Number]])=17,3,4)))</f>
        <v>3</v>
      </c>
    </row>
    <row r="5028" spans="11:13">
      <c r="K5028" s="2" t="s">
        <v>12224</v>
      </c>
      <c r="L5028" s="2" t="s">
        <v>12225</v>
      </c>
      <c r="M5028" s="2">
        <f>IF(LEN(Tabella14[[#This Row],[OmniClass Number]])=11,1,IF(LEN(Tabella14[[#This Row],[OmniClass Number]])=14,2,IF(LEN(Tabella14[[#This Row],[OmniClass Number]])=17,3,4)))</f>
        <v>3</v>
      </c>
    </row>
    <row r="5029" spans="11:13">
      <c r="K5029" s="2" t="s">
        <v>12226</v>
      </c>
      <c r="L5029" s="2" t="s">
        <v>12227</v>
      </c>
      <c r="M5029" s="2">
        <f>IF(LEN(Tabella14[[#This Row],[OmniClass Number]])=11,1,IF(LEN(Tabella14[[#This Row],[OmniClass Number]])=14,2,IF(LEN(Tabella14[[#This Row],[OmniClass Number]])=17,3,4)))</f>
        <v>3</v>
      </c>
    </row>
    <row r="5030" spans="11:13">
      <c r="K5030" s="2" t="s">
        <v>12228</v>
      </c>
      <c r="L5030" s="2" t="s">
        <v>12229</v>
      </c>
      <c r="M5030" s="2">
        <f>IF(LEN(Tabella14[[#This Row],[OmniClass Number]])=11,1,IF(LEN(Tabella14[[#This Row],[OmniClass Number]])=14,2,IF(LEN(Tabella14[[#This Row],[OmniClass Number]])=17,3,4)))</f>
        <v>3</v>
      </c>
    </row>
    <row r="5031" spans="11:13">
      <c r="K5031" s="2" t="s">
        <v>12230</v>
      </c>
      <c r="L5031" s="2" t="s">
        <v>12231</v>
      </c>
      <c r="M5031" s="2">
        <f>IF(LEN(Tabella14[[#This Row],[OmniClass Number]])=11,1,IF(LEN(Tabella14[[#This Row],[OmniClass Number]])=14,2,IF(LEN(Tabella14[[#This Row],[OmniClass Number]])=17,3,4)))</f>
        <v>3</v>
      </c>
    </row>
    <row r="5032" spans="11:13">
      <c r="K5032" s="2" t="s">
        <v>12232</v>
      </c>
      <c r="L5032" s="2" t="s">
        <v>12233</v>
      </c>
      <c r="M5032" s="2">
        <f>IF(LEN(Tabella14[[#This Row],[OmniClass Number]])=11,1,IF(LEN(Tabella14[[#This Row],[OmniClass Number]])=14,2,IF(LEN(Tabella14[[#This Row],[OmniClass Number]])=17,3,4)))</f>
        <v>3</v>
      </c>
    </row>
    <row r="5033" spans="11:13">
      <c r="K5033" s="2" t="s">
        <v>12234</v>
      </c>
      <c r="L5033" s="2" t="s">
        <v>12235</v>
      </c>
      <c r="M5033" s="2">
        <f>IF(LEN(Tabella14[[#This Row],[OmniClass Number]])=11,1,IF(LEN(Tabella14[[#This Row],[OmniClass Number]])=14,2,IF(LEN(Tabella14[[#This Row],[OmniClass Number]])=17,3,4)))</f>
        <v>3</v>
      </c>
    </row>
    <row r="5034" spans="11:13">
      <c r="K5034" s="2" t="s">
        <v>12236</v>
      </c>
      <c r="L5034" s="2" t="s">
        <v>12237</v>
      </c>
      <c r="M5034" s="2">
        <f>IF(LEN(Tabella14[[#This Row],[OmniClass Number]])=11,1,IF(LEN(Tabella14[[#This Row],[OmniClass Number]])=14,2,IF(LEN(Tabella14[[#This Row],[OmniClass Number]])=17,3,4)))</f>
        <v>3</v>
      </c>
    </row>
    <row r="5035" spans="11:13">
      <c r="K5035" s="2" t="s">
        <v>12238</v>
      </c>
      <c r="L5035" s="2" t="s">
        <v>12239</v>
      </c>
      <c r="M5035" s="2">
        <f>IF(LEN(Tabella14[[#This Row],[OmniClass Number]])=11,1,IF(LEN(Tabella14[[#This Row],[OmniClass Number]])=14,2,IF(LEN(Tabella14[[#This Row],[OmniClass Number]])=17,3,4)))</f>
        <v>3</v>
      </c>
    </row>
    <row r="5036" spans="11:13">
      <c r="K5036" s="2" t="s">
        <v>12240</v>
      </c>
      <c r="L5036" s="2" t="s">
        <v>12241</v>
      </c>
      <c r="M5036" s="2">
        <f>IF(LEN(Tabella14[[#This Row],[OmniClass Number]])=11,1,IF(LEN(Tabella14[[#This Row],[OmniClass Number]])=14,2,IF(LEN(Tabella14[[#This Row],[OmniClass Number]])=17,3,4)))</f>
        <v>3</v>
      </c>
    </row>
    <row r="5037" spans="11:13">
      <c r="K5037" s="2" t="s">
        <v>12242</v>
      </c>
      <c r="L5037" s="2" t="s">
        <v>12243</v>
      </c>
      <c r="M5037" s="2">
        <f>IF(LEN(Tabella14[[#This Row],[OmniClass Number]])=11,1,IF(LEN(Tabella14[[#This Row],[OmniClass Number]])=14,2,IF(LEN(Tabella14[[#This Row],[OmniClass Number]])=17,3,4)))</f>
        <v>3</v>
      </c>
    </row>
    <row r="5038" spans="11:13">
      <c r="K5038" s="2" t="s">
        <v>12244</v>
      </c>
      <c r="L5038" s="2" t="s">
        <v>12245</v>
      </c>
      <c r="M5038" s="2">
        <f>IF(LEN(Tabella14[[#This Row],[OmniClass Number]])=11,1,IF(LEN(Tabella14[[#This Row],[OmniClass Number]])=14,2,IF(LEN(Tabella14[[#This Row],[OmniClass Number]])=17,3,4)))</f>
        <v>3</v>
      </c>
    </row>
    <row r="5039" spans="11:13">
      <c r="K5039" s="2" t="s">
        <v>12246</v>
      </c>
      <c r="L5039" s="2" t="s">
        <v>12247</v>
      </c>
      <c r="M5039" s="2">
        <f>IF(LEN(Tabella14[[#This Row],[OmniClass Number]])=11,1,IF(LEN(Tabella14[[#This Row],[OmniClass Number]])=14,2,IF(LEN(Tabella14[[#This Row],[OmniClass Number]])=17,3,4)))</f>
        <v>3</v>
      </c>
    </row>
    <row r="5040" spans="11:13">
      <c r="K5040" s="2" t="s">
        <v>12248</v>
      </c>
      <c r="L5040" s="2" t="s">
        <v>12249</v>
      </c>
      <c r="M5040" s="2">
        <f>IF(LEN(Tabella14[[#This Row],[OmniClass Number]])=11,1,IF(LEN(Tabella14[[#This Row],[OmniClass Number]])=14,2,IF(LEN(Tabella14[[#This Row],[OmniClass Number]])=17,3,4)))</f>
        <v>2</v>
      </c>
    </row>
    <row r="5041" spans="11:13">
      <c r="K5041" s="2" t="s">
        <v>8385</v>
      </c>
      <c r="L5041" s="2" t="s">
        <v>12250</v>
      </c>
      <c r="M5041" s="2">
        <f>IF(LEN(Tabella14[[#This Row],[OmniClass Number]])=11,1,IF(LEN(Tabella14[[#This Row],[OmniClass Number]])=14,2,IF(LEN(Tabella14[[#This Row],[OmniClass Number]])=17,3,4)))</f>
        <v>3</v>
      </c>
    </row>
    <row r="5042" spans="11:13">
      <c r="K5042" s="2" t="s">
        <v>12251</v>
      </c>
      <c r="L5042" s="2" t="s">
        <v>12252</v>
      </c>
      <c r="M5042" s="2">
        <f>IF(LEN(Tabella14[[#This Row],[OmniClass Number]])=11,1,IF(LEN(Tabella14[[#This Row],[OmniClass Number]])=14,2,IF(LEN(Tabella14[[#This Row],[OmniClass Number]])=17,3,4)))</f>
        <v>3</v>
      </c>
    </row>
    <row r="5043" spans="11:13">
      <c r="K5043" s="2" t="s">
        <v>12253</v>
      </c>
      <c r="L5043" s="2" t="s">
        <v>12254</v>
      </c>
      <c r="M5043" s="2">
        <f>IF(LEN(Tabella14[[#This Row],[OmniClass Number]])=11,1,IF(LEN(Tabella14[[#This Row],[OmniClass Number]])=14,2,IF(LEN(Tabella14[[#This Row],[OmniClass Number]])=17,3,4)))</f>
        <v>3</v>
      </c>
    </row>
    <row r="5044" spans="11:13">
      <c r="K5044" s="2" t="s">
        <v>12255</v>
      </c>
      <c r="L5044" s="2" t="s">
        <v>12256</v>
      </c>
      <c r="M5044" s="2">
        <f>IF(LEN(Tabella14[[#This Row],[OmniClass Number]])=11,1,IF(LEN(Tabella14[[#This Row],[OmniClass Number]])=14,2,IF(LEN(Tabella14[[#This Row],[OmniClass Number]])=17,3,4)))</f>
        <v>3</v>
      </c>
    </row>
    <row r="5045" spans="11:13">
      <c r="K5045" s="2" t="s">
        <v>12257</v>
      </c>
      <c r="L5045" s="2" t="s">
        <v>12258</v>
      </c>
      <c r="M5045" s="2">
        <f>IF(LEN(Tabella14[[#This Row],[OmniClass Number]])=11,1,IF(LEN(Tabella14[[#This Row],[OmniClass Number]])=14,2,IF(LEN(Tabella14[[#This Row],[OmniClass Number]])=17,3,4)))</f>
        <v>2</v>
      </c>
    </row>
    <row r="5046" spans="11:13">
      <c r="K5046" s="2" t="s">
        <v>12259</v>
      </c>
      <c r="L5046" s="2" t="s">
        <v>12260</v>
      </c>
      <c r="M5046" s="2">
        <f>IF(LEN(Tabella14[[#This Row],[OmniClass Number]])=11,1,IF(LEN(Tabella14[[#This Row],[OmniClass Number]])=14,2,IF(LEN(Tabella14[[#This Row],[OmniClass Number]])=17,3,4)))</f>
        <v>3</v>
      </c>
    </row>
    <row r="5047" spans="11:13">
      <c r="K5047" s="2" t="s">
        <v>12261</v>
      </c>
      <c r="L5047" s="2" t="s">
        <v>12262</v>
      </c>
      <c r="M5047" s="2">
        <f>IF(LEN(Tabella14[[#This Row],[OmniClass Number]])=11,1,IF(LEN(Tabella14[[#This Row],[OmniClass Number]])=14,2,IF(LEN(Tabella14[[#This Row],[OmniClass Number]])=17,3,4)))</f>
        <v>3</v>
      </c>
    </row>
    <row r="5048" spans="11:13">
      <c r="K5048" s="2" t="s">
        <v>12263</v>
      </c>
      <c r="L5048" s="2" t="s">
        <v>12264</v>
      </c>
      <c r="M5048" s="2">
        <f>IF(LEN(Tabella14[[#This Row],[OmniClass Number]])=11,1,IF(LEN(Tabella14[[#This Row],[OmniClass Number]])=14,2,IF(LEN(Tabella14[[#This Row],[OmniClass Number]])=17,3,4)))</f>
        <v>3</v>
      </c>
    </row>
    <row r="5049" spans="11:13">
      <c r="K5049" s="2" t="s">
        <v>12265</v>
      </c>
      <c r="L5049" s="2" t="s">
        <v>12266</v>
      </c>
      <c r="M5049" s="2">
        <f>IF(LEN(Tabella14[[#This Row],[OmniClass Number]])=11,1,IF(LEN(Tabella14[[#This Row],[OmniClass Number]])=14,2,IF(LEN(Tabella14[[#This Row],[OmniClass Number]])=17,3,4)))</f>
        <v>3</v>
      </c>
    </row>
    <row r="5050" spans="11:13">
      <c r="K5050" s="2" t="s">
        <v>12267</v>
      </c>
      <c r="L5050" s="2" t="s">
        <v>12268</v>
      </c>
      <c r="M5050" s="2">
        <f>IF(LEN(Tabella14[[#This Row],[OmniClass Number]])=11,1,IF(LEN(Tabella14[[#This Row],[OmniClass Number]])=14,2,IF(LEN(Tabella14[[#This Row],[OmniClass Number]])=17,3,4)))</f>
        <v>3</v>
      </c>
    </row>
    <row r="5051" spans="11:13">
      <c r="K5051" s="2" t="s">
        <v>12269</v>
      </c>
      <c r="L5051" s="2" t="s">
        <v>12270</v>
      </c>
      <c r="M5051" s="2">
        <f>IF(LEN(Tabella14[[#This Row],[OmniClass Number]])=11,1,IF(LEN(Tabella14[[#This Row],[OmniClass Number]])=14,2,IF(LEN(Tabella14[[#This Row],[OmniClass Number]])=17,3,4)))</f>
        <v>3</v>
      </c>
    </row>
    <row r="5052" spans="11:13">
      <c r="K5052" s="2" t="s">
        <v>12271</v>
      </c>
      <c r="L5052" s="2" t="s">
        <v>12272</v>
      </c>
      <c r="M5052" s="2">
        <f>IF(LEN(Tabella14[[#This Row],[OmniClass Number]])=11,1,IF(LEN(Tabella14[[#This Row],[OmniClass Number]])=14,2,IF(LEN(Tabella14[[#This Row],[OmniClass Number]])=17,3,4)))</f>
        <v>3</v>
      </c>
    </row>
    <row r="5053" spans="11:13">
      <c r="K5053" s="2" t="s">
        <v>12273</v>
      </c>
      <c r="L5053" s="2" t="s">
        <v>12274</v>
      </c>
      <c r="M5053" s="2">
        <f>IF(LEN(Tabella14[[#This Row],[OmniClass Number]])=11,1,IF(LEN(Tabella14[[#This Row],[OmniClass Number]])=14,2,IF(LEN(Tabella14[[#This Row],[OmniClass Number]])=17,3,4)))</f>
        <v>3</v>
      </c>
    </row>
    <row r="5054" spans="11:13">
      <c r="K5054" s="2" t="s">
        <v>12275</v>
      </c>
      <c r="L5054" s="2" t="s">
        <v>12276</v>
      </c>
      <c r="M5054" s="2">
        <f>IF(LEN(Tabella14[[#This Row],[OmniClass Number]])=11,1,IF(LEN(Tabella14[[#This Row],[OmniClass Number]])=14,2,IF(LEN(Tabella14[[#This Row],[OmniClass Number]])=17,3,4)))</f>
        <v>3</v>
      </c>
    </row>
    <row r="5055" spans="11:13">
      <c r="K5055" s="2" t="s">
        <v>12277</v>
      </c>
      <c r="L5055" s="2" t="s">
        <v>12278</v>
      </c>
      <c r="M5055" s="2">
        <f>IF(LEN(Tabella14[[#This Row],[OmniClass Number]])=11,1,IF(LEN(Tabella14[[#This Row],[OmniClass Number]])=14,2,IF(LEN(Tabella14[[#This Row],[OmniClass Number]])=17,3,4)))</f>
        <v>3</v>
      </c>
    </row>
    <row r="5056" spans="11:13">
      <c r="K5056" s="2" t="s">
        <v>12279</v>
      </c>
      <c r="L5056" s="2" t="s">
        <v>12280</v>
      </c>
      <c r="M5056" s="2">
        <f>IF(LEN(Tabella14[[#This Row],[OmniClass Number]])=11,1,IF(LEN(Tabella14[[#This Row],[OmniClass Number]])=14,2,IF(LEN(Tabella14[[#This Row],[OmniClass Number]])=17,3,4)))</f>
        <v>3</v>
      </c>
    </row>
    <row r="5057" spans="11:13">
      <c r="K5057" s="2" t="s">
        <v>4145</v>
      </c>
      <c r="L5057" s="2" t="s">
        <v>12281</v>
      </c>
      <c r="M5057" s="2">
        <f>IF(LEN(Tabella14[[#This Row],[OmniClass Number]])=11,1,IF(LEN(Tabella14[[#This Row],[OmniClass Number]])=14,2,IF(LEN(Tabella14[[#This Row],[OmniClass Number]])=17,3,4)))</f>
        <v>3</v>
      </c>
    </row>
    <row r="5058" spans="11:13">
      <c r="K5058" s="2" t="s">
        <v>12282</v>
      </c>
      <c r="L5058" s="2" t="s">
        <v>12283</v>
      </c>
      <c r="M5058" s="2">
        <f>IF(LEN(Tabella14[[#This Row],[OmniClass Number]])=11,1,IF(LEN(Tabella14[[#This Row],[OmniClass Number]])=14,2,IF(LEN(Tabella14[[#This Row],[OmniClass Number]])=17,3,4)))</f>
        <v>3</v>
      </c>
    </row>
    <row r="5059" spans="11:13">
      <c r="K5059" s="2" t="s">
        <v>12284</v>
      </c>
      <c r="L5059" s="2" t="s">
        <v>12285</v>
      </c>
      <c r="M5059" s="2">
        <f>IF(LEN(Tabella14[[#This Row],[OmniClass Number]])=11,1,IF(LEN(Tabella14[[#This Row],[OmniClass Number]])=14,2,IF(LEN(Tabella14[[#This Row],[OmniClass Number]])=17,3,4)))</f>
        <v>2</v>
      </c>
    </row>
    <row r="5060" spans="11:13">
      <c r="K5060" s="2" t="s">
        <v>12286</v>
      </c>
      <c r="L5060" s="2" t="s">
        <v>12287</v>
      </c>
      <c r="M5060" s="2">
        <f>IF(LEN(Tabella14[[#This Row],[OmniClass Number]])=11,1,IF(LEN(Tabella14[[#This Row],[OmniClass Number]])=14,2,IF(LEN(Tabella14[[#This Row],[OmniClass Number]])=17,3,4)))</f>
        <v>3</v>
      </c>
    </row>
    <row r="5061" spans="11:13">
      <c r="K5061" s="2" t="s">
        <v>12288</v>
      </c>
      <c r="L5061" s="2" t="s">
        <v>12289</v>
      </c>
      <c r="M5061" s="2">
        <f>IF(LEN(Tabella14[[#This Row],[OmniClass Number]])=11,1,IF(LEN(Tabella14[[#This Row],[OmniClass Number]])=14,2,IF(LEN(Tabella14[[#This Row],[OmniClass Number]])=17,3,4)))</f>
        <v>3</v>
      </c>
    </row>
    <row r="5062" spans="11:13">
      <c r="K5062" s="2" t="s">
        <v>12290</v>
      </c>
      <c r="L5062" s="2" t="s">
        <v>12291</v>
      </c>
      <c r="M5062" s="2">
        <f>IF(LEN(Tabella14[[#This Row],[OmniClass Number]])=11,1,IF(LEN(Tabella14[[#This Row],[OmniClass Number]])=14,2,IF(LEN(Tabella14[[#This Row],[OmniClass Number]])=17,3,4)))</f>
        <v>3</v>
      </c>
    </row>
    <row r="5063" spans="11:13">
      <c r="K5063" s="2" t="s">
        <v>12292</v>
      </c>
      <c r="L5063" s="2" t="s">
        <v>12293</v>
      </c>
      <c r="M5063" s="2">
        <f>IF(LEN(Tabella14[[#This Row],[OmniClass Number]])=11,1,IF(LEN(Tabella14[[#This Row],[OmniClass Number]])=14,2,IF(LEN(Tabella14[[#This Row],[OmniClass Number]])=17,3,4)))</f>
        <v>3</v>
      </c>
    </row>
    <row r="5064" spans="11:13">
      <c r="K5064" s="2" t="s">
        <v>12294</v>
      </c>
      <c r="L5064" s="2" t="s">
        <v>12295</v>
      </c>
      <c r="M5064" s="2">
        <f>IF(LEN(Tabella14[[#This Row],[OmniClass Number]])=11,1,IF(LEN(Tabella14[[#This Row],[OmniClass Number]])=14,2,IF(LEN(Tabella14[[#This Row],[OmniClass Number]])=17,3,4)))</f>
        <v>3</v>
      </c>
    </row>
    <row r="5065" spans="11:13">
      <c r="K5065" s="2" t="s">
        <v>12296</v>
      </c>
      <c r="L5065" s="2" t="s">
        <v>12297</v>
      </c>
      <c r="M5065" s="2">
        <f>IF(LEN(Tabella14[[#This Row],[OmniClass Number]])=11,1,IF(LEN(Tabella14[[#This Row],[OmniClass Number]])=14,2,IF(LEN(Tabella14[[#This Row],[OmniClass Number]])=17,3,4)))</f>
        <v>3</v>
      </c>
    </row>
    <row r="5066" spans="11:13">
      <c r="K5066" s="2" t="s">
        <v>12298</v>
      </c>
      <c r="L5066" s="2" t="s">
        <v>12299</v>
      </c>
      <c r="M5066" s="2">
        <f>IF(LEN(Tabella14[[#This Row],[OmniClass Number]])=11,1,IF(LEN(Tabella14[[#This Row],[OmniClass Number]])=14,2,IF(LEN(Tabella14[[#This Row],[OmniClass Number]])=17,3,4)))</f>
        <v>3</v>
      </c>
    </row>
    <row r="5067" spans="11:13">
      <c r="K5067" s="2" t="s">
        <v>12300</v>
      </c>
      <c r="L5067" s="2" t="s">
        <v>12301</v>
      </c>
      <c r="M5067" s="2">
        <f>IF(LEN(Tabella14[[#This Row],[OmniClass Number]])=11,1,IF(LEN(Tabella14[[#This Row],[OmniClass Number]])=14,2,IF(LEN(Tabella14[[#This Row],[OmniClass Number]])=17,3,4)))</f>
        <v>3</v>
      </c>
    </row>
    <row r="5068" spans="11:13">
      <c r="K5068" s="2" t="s">
        <v>12302</v>
      </c>
      <c r="L5068" s="2" t="s">
        <v>12303</v>
      </c>
      <c r="M5068" s="2">
        <f>IF(LEN(Tabella14[[#This Row],[OmniClass Number]])=11,1,IF(LEN(Tabella14[[#This Row],[OmniClass Number]])=14,2,IF(LEN(Tabella14[[#This Row],[OmniClass Number]])=17,3,4)))</f>
        <v>3</v>
      </c>
    </row>
    <row r="5069" spans="11:13">
      <c r="K5069" s="2" t="s">
        <v>12304</v>
      </c>
      <c r="L5069" s="2" t="s">
        <v>12305</v>
      </c>
      <c r="M5069" s="2">
        <f>IF(LEN(Tabella14[[#This Row],[OmniClass Number]])=11,1,IF(LEN(Tabella14[[#This Row],[OmniClass Number]])=14,2,IF(LEN(Tabella14[[#This Row],[OmniClass Number]])=17,3,4)))</f>
        <v>3</v>
      </c>
    </row>
    <row r="5070" spans="11:13">
      <c r="K5070" s="2" t="s">
        <v>12306</v>
      </c>
      <c r="L5070" s="2" t="s">
        <v>12307</v>
      </c>
      <c r="M5070" s="2">
        <f>IF(LEN(Tabella14[[#This Row],[OmniClass Number]])=11,1,IF(LEN(Tabella14[[#This Row],[OmniClass Number]])=14,2,IF(LEN(Tabella14[[#This Row],[OmniClass Number]])=17,3,4)))</f>
        <v>2</v>
      </c>
    </row>
    <row r="5071" spans="11:13">
      <c r="K5071" s="2" t="s">
        <v>12308</v>
      </c>
      <c r="L5071" s="2" t="s">
        <v>12309</v>
      </c>
      <c r="M5071" s="2">
        <f>IF(LEN(Tabella14[[#This Row],[OmniClass Number]])=11,1,IF(LEN(Tabella14[[#This Row],[OmniClass Number]])=14,2,IF(LEN(Tabella14[[#This Row],[OmniClass Number]])=17,3,4)))</f>
        <v>3</v>
      </c>
    </row>
    <row r="5072" spans="11:13">
      <c r="K5072" s="2" t="s">
        <v>12310</v>
      </c>
      <c r="L5072" s="2" t="s">
        <v>12311</v>
      </c>
      <c r="M5072" s="2">
        <f>IF(LEN(Tabella14[[#This Row],[OmniClass Number]])=11,1,IF(LEN(Tabella14[[#This Row],[OmniClass Number]])=14,2,IF(LEN(Tabella14[[#This Row],[OmniClass Number]])=17,3,4)))</f>
        <v>3</v>
      </c>
    </row>
    <row r="5073" spans="11:13">
      <c r="K5073" s="2" t="s">
        <v>12312</v>
      </c>
      <c r="L5073" s="2" t="s">
        <v>12313</v>
      </c>
      <c r="M5073" s="2">
        <f>IF(LEN(Tabella14[[#This Row],[OmniClass Number]])=11,1,IF(LEN(Tabella14[[#This Row],[OmniClass Number]])=14,2,IF(LEN(Tabella14[[#This Row],[OmniClass Number]])=17,3,4)))</f>
        <v>3</v>
      </c>
    </row>
    <row r="5074" spans="11:13">
      <c r="K5074" s="2" t="s">
        <v>12314</v>
      </c>
      <c r="L5074" s="2" t="s">
        <v>12315</v>
      </c>
      <c r="M5074" s="2">
        <f>IF(LEN(Tabella14[[#This Row],[OmniClass Number]])=11,1,IF(LEN(Tabella14[[#This Row],[OmniClass Number]])=14,2,IF(LEN(Tabella14[[#This Row],[OmniClass Number]])=17,3,4)))</f>
        <v>3</v>
      </c>
    </row>
    <row r="5075" spans="11:13">
      <c r="K5075" s="2" t="s">
        <v>12316</v>
      </c>
      <c r="L5075" s="2" t="s">
        <v>12317</v>
      </c>
      <c r="M5075" s="2">
        <f>IF(LEN(Tabella14[[#This Row],[OmniClass Number]])=11,1,IF(LEN(Tabella14[[#This Row],[OmniClass Number]])=14,2,IF(LEN(Tabella14[[#This Row],[OmniClass Number]])=17,3,4)))</f>
        <v>3</v>
      </c>
    </row>
    <row r="5076" spans="11:13">
      <c r="K5076" s="2" t="s">
        <v>12318</v>
      </c>
      <c r="L5076" s="2" t="s">
        <v>12319</v>
      </c>
      <c r="M5076" s="2">
        <f>IF(LEN(Tabella14[[#This Row],[OmniClass Number]])=11,1,IF(LEN(Tabella14[[#This Row],[OmniClass Number]])=14,2,IF(LEN(Tabella14[[#This Row],[OmniClass Number]])=17,3,4)))</f>
        <v>3</v>
      </c>
    </row>
    <row r="5077" spans="11:13">
      <c r="K5077" s="2" t="s">
        <v>12320</v>
      </c>
      <c r="L5077" s="2" t="s">
        <v>12321</v>
      </c>
      <c r="M5077" s="2">
        <f>IF(LEN(Tabella14[[#This Row],[OmniClass Number]])=11,1,IF(LEN(Tabella14[[#This Row],[OmniClass Number]])=14,2,IF(LEN(Tabella14[[#This Row],[OmniClass Number]])=17,3,4)))</f>
        <v>4</v>
      </c>
    </row>
    <row r="5078" spans="11:13">
      <c r="K5078" s="2" t="s">
        <v>12322</v>
      </c>
      <c r="L5078" s="2" t="s">
        <v>12323</v>
      </c>
      <c r="M5078" s="2">
        <f>IF(LEN(Tabella14[[#This Row],[OmniClass Number]])=11,1,IF(LEN(Tabella14[[#This Row],[OmniClass Number]])=14,2,IF(LEN(Tabella14[[#This Row],[OmniClass Number]])=17,3,4)))</f>
        <v>4</v>
      </c>
    </row>
    <row r="5079" spans="11:13">
      <c r="K5079" s="2" t="s">
        <v>12324</v>
      </c>
      <c r="L5079" s="2" t="s">
        <v>12325</v>
      </c>
      <c r="M5079" s="2">
        <f>IF(LEN(Tabella14[[#This Row],[OmniClass Number]])=11,1,IF(LEN(Tabella14[[#This Row],[OmniClass Number]])=14,2,IF(LEN(Tabella14[[#This Row],[OmniClass Number]])=17,3,4)))</f>
        <v>4</v>
      </c>
    </row>
    <row r="5080" spans="11:13">
      <c r="K5080" s="2" t="s">
        <v>12326</v>
      </c>
      <c r="L5080" s="2" t="s">
        <v>12327</v>
      </c>
      <c r="M5080" s="2">
        <f>IF(LEN(Tabella14[[#This Row],[OmniClass Number]])=11,1,IF(LEN(Tabella14[[#This Row],[OmniClass Number]])=14,2,IF(LEN(Tabella14[[#This Row],[OmniClass Number]])=17,3,4)))</f>
        <v>3</v>
      </c>
    </row>
    <row r="5081" spans="11:13">
      <c r="K5081" s="2" t="s">
        <v>12328</v>
      </c>
      <c r="L5081" s="2" t="s">
        <v>12329</v>
      </c>
      <c r="M5081" s="2">
        <f>IF(LEN(Tabella14[[#This Row],[OmniClass Number]])=11,1,IF(LEN(Tabella14[[#This Row],[OmniClass Number]])=14,2,IF(LEN(Tabella14[[#This Row],[OmniClass Number]])=17,3,4)))</f>
        <v>3</v>
      </c>
    </row>
    <row r="5082" spans="11:13">
      <c r="K5082" s="2" t="s">
        <v>12330</v>
      </c>
      <c r="L5082" s="2" t="s">
        <v>12331</v>
      </c>
      <c r="M5082" s="2">
        <f>IF(LEN(Tabella14[[#This Row],[OmniClass Number]])=11,1,IF(LEN(Tabella14[[#This Row],[OmniClass Number]])=14,2,IF(LEN(Tabella14[[#This Row],[OmniClass Number]])=17,3,4)))</f>
        <v>3</v>
      </c>
    </row>
    <row r="5083" spans="11:13">
      <c r="K5083" s="2" t="s">
        <v>12332</v>
      </c>
      <c r="L5083" s="2" t="s">
        <v>12333</v>
      </c>
      <c r="M5083" s="2">
        <f>IF(LEN(Tabella14[[#This Row],[OmniClass Number]])=11,1,IF(LEN(Tabella14[[#This Row],[OmniClass Number]])=14,2,IF(LEN(Tabella14[[#This Row],[OmniClass Number]])=17,3,4)))</f>
        <v>4</v>
      </c>
    </row>
    <row r="5084" spans="11:13">
      <c r="K5084" s="2" t="s">
        <v>12334</v>
      </c>
      <c r="L5084" s="2" t="s">
        <v>12335</v>
      </c>
      <c r="M5084" s="2">
        <f>IF(LEN(Tabella14[[#This Row],[OmniClass Number]])=11,1,IF(LEN(Tabella14[[#This Row],[OmniClass Number]])=14,2,IF(LEN(Tabella14[[#This Row],[OmniClass Number]])=17,3,4)))</f>
        <v>4</v>
      </c>
    </row>
    <row r="5085" spans="11:13">
      <c r="K5085" s="2" t="s">
        <v>12336</v>
      </c>
      <c r="L5085" s="2" t="s">
        <v>12337</v>
      </c>
      <c r="M5085" s="2">
        <f>IF(LEN(Tabella14[[#This Row],[OmniClass Number]])=11,1,IF(LEN(Tabella14[[#This Row],[OmniClass Number]])=14,2,IF(LEN(Tabella14[[#This Row],[OmniClass Number]])=17,3,4)))</f>
        <v>3</v>
      </c>
    </row>
    <row r="5086" spans="11:13">
      <c r="K5086" s="2" t="s">
        <v>12338</v>
      </c>
      <c r="L5086" s="2" t="s">
        <v>12339</v>
      </c>
      <c r="M5086" s="2">
        <f>IF(LEN(Tabella14[[#This Row],[OmniClass Number]])=11,1,IF(LEN(Tabella14[[#This Row],[OmniClass Number]])=14,2,IF(LEN(Tabella14[[#This Row],[OmniClass Number]])=17,3,4)))</f>
        <v>3</v>
      </c>
    </row>
    <row r="5087" spans="11:13">
      <c r="K5087" s="2" t="s">
        <v>12340</v>
      </c>
      <c r="L5087" s="2" t="s">
        <v>12341</v>
      </c>
      <c r="M5087" s="2">
        <f>IF(LEN(Tabella14[[#This Row],[OmniClass Number]])=11,1,IF(LEN(Tabella14[[#This Row],[OmniClass Number]])=14,2,IF(LEN(Tabella14[[#This Row],[OmniClass Number]])=17,3,4)))</f>
        <v>3</v>
      </c>
    </row>
    <row r="5088" spans="11:13">
      <c r="K5088" s="2" t="s">
        <v>12342</v>
      </c>
      <c r="L5088" s="2" t="s">
        <v>12343</v>
      </c>
      <c r="M5088" s="2">
        <f>IF(LEN(Tabella14[[#This Row],[OmniClass Number]])=11,1,IF(LEN(Tabella14[[#This Row],[OmniClass Number]])=14,2,IF(LEN(Tabella14[[#This Row],[OmniClass Number]])=17,3,4)))</f>
        <v>2</v>
      </c>
    </row>
    <row r="5089" spans="11:13">
      <c r="K5089" s="2" t="s">
        <v>12344</v>
      </c>
      <c r="L5089" s="2" t="s">
        <v>12345</v>
      </c>
      <c r="M5089" s="2">
        <f>IF(LEN(Tabella14[[#This Row],[OmniClass Number]])=11,1,IF(LEN(Tabella14[[#This Row],[OmniClass Number]])=14,2,IF(LEN(Tabella14[[#This Row],[OmniClass Number]])=17,3,4)))</f>
        <v>3</v>
      </c>
    </row>
    <row r="5090" spans="11:13">
      <c r="K5090" s="2" t="s">
        <v>12346</v>
      </c>
      <c r="L5090" s="2" t="s">
        <v>12347</v>
      </c>
      <c r="M5090" s="2">
        <f>IF(LEN(Tabella14[[#This Row],[OmniClass Number]])=11,1,IF(LEN(Tabella14[[#This Row],[OmniClass Number]])=14,2,IF(LEN(Tabella14[[#This Row],[OmniClass Number]])=17,3,4)))</f>
        <v>3</v>
      </c>
    </row>
    <row r="5091" spans="11:13">
      <c r="K5091" s="2" t="s">
        <v>12348</v>
      </c>
      <c r="L5091" s="2" t="s">
        <v>12349</v>
      </c>
      <c r="M5091" s="2">
        <f>IF(LEN(Tabella14[[#This Row],[OmniClass Number]])=11,1,IF(LEN(Tabella14[[#This Row],[OmniClass Number]])=14,2,IF(LEN(Tabella14[[#This Row],[OmniClass Number]])=17,3,4)))</f>
        <v>3</v>
      </c>
    </row>
    <row r="5092" spans="11:13">
      <c r="K5092" s="2" t="s">
        <v>12350</v>
      </c>
      <c r="L5092" s="2" t="s">
        <v>12351</v>
      </c>
      <c r="M5092" s="2">
        <f>IF(LEN(Tabella14[[#This Row],[OmniClass Number]])=11,1,IF(LEN(Tabella14[[#This Row],[OmniClass Number]])=14,2,IF(LEN(Tabella14[[#This Row],[OmniClass Number]])=17,3,4)))</f>
        <v>3</v>
      </c>
    </row>
    <row r="5093" spans="11:13">
      <c r="K5093" s="2" t="s">
        <v>12352</v>
      </c>
      <c r="L5093" s="2" t="s">
        <v>12353</v>
      </c>
      <c r="M5093" s="2">
        <f>IF(LEN(Tabella14[[#This Row],[OmniClass Number]])=11,1,IF(LEN(Tabella14[[#This Row],[OmniClass Number]])=14,2,IF(LEN(Tabella14[[#This Row],[OmniClass Number]])=17,3,4)))</f>
        <v>3</v>
      </c>
    </row>
    <row r="5094" spans="11:13">
      <c r="K5094" s="2" t="s">
        <v>12354</v>
      </c>
      <c r="L5094" s="2" t="s">
        <v>12355</v>
      </c>
      <c r="M5094" s="2">
        <f>IF(LEN(Tabella14[[#This Row],[OmniClass Number]])=11,1,IF(LEN(Tabella14[[#This Row],[OmniClass Number]])=14,2,IF(LEN(Tabella14[[#This Row],[OmniClass Number]])=17,3,4)))</f>
        <v>3</v>
      </c>
    </row>
    <row r="5095" spans="11:13">
      <c r="K5095" s="2" t="s">
        <v>12356</v>
      </c>
      <c r="L5095" s="2" t="s">
        <v>12357</v>
      </c>
      <c r="M5095" s="2">
        <f>IF(LEN(Tabella14[[#This Row],[OmniClass Number]])=11,1,IF(LEN(Tabella14[[#This Row],[OmniClass Number]])=14,2,IF(LEN(Tabella14[[#This Row],[OmniClass Number]])=17,3,4)))</f>
        <v>3</v>
      </c>
    </row>
    <row r="5096" spans="11:13">
      <c r="K5096" s="2" t="s">
        <v>12358</v>
      </c>
      <c r="L5096" s="2" t="s">
        <v>12359</v>
      </c>
      <c r="M5096" s="2">
        <f>IF(LEN(Tabella14[[#This Row],[OmniClass Number]])=11,1,IF(LEN(Tabella14[[#This Row],[OmniClass Number]])=14,2,IF(LEN(Tabella14[[#This Row],[OmniClass Number]])=17,3,4)))</f>
        <v>3</v>
      </c>
    </row>
    <row r="5097" spans="11:13">
      <c r="K5097" s="2" t="s">
        <v>12360</v>
      </c>
      <c r="L5097" s="2" t="s">
        <v>12361</v>
      </c>
      <c r="M5097" s="2">
        <f>IF(LEN(Tabella14[[#This Row],[OmniClass Number]])=11,1,IF(LEN(Tabella14[[#This Row],[OmniClass Number]])=14,2,IF(LEN(Tabella14[[#This Row],[OmniClass Number]])=17,3,4)))</f>
        <v>3</v>
      </c>
    </row>
    <row r="5098" spans="11:13">
      <c r="K5098" s="2" t="s">
        <v>12362</v>
      </c>
      <c r="L5098" s="2" t="s">
        <v>12363</v>
      </c>
      <c r="M5098" s="2">
        <f>IF(LEN(Tabella14[[#This Row],[OmniClass Number]])=11,1,IF(LEN(Tabella14[[#This Row],[OmniClass Number]])=14,2,IF(LEN(Tabella14[[#This Row],[OmniClass Number]])=17,3,4)))</f>
        <v>3</v>
      </c>
    </row>
    <row r="5099" spans="11:13">
      <c r="K5099" s="2" t="s">
        <v>12364</v>
      </c>
      <c r="L5099" s="2" t="s">
        <v>12365</v>
      </c>
      <c r="M5099" s="2">
        <f>IF(LEN(Tabella14[[#This Row],[OmniClass Number]])=11,1,IF(LEN(Tabella14[[#This Row],[OmniClass Number]])=14,2,IF(LEN(Tabella14[[#This Row],[OmniClass Number]])=17,3,4)))</f>
        <v>3</v>
      </c>
    </row>
    <row r="5100" spans="11:13">
      <c r="K5100" s="2" t="s">
        <v>12366</v>
      </c>
      <c r="L5100" s="2" t="s">
        <v>12367</v>
      </c>
      <c r="M5100" s="2">
        <f>IF(LEN(Tabella14[[#This Row],[OmniClass Number]])=11,1,IF(LEN(Tabella14[[#This Row],[OmniClass Number]])=14,2,IF(LEN(Tabella14[[#This Row],[OmniClass Number]])=17,3,4)))</f>
        <v>3</v>
      </c>
    </row>
    <row r="5101" spans="11:13">
      <c r="K5101" s="2" t="s">
        <v>12368</v>
      </c>
      <c r="L5101" s="2" t="s">
        <v>12369</v>
      </c>
      <c r="M5101" s="2">
        <f>IF(LEN(Tabella14[[#This Row],[OmniClass Number]])=11,1,IF(LEN(Tabella14[[#This Row],[OmniClass Number]])=14,2,IF(LEN(Tabella14[[#This Row],[OmniClass Number]])=17,3,4)))</f>
        <v>2</v>
      </c>
    </row>
    <row r="5102" spans="11:13">
      <c r="K5102" s="2" t="s">
        <v>12370</v>
      </c>
      <c r="L5102" s="2" t="s">
        <v>12371</v>
      </c>
      <c r="M5102" s="2">
        <f>IF(LEN(Tabella14[[#This Row],[OmniClass Number]])=11,1,IF(LEN(Tabella14[[#This Row],[OmniClass Number]])=14,2,IF(LEN(Tabella14[[#This Row],[OmniClass Number]])=17,3,4)))</f>
        <v>3</v>
      </c>
    </row>
    <row r="5103" spans="11:13">
      <c r="K5103" s="2" t="s">
        <v>12372</v>
      </c>
      <c r="L5103" s="2" t="s">
        <v>12373</v>
      </c>
      <c r="M5103" s="2">
        <f>IF(LEN(Tabella14[[#This Row],[OmniClass Number]])=11,1,IF(LEN(Tabella14[[#This Row],[OmniClass Number]])=14,2,IF(LEN(Tabella14[[#This Row],[OmniClass Number]])=17,3,4)))</f>
        <v>3</v>
      </c>
    </row>
    <row r="5104" spans="11:13">
      <c r="K5104" s="2" t="s">
        <v>12374</v>
      </c>
      <c r="L5104" s="2" t="s">
        <v>12375</v>
      </c>
      <c r="M5104" s="2">
        <f>IF(LEN(Tabella14[[#This Row],[OmniClass Number]])=11,1,IF(LEN(Tabella14[[#This Row],[OmniClass Number]])=14,2,IF(LEN(Tabella14[[#This Row],[OmniClass Number]])=17,3,4)))</f>
        <v>3</v>
      </c>
    </row>
    <row r="5105" spans="11:13">
      <c r="K5105" s="2" t="s">
        <v>12376</v>
      </c>
      <c r="L5105" s="2" t="s">
        <v>12377</v>
      </c>
      <c r="M5105" s="2">
        <f>IF(LEN(Tabella14[[#This Row],[OmniClass Number]])=11,1,IF(LEN(Tabella14[[#This Row],[OmniClass Number]])=14,2,IF(LEN(Tabella14[[#This Row],[OmniClass Number]])=17,3,4)))</f>
        <v>3</v>
      </c>
    </row>
    <row r="5106" spans="11:13">
      <c r="K5106" s="2" t="s">
        <v>12378</v>
      </c>
      <c r="L5106" s="2" t="s">
        <v>12379</v>
      </c>
      <c r="M5106" s="2">
        <f>IF(LEN(Tabella14[[#This Row],[OmniClass Number]])=11,1,IF(LEN(Tabella14[[#This Row],[OmniClass Number]])=14,2,IF(LEN(Tabella14[[#This Row],[OmniClass Number]])=17,3,4)))</f>
        <v>3</v>
      </c>
    </row>
    <row r="5107" spans="11:13">
      <c r="K5107" s="2" t="s">
        <v>12380</v>
      </c>
      <c r="L5107" s="2" t="s">
        <v>12381</v>
      </c>
      <c r="M5107" s="2">
        <f>IF(LEN(Tabella14[[#This Row],[OmniClass Number]])=11,1,IF(LEN(Tabella14[[#This Row],[OmniClass Number]])=14,2,IF(LEN(Tabella14[[#This Row],[OmniClass Number]])=17,3,4)))</f>
        <v>3</v>
      </c>
    </row>
    <row r="5108" spans="11:13">
      <c r="K5108" s="2" t="s">
        <v>12382</v>
      </c>
      <c r="L5108" s="2" t="s">
        <v>12383</v>
      </c>
      <c r="M5108" s="2">
        <f>IF(LEN(Tabella14[[#This Row],[OmniClass Number]])=11,1,IF(LEN(Tabella14[[#This Row],[OmniClass Number]])=14,2,IF(LEN(Tabella14[[#This Row],[OmniClass Number]])=17,3,4)))</f>
        <v>3</v>
      </c>
    </row>
    <row r="5109" spans="11:13">
      <c r="K5109" s="2" t="s">
        <v>12384</v>
      </c>
      <c r="L5109" s="2" t="s">
        <v>12385</v>
      </c>
      <c r="M5109" s="2">
        <f>IF(LEN(Tabella14[[#This Row],[OmniClass Number]])=11,1,IF(LEN(Tabella14[[#This Row],[OmniClass Number]])=14,2,IF(LEN(Tabella14[[#This Row],[OmniClass Number]])=17,3,4)))</f>
        <v>3</v>
      </c>
    </row>
    <row r="5110" spans="11:13">
      <c r="K5110" s="2" t="s">
        <v>12386</v>
      </c>
      <c r="L5110" s="2" t="s">
        <v>12387</v>
      </c>
      <c r="M5110" s="2">
        <f>IF(LEN(Tabella14[[#This Row],[OmniClass Number]])=11,1,IF(LEN(Tabella14[[#This Row],[OmniClass Number]])=14,2,IF(LEN(Tabella14[[#This Row],[OmniClass Number]])=17,3,4)))</f>
        <v>3</v>
      </c>
    </row>
    <row r="5111" spans="11:13">
      <c r="K5111" s="2" t="s">
        <v>12388</v>
      </c>
      <c r="L5111" s="2" t="s">
        <v>12389</v>
      </c>
      <c r="M5111" s="2">
        <f>IF(LEN(Tabella14[[#This Row],[OmniClass Number]])=11,1,IF(LEN(Tabella14[[#This Row],[OmniClass Number]])=14,2,IF(LEN(Tabella14[[#This Row],[OmniClass Number]])=17,3,4)))</f>
        <v>3</v>
      </c>
    </row>
    <row r="5112" spans="11:13">
      <c r="K5112" s="2" t="s">
        <v>12390</v>
      </c>
      <c r="L5112" s="2" t="s">
        <v>12391</v>
      </c>
      <c r="M5112" s="2">
        <f>IF(LEN(Tabella14[[#This Row],[OmniClass Number]])=11,1,IF(LEN(Tabella14[[#This Row],[OmniClass Number]])=14,2,IF(LEN(Tabella14[[#This Row],[OmniClass Number]])=17,3,4)))</f>
        <v>3</v>
      </c>
    </row>
    <row r="5113" spans="11:13">
      <c r="K5113" s="2" t="s">
        <v>12392</v>
      </c>
      <c r="L5113" s="2" t="s">
        <v>12393</v>
      </c>
      <c r="M5113" s="2">
        <f>IF(LEN(Tabella14[[#This Row],[OmniClass Number]])=11,1,IF(LEN(Tabella14[[#This Row],[OmniClass Number]])=14,2,IF(LEN(Tabella14[[#This Row],[OmniClass Number]])=17,3,4)))</f>
        <v>4</v>
      </c>
    </row>
    <row r="5114" spans="11:13">
      <c r="K5114" s="2" t="s">
        <v>12394</v>
      </c>
      <c r="L5114" s="2" t="s">
        <v>12395</v>
      </c>
      <c r="M5114" s="2">
        <f>IF(LEN(Tabella14[[#This Row],[OmniClass Number]])=11,1,IF(LEN(Tabella14[[#This Row],[OmniClass Number]])=14,2,IF(LEN(Tabella14[[#This Row],[OmniClass Number]])=17,3,4)))</f>
        <v>3</v>
      </c>
    </row>
    <row r="5115" spans="11:13">
      <c r="K5115" s="2" t="s">
        <v>12396</v>
      </c>
      <c r="L5115" s="2" t="s">
        <v>12397</v>
      </c>
      <c r="M5115" s="2">
        <f>IF(LEN(Tabella14[[#This Row],[OmniClass Number]])=11,1,IF(LEN(Tabella14[[#This Row],[OmniClass Number]])=14,2,IF(LEN(Tabella14[[#This Row],[OmniClass Number]])=17,3,4)))</f>
        <v>3</v>
      </c>
    </row>
    <row r="5116" spans="11:13">
      <c r="K5116" s="2" t="s">
        <v>12398</v>
      </c>
      <c r="L5116" s="2" t="s">
        <v>12399</v>
      </c>
      <c r="M5116" s="2">
        <f>IF(LEN(Tabella14[[#This Row],[OmniClass Number]])=11,1,IF(LEN(Tabella14[[#This Row],[OmniClass Number]])=14,2,IF(LEN(Tabella14[[#This Row],[OmniClass Number]])=17,3,4)))</f>
        <v>3</v>
      </c>
    </row>
    <row r="5117" spans="11:13">
      <c r="K5117" s="2" t="s">
        <v>12400</v>
      </c>
      <c r="L5117" s="2" t="s">
        <v>12401</v>
      </c>
      <c r="M5117" s="2">
        <f>IF(LEN(Tabella14[[#This Row],[OmniClass Number]])=11,1,IF(LEN(Tabella14[[#This Row],[OmniClass Number]])=14,2,IF(LEN(Tabella14[[#This Row],[OmniClass Number]])=17,3,4)))</f>
        <v>2</v>
      </c>
    </row>
    <row r="5118" spans="11:13">
      <c r="K5118" s="2" t="s">
        <v>12402</v>
      </c>
      <c r="L5118" s="2" t="s">
        <v>12403</v>
      </c>
      <c r="M5118" s="2">
        <f>IF(LEN(Tabella14[[#This Row],[OmniClass Number]])=11,1,IF(LEN(Tabella14[[#This Row],[OmniClass Number]])=14,2,IF(LEN(Tabella14[[#This Row],[OmniClass Number]])=17,3,4)))</f>
        <v>3</v>
      </c>
    </row>
    <row r="5119" spans="11:13">
      <c r="K5119" s="2" t="s">
        <v>12404</v>
      </c>
      <c r="L5119" s="2" t="s">
        <v>12405</v>
      </c>
      <c r="M5119" s="2">
        <f>IF(LEN(Tabella14[[#This Row],[OmniClass Number]])=11,1,IF(LEN(Tabella14[[#This Row],[OmniClass Number]])=14,2,IF(LEN(Tabella14[[#This Row],[OmniClass Number]])=17,3,4)))</f>
        <v>3</v>
      </c>
    </row>
    <row r="5120" spans="11:13">
      <c r="K5120" s="2" t="s">
        <v>12406</v>
      </c>
      <c r="L5120" s="2" t="s">
        <v>12407</v>
      </c>
      <c r="M5120" s="2">
        <f>IF(LEN(Tabella14[[#This Row],[OmniClass Number]])=11,1,IF(LEN(Tabella14[[#This Row],[OmniClass Number]])=14,2,IF(LEN(Tabella14[[#This Row],[OmniClass Number]])=17,3,4)))</f>
        <v>3</v>
      </c>
    </row>
    <row r="5121" spans="11:13">
      <c r="K5121" s="2" t="s">
        <v>12408</v>
      </c>
      <c r="L5121" s="2" t="s">
        <v>12409</v>
      </c>
      <c r="M5121" s="2">
        <f>IF(LEN(Tabella14[[#This Row],[OmniClass Number]])=11,1,IF(LEN(Tabella14[[#This Row],[OmniClass Number]])=14,2,IF(LEN(Tabella14[[#This Row],[OmniClass Number]])=17,3,4)))</f>
        <v>3</v>
      </c>
    </row>
    <row r="5122" spans="11:13">
      <c r="K5122" s="2" t="s">
        <v>12410</v>
      </c>
      <c r="L5122" s="2" t="s">
        <v>12411</v>
      </c>
      <c r="M5122" s="2">
        <f>IF(LEN(Tabella14[[#This Row],[OmniClass Number]])=11,1,IF(LEN(Tabella14[[#This Row],[OmniClass Number]])=14,2,IF(LEN(Tabella14[[#This Row],[OmniClass Number]])=17,3,4)))</f>
        <v>3</v>
      </c>
    </row>
    <row r="5123" spans="11:13">
      <c r="K5123" s="2" t="s">
        <v>12412</v>
      </c>
      <c r="L5123" s="2" t="s">
        <v>12413</v>
      </c>
      <c r="M5123" s="2">
        <f>IF(LEN(Tabella14[[#This Row],[OmniClass Number]])=11,1,IF(LEN(Tabella14[[#This Row],[OmniClass Number]])=14,2,IF(LEN(Tabella14[[#This Row],[OmniClass Number]])=17,3,4)))</f>
        <v>3</v>
      </c>
    </row>
    <row r="5124" spans="11:13">
      <c r="K5124" s="2" t="s">
        <v>12414</v>
      </c>
      <c r="L5124" s="2" t="s">
        <v>12415</v>
      </c>
      <c r="M5124" s="2">
        <f>IF(LEN(Tabella14[[#This Row],[OmniClass Number]])=11,1,IF(LEN(Tabella14[[#This Row],[OmniClass Number]])=14,2,IF(LEN(Tabella14[[#This Row],[OmniClass Number]])=17,3,4)))</f>
        <v>3</v>
      </c>
    </row>
    <row r="5125" spans="11:13">
      <c r="K5125" s="2" t="s">
        <v>12416</v>
      </c>
      <c r="L5125" s="2" t="s">
        <v>12417</v>
      </c>
      <c r="M5125" s="2">
        <f>IF(LEN(Tabella14[[#This Row],[OmniClass Number]])=11,1,IF(LEN(Tabella14[[#This Row],[OmniClass Number]])=14,2,IF(LEN(Tabella14[[#This Row],[OmniClass Number]])=17,3,4)))</f>
        <v>3</v>
      </c>
    </row>
    <row r="5126" spans="11:13">
      <c r="K5126" s="2" t="s">
        <v>12418</v>
      </c>
      <c r="L5126" s="2" t="s">
        <v>12419</v>
      </c>
      <c r="M5126" s="2">
        <f>IF(LEN(Tabella14[[#This Row],[OmniClass Number]])=11,1,IF(LEN(Tabella14[[#This Row],[OmniClass Number]])=14,2,IF(LEN(Tabella14[[#This Row],[OmniClass Number]])=17,3,4)))</f>
        <v>3</v>
      </c>
    </row>
    <row r="5127" spans="11:13">
      <c r="K5127" s="2" t="s">
        <v>12420</v>
      </c>
      <c r="L5127" s="2" t="s">
        <v>12421</v>
      </c>
      <c r="M5127" s="2">
        <f>IF(LEN(Tabella14[[#This Row],[OmniClass Number]])=11,1,IF(LEN(Tabella14[[#This Row],[OmniClass Number]])=14,2,IF(LEN(Tabella14[[#This Row],[OmniClass Number]])=17,3,4)))</f>
        <v>3</v>
      </c>
    </row>
    <row r="5128" spans="11:13">
      <c r="K5128" s="2" t="s">
        <v>12422</v>
      </c>
      <c r="L5128" s="2" t="s">
        <v>12423</v>
      </c>
      <c r="M5128" s="2">
        <f>IF(LEN(Tabella14[[#This Row],[OmniClass Number]])=11,1,IF(LEN(Tabella14[[#This Row],[OmniClass Number]])=14,2,IF(LEN(Tabella14[[#This Row],[OmniClass Number]])=17,3,4)))</f>
        <v>3</v>
      </c>
    </row>
    <row r="5129" spans="11:13">
      <c r="K5129" s="2" t="s">
        <v>12424</v>
      </c>
      <c r="L5129" s="2" t="s">
        <v>12425</v>
      </c>
      <c r="M5129" s="2">
        <f>IF(LEN(Tabella14[[#This Row],[OmniClass Number]])=11,1,IF(LEN(Tabella14[[#This Row],[OmniClass Number]])=14,2,IF(LEN(Tabella14[[#This Row],[OmniClass Number]])=17,3,4)))</f>
        <v>3</v>
      </c>
    </row>
    <row r="5130" spans="11:13">
      <c r="K5130" s="2" t="s">
        <v>12426</v>
      </c>
      <c r="L5130" s="2" t="s">
        <v>12427</v>
      </c>
      <c r="M5130" s="2">
        <f>IF(LEN(Tabella14[[#This Row],[OmniClass Number]])=11,1,IF(LEN(Tabella14[[#This Row],[OmniClass Number]])=14,2,IF(LEN(Tabella14[[#This Row],[OmniClass Number]])=17,3,4)))</f>
        <v>3</v>
      </c>
    </row>
    <row r="5131" spans="11:13">
      <c r="K5131" s="2" t="s">
        <v>12428</v>
      </c>
      <c r="L5131" s="2" t="s">
        <v>12429</v>
      </c>
      <c r="M5131" s="2">
        <f>IF(LEN(Tabella14[[#This Row],[OmniClass Number]])=11,1,IF(LEN(Tabella14[[#This Row],[OmniClass Number]])=14,2,IF(LEN(Tabella14[[#This Row],[OmniClass Number]])=17,3,4)))</f>
        <v>3</v>
      </c>
    </row>
    <row r="5132" spans="11:13">
      <c r="K5132" s="2" t="s">
        <v>12430</v>
      </c>
      <c r="L5132" s="2" t="s">
        <v>12431</v>
      </c>
      <c r="M5132" s="2">
        <f>IF(LEN(Tabella14[[#This Row],[OmniClass Number]])=11,1,IF(LEN(Tabella14[[#This Row],[OmniClass Number]])=14,2,IF(LEN(Tabella14[[#This Row],[OmniClass Number]])=17,3,4)))</f>
        <v>3</v>
      </c>
    </row>
    <row r="5133" spans="11:13">
      <c r="K5133" s="2" t="s">
        <v>12432</v>
      </c>
      <c r="L5133" s="2" t="s">
        <v>12433</v>
      </c>
      <c r="M5133" s="2">
        <f>IF(LEN(Tabella14[[#This Row],[OmniClass Number]])=11,1,IF(LEN(Tabella14[[#This Row],[OmniClass Number]])=14,2,IF(LEN(Tabella14[[#This Row],[OmniClass Number]])=17,3,4)))</f>
        <v>3</v>
      </c>
    </row>
    <row r="5134" spans="11:13">
      <c r="K5134" s="2" t="s">
        <v>12434</v>
      </c>
      <c r="L5134" s="2" t="s">
        <v>12435</v>
      </c>
      <c r="M5134" s="2">
        <f>IF(LEN(Tabella14[[#This Row],[OmniClass Number]])=11,1,IF(LEN(Tabella14[[#This Row],[OmniClass Number]])=14,2,IF(LEN(Tabella14[[#This Row],[OmniClass Number]])=17,3,4)))</f>
        <v>3</v>
      </c>
    </row>
    <row r="5135" spans="11:13">
      <c r="K5135" s="2" t="s">
        <v>12436</v>
      </c>
      <c r="L5135" s="2" t="s">
        <v>12437</v>
      </c>
      <c r="M5135" s="2">
        <f>IF(LEN(Tabella14[[#This Row],[OmniClass Number]])=11,1,IF(LEN(Tabella14[[#This Row],[OmniClass Number]])=14,2,IF(LEN(Tabella14[[#This Row],[OmniClass Number]])=17,3,4)))</f>
        <v>3</v>
      </c>
    </row>
    <row r="5136" spans="11:13">
      <c r="K5136" s="2" t="s">
        <v>12438</v>
      </c>
      <c r="L5136" s="2" t="s">
        <v>12439</v>
      </c>
      <c r="M5136" s="2">
        <f>IF(LEN(Tabella14[[#This Row],[OmniClass Number]])=11,1,IF(LEN(Tabella14[[#This Row],[OmniClass Number]])=14,2,IF(LEN(Tabella14[[#This Row],[OmniClass Number]])=17,3,4)))</f>
        <v>3</v>
      </c>
    </row>
    <row r="5137" spans="11:13">
      <c r="K5137" s="2" t="s">
        <v>12440</v>
      </c>
      <c r="L5137" s="2" t="s">
        <v>12441</v>
      </c>
      <c r="M5137" s="2">
        <f>IF(LEN(Tabella14[[#This Row],[OmniClass Number]])=11,1,IF(LEN(Tabella14[[#This Row],[OmniClass Number]])=14,2,IF(LEN(Tabella14[[#This Row],[OmniClass Number]])=17,3,4)))</f>
        <v>3</v>
      </c>
    </row>
    <row r="5138" spans="11:13">
      <c r="K5138" s="2" t="s">
        <v>12442</v>
      </c>
      <c r="L5138" s="2" t="s">
        <v>12443</v>
      </c>
      <c r="M5138" s="2">
        <f>IF(LEN(Tabella14[[#This Row],[OmniClass Number]])=11,1,IF(LEN(Tabella14[[#This Row],[OmniClass Number]])=14,2,IF(LEN(Tabella14[[#This Row],[OmniClass Number]])=17,3,4)))</f>
        <v>3</v>
      </c>
    </row>
    <row r="5139" spans="11:13">
      <c r="K5139" s="2" t="s">
        <v>12444</v>
      </c>
      <c r="L5139" s="2" t="s">
        <v>12445</v>
      </c>
      <c r="M5139" s="2">
        <f>IF(LEN(Tabella14[[#This Row],[OmniClass Number]])=11,1,IF(LEN(Tabella14[[#This Row],[OmniClass Number]])=14,2,IF(LEN(Tabella14[[#This Row],[OmniClass Number]])=17,3,4)))</f>
        <v>3</v>
      </c>
    </row>
    <row r="5140" spans="11:13">
      <c r="K5140" s="2" t="s">
        <v>12446</v>
      </c>
      <c r="L5140" s="2" t="s">
        <v>12447</v>
      </c>
      <c r="M5140" s="2">
        <f>IF(LEN(Tabella14[[#This Row],[OmniClass Number]])=11,1,IF(LEN(Tabella14[[#This Row],[OmniClass Number]])=14,2,IF(LEN(Tabella14[[#This Row],[OmniClass Number]])=17,3,4)))</f>
        <v>3</v>
      </c>
    </row>
    <row r="5141" spans="11:13">
      <c r="K5141" s="2" t="s">
        <v>12448</v>
      </c>
      <c r="L5141" s="2" t="s">
        <v>12449</v>
      </c>
      <c r="M5141" s="2">
        <f>IF(LEN(Tabella14[[#This Row],[OmniClass Number]])=11,1,IF(LEN(Tabella14[[#This Row],[OmniClass Number]])=14,2,IF(LEN(Tabella14[[#This Row],[OmniClass Number]])=17,3,4)))</f>
        <v>3</v>
      </c>
    </row>
    <row r="5142" spans="11:13">
      <c r="K5142" s="2" t="s">
        <v>12450</v>
      </c>
      <c r="L5142" s="2" t="s">
        <v>12451</v>
      </c>
      <c r="M5142" s="2">
        <f>IF(LEN(Tabella14[[#This Row],[OmniClass Number]])=11,1,IF(LEN(Tabella14[[#This Row],[OmniClass Number]])=14,2,IF(LEN(Tabella14[[#This Row],[OmniClass Number]])=17,3,4)))</f>
        <v>3</v>
      </c>
    </row>
    <row r="5143" spans="11:13">
      <c r="K5143" s="2" t="s">
        <v>12452</v>
      </c>
      <c r="L5143" s="2" t="s">
        <v>12453</v>
      </c>
      <c r="M5143" s="2">
        <f>IF(LEN(Tabella14[[#This Row],[OmniClass Number]])=11,1,IF(LEN(Tabella14[[#This Row],[OmniClass Number]])=14,2,IF(LEN(Tabella14[[#This Row],[OmniClass Number]])=17,3,4)))</f>
        <v>2</v>
      </c>
    </row>
    <row r="5144" spans="11:13">
      <c r="K5144" s="2" t="s">
        <v>12454</v>
      </c>
      <c r="L5144" s="2" t="s">
        <v>12455</v>
      </c>
      <c r="M5144" s="2">
        <f>IF(LEN(Tabella14[[#This Row],[OmniClass Number]])=11,1,IF(LEN(Tabella14[[#This Row],[OmniClass Number]])=14,2,IF(LEN(Tabella14[[#This Row],[OmniClass Number]])=17,3,4)))</f>
        <v>3</v>
      </c>
    </row>
    <row r="5145" spans="11:13">
      <c r="K5145" s="2" t="s">
        <v>12456</v>
      </c>
      <c r="L5145" s="2" t="s">
        <v>12457</v>
      </c>
      <c r="M5145" s="2">
        <f>IF(LEN(Tabella14[[#This Row],[OmniClass Number]])=11,1,IF(LEN(Tabella14[[#This Row],[OmniClass Number]])=14,2,IF(LEN(Tabella14[[#This Row],[OmniClass Number]])=17,3,4)))</f>
        <v>3</v>
      </c>
    </row>
    <row r="5146" spans="11:13">
      <c r="K5146" s="2" t="s">
        <v>12458</v>
      </c>
      <c r="L5146" s="2" t="s">
        <v>12459</v>
      </c>
      <c r="M5146" s="2">
        <f>IF(LEN(Tabella14[[#This Row],[OmniClass Number]])=11,1,IF(LEN(Tabella14[[#This Row],[OmniClass Number]])=14,2,IF(LEN(Tabella14[[#This Row],[OmniClass Number]])=17,3,4)))</f>
        <v>3</v>
      </c>
    </row>
    <row r="5147" spans="11:13">
      <c r="K5147" s="2" t="s">
        <v>12460</v>
      </c>
      <c r="L5147" s="2" t="s">
        <v>12461</v>
      </c>
      <c r="M5147" s="2">
        <f>IF(LEN(Tabella14[[#This Row],[OmniClass Number]])=11,1,IF(LEN(Tabella14[[#This Row],[OmniClass Number]])=14,2,IF(LEN(Tabella14[[#This Row],[OmniClass Number]])=17,3,4)))</f>
        <v>3</v>
      </c>
    </row>
    <row r="5148" spans="11:13">
      <c r="K5148" s="2" t="s">
        <v>12462</v>
      </c>
      <c r="L5148" s="2" t="s">
        <v>12463</v>
      </c>
      <c r="M5148" s="2">
        <f>IF(LEN(Tabella14[[#This Row],[OmniClass Number]])=11,1,IF(LEN(Tabella14[[#This Row],[OmniClass Number]])=14,2,IF(LEN(Tabella14[[#This Row],[OmniClass Number]])=17,3,4)))</f>
        <v>3</v>
      </c>
    </row>
    <row r="5149" spans="11:13">
      <c r="K5149" s="2" t="s">
        <v>12464</v>
      </c>
      <c r="L5149" s="2" t="s">
        <v>12465</v>
      </c>
      <c r="M5149" s="2">
        <f>IF(LEN(Tabella14[[#This Row],[OmniClass Number]])=11,1,IF(LEN(Tabella14[[#This Row],[OmniClass Number]])=14,2,IF(LEN(Tabella14[[#This Row],[OmniClass Number]])=17,3,4)))</f>
        <v>3</v>
      </c>
    </row>
    <row r="5150" spans="11:13">
      <c r="K5150" s="2" t="s">
        <v>12466</v>
      </c>
      <c r="L5150" s="2" t="s">
        <v>12467</v>
      </c>
      <c r="M5150" s="2">
        <f>IF(LEN(Tabella14[[#This Row],[OmniClass Number]])=11,1,IF(LEN(Tabella14[[#This Row],[OmniClass Number]])=14,2,IF(LEN(Tabella14[[#This Row],[OmniClass Number]])=17,3,4)))</f>
        <v>3</v>
      </c>
    </row>
    <row r="5151" spans="11:13">
      <c r="K5151" s="2" t="s">
        <v>12468</v>
      </c>
      <c r="L5151" s="2" t="s">
        <v>12469</v>
      </c>
      <c r="M5151" s="2">
        <f>IF(LEN(Tabella14[[#This Row],[OmniClass Number]])=11,1,IF(LEN(Tabella14[[#This Row],[OmniClass Number]])=14,2,IF(LEN(Tabella14[[#This Row],[OmniClass Number]])=17,3,4)))</f>
        <v>3</v>
      </c>
    </row>
    <row r="5152" spans="11:13">
      <c r="K5152" s="2" t="s">
        <v>12470</v>
      </c>
      <c r="L5152" s="2" t="s">
        <v>12471</v>
      </c>
      <c r="M5152" s="2">
        <f>IF(LEN(Tabella14[[#This Row],[OmniClass Number]])=11,1,IF(LEN(Tabella14[[#This Row],[OmniClass Number]])=14,2,IF(LEN(Tabella14[[#This Row],[OmniClass Number]])=17,3,4)))</f>
        <v>2</v>
      </c>
    </row>
    <row r="5153" spans="11:13">
      <c r="K5153" s="2" t="s">
        <v>12472</v>
      </c>
      <c r="L5153" s="2" t="s">
        <v>12473</v>
      </c>
      <c r="M5153" s="2">
        <f>IF(LEN(Tabella14[[#This Row],[OmniClass Number]])=11,1,IF(LEN(Tabella14[[#This Row],[OmniClass Number]])=14,2,IF(LEN(Tabella14[[#This Row],[OmniClass Number]])=17,3,4)))</f>
        <v>3</v>
      </c>
    </row>
    <row r="5154" spans="11:13">
      <c r="K5154" s="2" t="s">
        <v>12474</v>
      </c>
      <c r="L5154" s="2" t="s">
        <v>12475</v>
      </c>
      <c r="M5154" s="2">
        <f>IF(LEN(Tabella14[[#This Row],[OmniClass Number]])=11,1,IF(LEN(Tabella14[[#This Row],[OmniClass Number]])=14,2,IF(LEN(Tabella14[[#This Row],[OmniClass Number]])=17,3,4)))</f>
        <v>1</v>
      </c>
    </row>
    <row r="5155" spans="11:13">
      <c r="K5155" s="2" t="s">
        <v>12476</v>
      </c>
      <c r="L5155" s="2" t="s">
        <v>12477</v>
      </c>
      <c r="M5155" s="2">
        <f>IF(LEN(Tabella14[[#This Row],[OmniClass Number]])=11,1,IF(LEN(Tabella14[[#This Row],[OmniClass Number]])=14,2,IF(LEN(Tabella14[[#This Row],[OmniClass Number]])=17,3,4)))</f>
        <v>1</v>
      </c>
    </row>
    <row r="5156" spans="11:13">
      <c r="K5156" s="2" t="s">
        <v>12478</v>
      </c>
      <c r="L5156" s="2" t="s">
        <v>12479</v>
      </c>
      <c r="M5156" s="2">
        <f>IF(LEN(Tabella14[[#This Row],[OmniClass Number]])=11,1,IF(LEN(Tabella14[[#This Row],[OmniClass Number]])=14,2,IF(LEN(Tabella14[[#This Row],[OmniClass Number]])=17,3,4)))</f>
        <v>1</v>
      </c>
    </row>
    <row r="5157" spans="11:13">
      <c r="K5157" s="2" t="s">
        <v>12480</v>
      </c>
      <c r="L5157" s="2" t="s">
        <v>12481</v>
      </c>
      <c r="M5157" s="2">
        <f>IF(LEN(Tabella14[[#This Row],[OmniClass Number]])=11,1,IF(LEN(Tabella14[[#This Row],[OmniClass Number]])=14,2,IF(LEN(Tabella14[[#This Row],[OmniClass Number]])=17,3,4)))</f>
        <v>2</v>
      </c>
    </row>
    <row r="5158" spans="11:13">
      <c r="K5158" s="2" t="s">
        <v>12482</v>
      </c>
      <c r="L5158" s="2" t="s">
        <v>12483</v>
      </c>
      <c r="M5158" s="2">
        <f>IF(LEN(Tabella14[[#This Row],[OmniClass Number]])=11,1,IF(LEN(Tabella14[[#This Row],[OmniClass Number]])=14,2,IF(LEN(Tabella14[[#This Row],[OmniClass Number]])=17,3,4)))</f>
        <v>2</v>
      </c>
    </row>
    <row r="5159" spans="11:13">
      <c r="K5159" s="2" t="s">
        <v>12484</v>
      </c>
      <c r="L5159" s="2" t="s">
        <v>12485</v>
      </c>
      <c r="M5159" s="2">
        <f>IF(LEN(Tabella14[[#This Row],[OmniClass Number]])=11,1,IF(LEN(Tabella14[[#This Row],[OmniClass Number]])=14,2,IF(LEN(Tabella14[[#This Row],[OmniClass Number]])=17,3,4)))</f>
        <v>2</v>
      </c>
    </row>
    <row r="5160" spans="11:13">
      <c r="K5160" s="2" t="s">
        <v>12486</v>
      </c>
      <c r="L5160" s="2" t="s">
        <v>12487</v>
      </c>
      <c r="M5160" s="2">
        <f>IF(LEN(Tabella14[[#This Row],[OmniClass Number]])=11,1,IF(LEN(Tabella14[[#This Row],[OmniClass Number]])=14,2,IF(LEN(Tabella14[[#This Row],[OmniClass Number]])=17,3,4)))</f>
        <v>3</v>
      </c>
    </row>
    <row r="5161" spans="11:13">
      <c r="K5161" s="2" t="s">
        <v>12488</v>
      </c>
      <c r="L5161" s="2" t="s">
        <v>12489</v>
      </c>
      <c r="M5161" s="2">
        <f>IF(LEN(Tabella14[[#This Row],[OmniClass Number]])=11,1,IF(LEN(Tabella14[[#This Row],[OmniClass Number]])=14,2,IF(LEN(Tabella14[[#This Row],[OmniClass Number]])=17,3,4)))</f>
        <v>3</v>
      </c>
    </row>
    <row r="5162" spans="11:13">
      <c r="K5162" s="2" t="s">
        <v>12490</v>
      </c>
      <c r="L5162" s="2" t="s">
        <v>12491</v>
      </c>
      <c r="M5162" s="2">
        <f>IF(LEN(Tabella14[[#This Row],[OmniClass Number]])=11,1,IF(LEN(Tabella14[[#This Row],[OmniClass Number]])=14,2,IF(LEN(Tabella14[[#This Row],[OmniClass Number]])=17,3,4)))</f>
        <v>3</v>
      </c>
    </row>
    <row r="5163" spans="11:13">
      <c r="K5163" s="2" t="s">
        <v>12492</v>
      </c>
      <c r="L5163" s="2" t="s">
        <v>12493</v>
      </c>
      <c r="M5163" s="2">
        <f>IF(LEN(Tabella14[[#This Row],[OmniClass Number]])=11,1,IF(LEN(Tabella14[[#This Row],[OmniClass Number]])=14,2,IF(LEN(Tabella14[[#This Row],[OmniClass Number]])=17,3,4)))</f>
        <v>3</v>
      </c>
    </row>
    <row r="5164" spans="11:13">
      <c r="K5164" s="2" t="s">
        <v>12494</v>
      </c>
      <c r="L5164" s="2" t="s">
        <v>12495</v>
      </c>
      <c r="M5164" s="2">
        <f>IF(LEN(Tabella14[[#This Row],[OmniClass Number]])=11,1,IF(LEN(Tabella14[[#This Row],[OmniClass Number]])=14,2,IF(LEN(Tabella14[[#This Row],[OmniClass Number]])=17,3,4)))</f>
        <v>2</v>
      </c>
    </row>
    <row r="5165" spans="11:13">
      <c r="K5165" s="2" t="s">
        <v>12496</v>
      </c>
      <c r="L5165" s="2" t="s">
        <v>12497</v>
      </c>
      <c r="M5165" s="2">
        <f>IF(LEN(Tabella14[[#This Row],[OmniClass Number]])=11,1,IF(LEN(Tabella14[[#This Row],[OmniClass Number]])=14,2,IF(LEN(Tabella14[[#This Row],[OmniClass Number]])=17,3,4)))</f>
        <v>3</v>
      </c>
    </row>
    <row r="5166" spans="11:13">
      <c r="K5166" s="2" t="s">
        <v>12498</v>
      </c>
      <c r="L5166" s="2" t="s">
        <v>12499</v>
      </c>
      <c r="M5166" s="2">
        <f>IF(LEN(Tabella14[[#This Row],[OmniClass Number]])=11,1,IF(LEN(Tabella14[[#This Row],[OmniClass Number]])=14,2,IF(LEN(Tabella14[[#This Row],[OmniClass Number]])=17,3,4)))</f>
        <v>3</v>
      </c>
    </row>
    <row r="5167" spans="11:13">
      <c r="K5167" s="2" t="s">
        <v>12500</v>
      </c>
      <c r="L5167" s="2" t="s">
        <v>12501</v>
      </c>
      <c r="M5167" s="2">
        <f>IF(LEN(Tabella14[[#This Row],[OmniClass Number]])=11,1,IF(LEN(Tabella14[[#This Row],[OmniClass Number]])=14,2,IF(LEN(Tabella14[[#This Row],[OmniClass Number]])=17,3,4)))</f>
        <v>2</v>
      </c>
    </row>
    <row r="5168" spans="11:13">
      <c r="K5168" s="2" t="s">
        <v>12502</v>
      </c>
      <c r="L5168" s="2" t="s">
        <v>12503</v>
      </c>
      <c r="M5168" s="2">
        <f>IF(LEN(Tabella14[[#This Row],[OmniClass Number]])=11,1,IF(LEN(Tabella14[[#This Row],[OmniClass Number]])=14,2,IF(LEN(Tabella14[[#This Row],[OmniClass Number]])=17,3,4)))</f>
        <v>2</v>
      </c>
    </row>
    <row r="5169" spans="11:13">
      <c r="K5169" s="2" t="s">
        <v>12504</v>
      </c>
      <c r="L5169" s="2" t="s">
        <v>12505</v>
      </c>
      <c r="M5169" s="2">
        <f>IF(LEN(Tabella14[[#This Row],[OmniClass Number]])=11,1,IF(LEN(Tabella14[[#This Row],[OmniClass Number]])=14,2,IF(LEN(Tabella14[[#This Row],[OmniClass Number]])=17,3,4)))</f>
        <v>2</v>
      </c>
    </row>
    <row r="5170" spans="11:13">
      <c r="K5170" s="2" t="s">
        <v>12506</v>
      </c>
      <c r="L5170" s="2" t="s">
        <v>12507</v>
      </c>
      <c r="M5170" s="2">
        <f>IF(LEN(Tabella14[[#This Row],[OmniClass Number]])=11,1,IF(LEN(Tabella14[[#This Row],[OmniClass Number]])=14,2,IF(LEN(Tabella14[[#This Row],[OmniClass Number]])=17,3,4)))</f>
        <v>3</v>
      </c>
    </row>
    <row r="5171" spans="11:13">
      <c r="K5171" s="2" t="s">
        <v>12508</v>
      </c>
      <c r="L5171" s="2" t="s">
        <v>12509</v>
      </c>
      <c r="M5171" s="2">
        <f>IF(LEN(Tabella14[[#This Row],[OmniClass Number]])=11,1,IF(LEN(Tabella14[[#This Row],[OmniClass Number]])=14,2,IF(LEN(Tabella14[[#This Row],[OmniClass Number]])=17,3,4)))</f>
        <v>1</v>
      </c>
    </row>
    <row r="5172" spans="11:13">
      <c r="K5172" s="2" t="s">
        <v>12510</v>
      </c>
      <c r="L5172" s="2" t="s">
        <v>12511</v>
      </c>
      <c r="M5172" s="2">
        <f>IF(LEN(Tabella14[[#This Row],[OmniClass Number]])=11,1,IF(LEN(Tabella14[[#This Row],[OmniClass Number]])=14,2,IF(LEN(Tabella14[[#This Row],[OmniClass Number]])=17,3,4)))</f>
        <v>2</v>
      </c>
    </row>
    <row r="5173" spans="11:13">
      <c r="K5173" s="2" t="s">
        <v>12512</v>
      </c>
      <c r="L5173" s="2" t="s">
        <v>12513</v>
      </c>
      <c r="M5173" s="2">
        <f>IF(LEN(Tabella14[[#This Row],[OmniClass Number]])=11,1,IF(LEN(Tabella14[[#This Row],[OmniClass Number]])=14,2,IF(LEN(Tabella14[[#This Row],[OmniClass Number]])=17,3,4)))</f>
        <v>2</v>
      </c>
    </row>
    <row r="5174" spans="11:13">
      <c r="K5174" s="2" t="s">
        <v>12514</v>
      </c>
      <c r="L5174" s="2" t="s">
        <v>12515</v>
      </c>
      <c r="M5174" s="2">
        <f>IF(LEN(Tabella14[[#This Row],[OmniClass Number]])=11,1,IF(LEN(Tabella14[[#This Row],[OmniClass Number]])=14,2,IF(LEN(Tabella14[[#This Row],[OmniClass Number]])=17,3,4)))</f>
        <v>2</v>
      </c>
    </row>
    <row r="5175" spans="11:13">
      <c r="K5175" s="2" t="s">
        <v>12516</v>
      </c>
      <c r="L5175" s="2" t="s">
        <v>12517</v>
      </c>
      <c r="M5175" s="2">
        <f>IF(LEN(Tabella14[[#This Row],[OmniClass Number]])=11,1,IF(LEN(Tabella14[[#This Row],[OmniClass Number]])=14,2,IF(LEN(Tabella14[[#This Row],[OmniClass Number]])=17,3,4)))</f>
        <v>3</v>
      </c>
    </row>
    <row r="5176" spans="11:13">
      <c r="K5176" s="2" t="s">
        <v>12518</v>
      </c>
      <c r="L5176" s="2" t="s">
        <v>12519</v>
      </c>
      <c r="M5176" s="2">
        <f>IF(LEN(Tabella14[[#This Row],[OmniClass Number]])=11,1,IF(LEN(Tabella14[[#This Row],[OmniClass Number]])=14,2,IF(LEN(Tabella14[[#This Row],[OmniClass Number]])=17,3,4)))</f>
        <v>3</v>
      </c>
    </row>
    <row r="5177" spans="11:13">
      <c r="K5177" s="2" t="s">
        <v>12490</v>
      </c>
      <c r="L5177" s="2" t="s">
        <v>12520</v>
      </c>
      <c r="M5177" s="2">
        <f>IF(LEN(Tabella14[[#This Row],[OmniClass Number]])=11,1,IF(LEN(Tabella14[[#This Row],[OmniClass Number]])=14,2,IF(LEN(Tabella14[[#This Row],[OmniClass Number]])=17,3,4)))</f>
        <v>3</v>
      </c>
    </row>
    <row r="5178" spans="11:13">
      <c r="K5178" s="2" t="s">
        <v>12521</v>
      </c>
      <c r="L5178" s="2" t="s">
        <v>12522</v>
      </c>
      <c r="M5178" s="2">
        <f>IF(LEN(Tabella14[[#This Row],[OmniClass Number]])=11,1,IF(LEN(Tabella14[[#This Row],[OmniClass Number]])=14,2,IF(LEN(Tabella14[[#This Row],[OmniClass Number]])=17,3,4)))</f>
        <v>3</v>
      </c>
    </row>
    <row r="5179" spans="11:13">
      <c r="K5179" s="2" t="s">
        <v>12523</v>
      </c>
      <c r="L5179" s="2" t="s">
        <v>12524</v>
      </c>
      <c r="M5179" s="2">
        <f>IF(LEN(Tabella14[[#This Row],[OmniClass Number]])=11,1,IF(LEN(Tabella14[[#This Row],[OmniClass Number]])=14,2,IF(LEN(Tabella14[[#This Row],[OmniClass Number]])=17,3,4)))</f>
        <v>2</v>
      </c>
    </row>
    <row r="5180" spans="11:13">
      <c r="K5180" s="2" t="s">
        <v>12525</v>
      </c>
      <c r="L5180" s="2" t="s">
        <v>12526</v>
      </c>
      <c r="M5180" s="2">
        <f>IF(LEN(Tabella14[[#This Row],[OmniClass Number]])=11,1,IF(LEN(Tabella14[[#This Row],[OmniClass Number]])=14,2,IF(LEN(Tabella14[[#This Row],[OmniClass Number]])=17,3,4)))</f>
        <v>2</v>
      </c>
    </row>
    <row r="5181" spans="11:13">
      <c r="K5181" s="2" t="s">
        <v>12527</v>
      </c>
      <c r="L5181" s="2" t="s">
        <v>12528</v>
      </c>
      <c r="M5181" s="2">
        <f>IF(LEN(Tabella14[[#This Row],[OmniClass Number]])=11,1,IF(LEN(Tabella14[[#This Row],[OmniClass Number]])=14,2,IF(LEN(Tabella14[[#This Row],[OmniClass Number]])=17,3,4)))</f>
        <v>2</v>
      </c>
    </row>
    <row r="5182" spans="11:13">
      <c r="K5182" s="2" t="s">
        <v>12529</v>
      </c>
      <c r="L5182" s="2" t="s">
        <v>12530</v>
      </c>
      <c r="M5182" s="2">
        <f>IF(LEN(Tabella14[[#This Row],[OmniClass Number]])=11,1,IF(LEN(Tabella14[[#This Row],[OmniClass Number]])=14,2,IF(LEN(Tabella14[[#This Row],[OmniClass Number]])=17,3,4)))</f>
        <v>2</v>
      </c>
    </row>
    <row r="5183" spans="11:13">
      <c r="K5183" s="2" t="s">
        <v>12531</v>
      </c>
      <c r="L5183" s="2" t="s">
        <v>12532</v>
      </c>
      <c r="M5183" s="2">
        <f>IF(LEN(Tabella14[[#This Row],[OmniClass Number]])=11,1,IF(LEN(Tabella14[[#This Row],[OmniClass Number]])=14,2,IF(LEN(Tabella14[[#This Row],[OmniClass Number]])=17,3,4)))</f>
        <v>2</v>
      </c>
    </row>
    <row r="5184" spans="11:13">
      <c r="K5184" s="2" t="s">
        <v>12533</v>
      </c>
      <c r="L5184" s="2" t="s">
        <v>12534</v>
      </c>
      <c r="M5184" s="2">
        <f>IF(LEN(Tabella14[[#This Row],[OmniClass Number]])=11,1,IF(LEN(Tabella14[[#This Row],[OmniClass Number]])=14,2,IF(LEN(Tabella14[[#This Row],[OmniClass Number]])=17,3,4)))</f>
        <v>2</v>
      </c>
    </row>
    <row r="5185" spans="11:13">
      <c r="K5185" s="2" t="s">
        <v>12535</v>
      </c>
      <c r="L5185" s="2" t="s">
        <v>12536</v>
      </c>
      <c r="M5185" s="2">
        <f>IF(LEN(Tabella14[[#This Row],[OmniClass Number]])=11,1,IF(LEN(Tabella14[[#This Row],[OmniClass Number]])=14,2,IF(LEN(Tabella14[[#This Row],[OmniClass Number]])=17,3,4)))</f>
        <v>2</v>
      </c>
    </row>
    <row r="5186" spans="11:13">
      <c r="K5186" s="2" t="s">
        <v>12537</v>
      </c>
      <c r="L5186" s="2" t="s">
        <v>12538</v>
      </c>
      <c r="M5186" s="2">
        <f>IF(LEN(Tabella14[[#This Row],[OmniClass Number]])=11,1,IF(LEN(Tabella14[[#This Row],[OmniClass Number]])=14,2,IF(LEN(Tabella14[[#This Row],[OmniClass Number]])=17,3,4)))</f>
        <v>3</v>
      </c>
    </row>
    <row r="5187" spans="11:13">
      <c r="K5187" s="2" t="s">
        <v>12539</v>
      </c>
      <c r="L5187" s="2" t="s">
        <v>12540</v>
      </c>
      <c r="M5187" s="2">
        <f>IF(LEN(Tabella14[[#This Row],[OmniClass Number]])=11,1,IF(LEN(Tabella14[[#This Row],[OmniClass Number]])=14,2,IF(LEN(Tabella14[[#This Row],[OmniClass Number]])=17,3,4)))</f>
        <v>3</v>
      </c>
    </row>
    <row r="5188" spans="11:13">
      <c r="K5188" s="2" t="s">
        <v>12490</v>
      </c>
      <c r="L5188" s="2" t="s">
        <v>12541</v>
      </c>
      <c r="M5188" s="2">
        <f>IF(LEN(Tabella14[[#This Row],[OmniClass Number]])=11,1,IF(LEN(Tabella14[[#This Row],[OmniClass Number]])=14,2,IF(LEN(Tabella14[[#This Row],[OmniClass Number]])=17,3,4)))</f>
        <v>3</v>
      </c>
    </row>
    <row r="5189" spans="11:13">
      <c r="K5189" s="2" t="s">
        <v>12542</v>
      </c>
      <c r="L5189" s="2" t="s">
        <v>12543</v>
      </c>
      <c r="M5189" s="2">
        <f>IF(LEN(Tabella14[[#This Row],[OmniClass Number]])=11,1,IF(LEN(Tabella14[[#This Row],[OmniClass Number]])=14,2,IF(LEN(Tabella14[[#This Row],[OmniClass Number]])=17,3,4)))</f>
        <v>3</v>
      </c>
    </row>
    <row r="5190" spans="11:13">
      <c r="K5190" s="2" t="s">
        <v>12544</v>
      </c>
      <c r="L5190" s="2" t="s">
        <v>12545</v>
      </c>
      <c r="M5190" s="2">
        <f>IF(LEN(Tabella14[[#This Row],[OmniClass Number]])=11,1,IF(LEN(Tabella14[[#This Row],[OmniClass Number]])=14,2,IF(LEN(Tabella14[[#This Row],[OmniClass Number]])=17,3,4)))</f>
        <v>2</v>
      </c>
    </row>
    <row r="5191" spans="11:13">
      <c r="K5191" s="2" t="s">
        <v>12546</v>
      </c>
      <c r="L5191" s="2" t="s">
        <v>12547</v>
      </c>
      <c r="M5191" s="2">
        <f>IF(LEN(Tabella14[[#This Row],[OmniClass Number]])=11,1,IF(LEN(Tabella14[[#This Row],[OmniClass Number]])=14,2,IF(LEN(Tabella14[[#This Row],[OmniClass Number]])=17,3,4)))</f>
        <v>2</v>
      </c>
    </row>
    <row r="5192" spans="11:13">
      <c r="K5192" s="2" t="s">
        <v>12548</v>
      </c>
      <c r="L5192" s="2" t="s">
        <v>12549</v>
      </c>
      <c r="M5192" s="2">
        <f>IF(LEN(Tabella14[[#This Row],[OmniClass Number]])=11,1,IF(LEN(Tabella14[[#This Row],[OmniClass Number]])=14,2,IF(LEN(Tabella14[[#This Row],[OmniClass Number]])=17,3,4)))</f>
        <v>2</v>
      </c>
    </row>
    <row r="5193" spans="11:13">
      <c r="K5193" s="2" t="s">
        <v>12550</v>
      </c>
      <c r="L5193" s="2" t="s">
        <v>12551</v>
      </c>
      <c r="M5193" s="2">
        <f>IF(LEN(Tabella14[[#This Row],[OmniClass Number]])=11,1,IF(LEN(Tabella14[[#This Row],[OmniClass Number]])=14,2,IF(LEN(Tabella14[[#This Row],[OmniClass Number]])=17,3,4)))</f>
        <v>2</v>
      </c>
    </row>
    <row r="5194" spans="11:13">
      <c r="K5194" s="2" t="s">
        <v>12552</v>
      </c>
      <c r="L5194" s="2" t="s">
        <v>12553</v>
      </c>
      <c r="M5194" s="2">
        <f>IF(LEN(Tabella14[[#This Row],[OmniClass Number]])=11,1,IF(LEN(Tabella14[[#This Row],[OmniClass Number]])=14,2,IF(LEN(Tabella14[[#This Row],[OmniClass Number]])=17,3,4)))</f>
        <v>1</v>
      </c>
    </row>
    <row r="5195" spans="11:13">
      <c r="K5195" s="2" t="s">
        <v>12554</v>
      </c>
      <c r="L5195" s="2" t="s">
        <v>12555</v>
      </c>
      <c r="M5195" s="2">
        <f>IF(LEN(Tabella14[[#This Row],[OmniClass Number]])=11,1,IF(LEN(Tabella14[[#This Row],[OmniClass Number]])=14,2,IF(LEN(Tabella14[[#This Row],[OmniClass Number]])=17,3,4)))</f>
        <v>2</v>
      </c>
    </row>
    <row r="5196" spans="11:13">
      <c r="K5196" s="2" t="s">
        <v>12556</v>
      </c>
      <c r="L5196" s="2" t="s">
        <v>12557</v>
      </c>
      <c r="M5196" s="2">
        <f>IF(LEN(Tabella14[[#This Row],[OmniClass Number]])=11,1,IF(LEN(Tabella14[[#This Row],[OmniClass Number]])=14,2,IF(LEN(Tabella14[[#This Row],[OmniClass Number]])=17,3,4)))</f>
        <v>2</v>
      </c>
    </row>
    <row r="5197" spans="11:13">
      <c r="K5197" s="2" t="s">
        <v>12558</v>
      </c>
      <c r="L5197" s="2" t="s">
        <v>12559</v>
      </c>
      <c r="M5197" s="2">
        <f>IF(LEN(Tabella14[[#This Row],[OmniClass Number]])=11,1,IF(LEN(Tabella14[[#This Row],[OmniClass Number]])=14,2,IF(LEN(Tabella14[[#This Row],[OmniClass Number]])=17,3,4)))</f>
        <v>2</v>
      </c>
    </row>
    <row r="5198" spans="11:13">
      <c r="K5198" s="2" t="s">
        <v>12560</v>
      </c>
      <c r="L5198" s="2" t="s">
        <v>12561</v>
      </c>
      <c r="M5198" s="2">
        <f>IF(LEN(Tabella14[[#This Row],[OmniClass Number]])=11,1,IF(LEN(Tabella14[[#This Row],[OmniClass Number]])=14,2,IF(LEN(Tabella14[[#This Row],[OmniClass Number]])=17,3,4)))</f>
        <v>3</v>
      </c>
    </row>
    <row r="5199" spans="11:13">
      <c r="K5199" s="2" t="s">
        <v>12562</v>
      </c>
      <c r="L5199" s="2" t="s">
        <v>12563</v>
      </c>
      <c r="M5199" s="2">
        <f>IF(LEN(Tabella14[[#This Row],[OmniClass Number]])=11,1,IF(LEN(Tabella14[[#This Row],[OmniClass Number]])=14,2,IF(LEN(Tabella14[[#This Row],[OmniClass Number]])=17,3,4)))</f>
        <v>3</v>
      </c>
    </row>
    <row r="5200" spans="11:13">
      <c r="K5200" s="2" t="s">
        <v>12490</v>
      </c>
      <c r="L5200" s="2" t="s">
        <v>12564</v>
      </c>
      <c r="M5200" s="2">
        <f>IF(LEN(Tabella14[[#This Row],[OmniClass Number]])=11,1,IF(LEN(Tabella14[[#This Row],[OmniClass Number]])=14,2,IF(LEN(Tabella14[[#This Row],[OmniClass Number]])=17,3,4)))</f>
        <v>3</v>
      </c>
    </row>
    <row r="5201" spans="11:13">
      <c r="K5201" s="2" t="s">
        <v>12565</v>
      </c>
      <c r="L5201" s="2" t="s">
        <v>12566</v>
      </c>
      <c r="M5201" s="2">
        <f>IF(LEN(Tabella14[[#This Row],[OmniClass Number]])=11,1,IF(LEN(Tabella14[[#This Row],[OmniClass Number]])=14,2,IF(LEN(Tabella14[[#This Row],[OmniClass Number]])=17,3,4)))</f>
        <v>3</v>
      </c>
    </row>
    <row r="5202" spans="11:13">
      <c r="K5202" s="2" t="s">
        <v>12567</v>
      </c>
      <c r="L5202" s="2" t="s">
        <v>12568</v>
      </c>
      <c r="M5202" s="2">
        <f>IF(LEN(Tabella14[[#This Row],[OmniClass Number]])=11,1,IF(LEN(Tabella14[[#This Row],[OmniClass Number]])=14,2,IF(LEN(Tabella14[[#This Row],[OmniClass Number]])=17,3,4)))</f>
        <v>2</v>
      </c>
    </row>
    <row r="5203" spans="11:13">
      <c r="K5203" s="2" t="s">
        <v>12569</v>
      </c>
      <c r="L5203" s="2" t="s">
        <v>12570</v>
      </c>
      <c r="M5203" s="2">
        <f>IF(LEN(Tabella14[[#This Row],[OmniClass Number]])=11,1,IF(LEN(Tabella14[[#This Row],[OmniClass Number]])=14,2,IF(LEN(Tabella14[[#This Row],[OmniClass Number]])=17,3,4)))</f>
        <v>2</v>
      </c>
    </row>
    <row r="5204" spans="11:13">
      <c r="K5204" s="2" t="s">
        <v>12571</v>
      </c>
      <c r="L5204" s="2" t="s">
        <v>12572</v>
      </c>
      <c r="M5204" s="2">
        <f>IF(LEN(Tabella14[[#This Row],[OmniClass Number]])=11,1,IF(LEN(Tabella14[[#This Row],[OmniClass Number]])=14,2,IF(LEN(Tabella14[[#This Row],[OmniClass Number]])=17,3,4)))</f>
        <v>2</v>
      </c>
    </row>
    <row r="5205" spans="11:13">
      <c r="K5205" s="2" t="s">
        <v>12573</v>
      </c>
      <c r="L5205" s="2" t="s">
        <v>12574</v>
      </c>
      <c r="M5205" s="2">
        <f>IF(LEN(Tabella14[[#This Row],[OmniClass Number]])=11,1,IF(LEN(Tabella14[[#This Row],[OmniClass Number]])=14,2,IF(LEN(Tabella14[[#This Row],[OmniClass Number]])=17,3,4)))</f>
        <v>2</v>
      </c>
    </row>
    <row r="5206" spans="11:13">
      <c r="K5206" s="2" t="s">
        <v>12575</v>
      </c>
      <c r="L5206" s="2" t="s">
        <v>12576</v>
      </c>
      <c r="M5206" s="2">
        <f>IF(LEN(Tabella14[[#This Row],[OmniClass Number]])=11,1,IF(LEN(Tabella14[[#This Row],[OmniClass Number]])=14,2,IF(LEN(Tabella14[[#This Row],[OmniClass Number]])=17,3,4)))</f>
        <v>1</v>
      </c>
    </row>
    <row r="5207" spans="11:13">
      <c r="K5207" s="2" t="s">
        <v>12577</v>
      </c>
      <c r="L5207" s="2" t="s">
        <v>12578</v>
      </c>
      <c r="M5207" s="2">
        <f>IF(LEN(Tabella14[[#This Row],[OmniClass Number]])=11,1,IF(LEN(Tabella14[[#This Row],[OmniClass Number]])=14,2,IF(LEN(Tabella14[[#This Row],[OmniClass Number]])=17,3,4)))</f>
        <v>2</v>
      </c>
    </row>
    <row r="5208" spans="11:13">
      <c r="K5208" s="2" t="s">
        <v>12579</v>
      </c>
      <c r="L5208" s="2" t="s">
        <v>12580</v>
      </c>
      <c r="M5208" s="2">
        <f>IF(LEN(Tabella14[[#This Row],[OmniClass Number]])=11,1,IF(LEN(Tabella14[[#This Row],[OmniClass Number]])=14,2,IF(LEN(Tabella14[[#This Row],[OmniClass Number]])=17,3,4)))</f>
        <v>2</v>
      </c>
    </row>
    <row r="5209" spans="11:13">
      <c r="K5209" s="2" t="s">
        <v>12581</v>
      </c>
      <c r="L5209" s="2" t="s">
        <v>12582</v>
      </c>
      <c r="M5209" s="2">
        <f>IF(LEN(Tabella14[[#This Row],[OmniClass Number]])=11,1,IF(LEN(Tabella14[[#This Row],[OmniClass Number]])=14,2,IF(LEN(Tabella14[[#This Row],[OmniClass Number]])=17,3,4)))</f>
        <v>2</v>
      </c>
    </row>
    <row r="5210" spans="11:13">
      <c r="K5210" s="2" t="s">
        <v>12583</v>
      </c>
      <c r="L5210" s="2" t="s">
        <v>12584</v>
      </c>
      <c r="M5210" s="2">
        <f>IF(LEN(Tabella14[[#This Row],[OmniClass Number]])=11,1,IF(LEN(Tabella14[[#This Row],[OmniClass Number]])=14,2,IF(LEN(Tabella14[[#This Row],[OmniClass Number]])=17,3,4)))</f>
        <v>2</v>
      </c>
    </row>
    <row r="5211" spans="11:13">
      <c r="K5211" s="2" t="s">
        <v>12585</v>
      </c>
      <c r="L5211" s="2" t="s">
        <v>12586</v>
      </c>
      <c r="M5211" s="2">
        <f>IF(LEN(Tabella14[[#This Row],[OmniClass Number]])=11,1,IF(LEN(Tabella14[[#This Row],[OmniClass Number]])=14,2,IF(LEN(Tabella14[[#This Row],[OmniClass Number]])=17,3,4)))</f>
        <v>1</v>
      </c>
    </row>
    <row r="5212" spans="11:13">
      <c r="K5212" s="2" t="s">
        <v>12587</v>
      </c>
      <c r="L5212" s="2" t="s">
        <v>12588</v>
      </c>
      <c r="M5212" s="2">
        <f>IF(LEN(Tabella14[[#This Row],[OmniClass Number]])=11,1,IF(LEN(Tabella14[[#This Row],[OmniClass Number]])=14,2,IF(LEN(Tabella14[[#This Row],[OmniClass Number]])=17,3,4)))</f>
        <v>2</v>
      </c>
    </row>
    <row r="5213" spans="11:13">
      <c r="K5213" s="2" t="s">
        <v>12589</v>
      </c>
      <c r="L5213" s="2" t="s">
        <v>12590</v>
      </c>
      <c r="M5213" s="2">
        <f>IF(LEN(Tabella14[[#This Row],[OmniClass Number]])=11,1,IF(LEN(Tabella14[[#This Row],[OmniClass Number]])=14,2,IF(LEN(Tabella14[[#This Row],[OmniClass Number]])=17,3,4)))</f>
        <v>2</v>
      </c>
    </row>
    <row r="5214" spans="11:13">
      <c r="K5214" s="2" t="s">
        <v>12591</v>
      </c>
      <c r="L5214" s="2" t="s">
        <v>12592</v>
      </c>
      <c r="M5214" s="2">
        <f>IF(LEN(Tabella14[[#This Row],[OmniClass Number]])=11,1,IF(LEN(Tabella14[[#This Row],[OmniClass Number]])=14,2,IF(LEN(Tabella14[[#This Row],[OmniClass Number]])=17,3,4)))</f>
        <v>3</v>
      </c>
    </row>
    <row r="5215" spans="11:13">
      <c r="K5215" s="2" t="s">
        <v>12593</v>
      </c>
      <c r="L5215" s="2" t="s">
        <v>12594</v>
      </c>
      <c r="M5215" s="2">
        <f>IF(LEN(Tabella14[[#This Row],[OmniClass Number]])=11,1,IF(LEN(Tabella14[[#This Row],[OmniClass Number]])=14,2,IF(LEN(Tabella14[[#This Row],[OmniClass Number]])=17,3,4)))</f>
        <v>3</v>
      </c>
    </row>
    <row r="5216" spans="11:13">
      <c r="K5216" s="2" t="s">
        <v>12490</v>
      </c>
      <c r="L5216" s="2" t="s">
        <v>12595</v>
      </c>
      <c r="M5216" s="2">
        <f>IF(LEN(Tabella14[[#This Row],[OmniClass Number]])=11,1,IF(LEN(Tabella14[[#This Row],[OmniClass Number]])=14,2,IF(LEN(Tabella14[[#This Row],[OmniClass Number]])=17,3,4)))</f>
        <v>3</v>
      </c>
    </row>
    <row r="5217" spans="11:13">
      <c r="K5217" s="2" t="s">
        <v>12596</v>
      </c>
      <c r="L5217" s="2" t="s">
        <v>12597</v>
      </c>
      <c r="M5217" s="2">
        <f>IF(LEN(Tabella14[[#This Row],[OmniClass Number]])=11,1,IF(LEN(Tabella14[[#This Row],[OmniClass Number]])=14,2,IF(LEN(Tabella14[[#This Row],[OmniClass Number]])=17,3,4)))</f>
        <v>3</v>
      </c>
    </row>
    <row r="5218" spans="11:13">
      <c r="K5218" s="2" t="s">
        <v>12598</v>
      </c>
      <c r="L5218" s="2" t="s">
        <v>12599</v>
      </c>
      <c r="M5218" s="2">
        <f>IF(LEN(Tabella14[[#This Row],[OmniClass Number]])=11,1,IF(LEN(Tabella14[[#This Row],[OmniClass Number]])=14,2,IF(LEN(Tabella14[[#This Row],[OmniClass Number]])=17,3,4)))</f>
        <v>2</v>
      </c>
    </row>
    <row r="5219" spans="11:13">
      <c r="K5219" s="2" t="s">
        <v>12600</v>
      </c>
      <c r="L5219" s="2" t="s">
        <v>12601</v>
      </c>
      <c r="M5219" s="2">
        <f>IF(LEN(Tabella14[[#This Row],[OmniClass Number]])=11,1,IF(LEN(Tabella14[[#This Row],[OmniClass Number]])=14,2,IF(LEN(Tabella14[[#This Row],[OmniClass Number]])=17,3,4)))</f>
        <v>2</v>
      </c>
    </row>
    <row r="5220" spans="11:13">
      <c r="K5220" s="2" t="s">
        <v>12602</v>
      </c>
      <c r="L5220" s="2" t="s">
        <v>12603</v>
      </c>
      <c r="M5220" s="2">
        <f>IF(LEN(Tabella14[[#This Row],[OmniClass Number]])=11,1,IF(LEN(Tabella14[[#This Row],[OmniClass Number]])=14,2,IF(LEN(Tabella14[[#This Row],[OmniClass Number]])=17,3,4)))</f>
        <v>1</v>
      </c>
    </row>
    <row r="5221" spans="11:13">
      <c r="K5221" s="2" t="s">
        <v>12604</v>
      </c>
      <c r="L5221" s="2" t="s">
        <v>12605</v>
      </c>
      <c r="M5221" s="2">
        <f>IF(LEN(Tabella14[[#This Row],[OmniClass Number]])=11,1,IF(LEN(Tabella14[[#This Row],[OmniClass Number]])=14,2,IF(LEN(Tabella14[[#This Row],[OmniClass Number]])=17,3,4)))</f>
        <v>2</v>
      </c>
    </row>
    <row r="5222" spans="11:13">
      <c r="K5222" s="2" t="s">
        <v>12606</v>
      </c>
      <c r="L5222" s="2" t="s">
        <v>12607</v>
      </c>
      <c r="M5222" s="2">
        <f>IF(LEN(Tabella14[[#This Row],[OmniClass Number]])=11,1,IF(LEN(Tabella14[[#This Row],[OmniClass Number]])=14,2,IF(LEN(Tabella14[[#This Row],[OmniClass Number]])=17,3,4)))</f>
        <v>2</v>
      </c>
    </row>
    <row r="5223" spans="11:13">
      <c r="K5223" s="2" t="s">
        <v>12608</v>
      </c>
      <c r="L5223" s="2" t="s">
        <v>12609</v>
      </c>
      <c r="M5223" s="2">
        <f>IF(LEN(Tabella14[[#This Row],[OmniClass Number]])=11,1,IF(LEN(Tabella14[[#This Row],[OmniClass Number]])=14,2,IF(LEN(Tabella14[[#This Row],[OmniClass Number]])=17,3,4)))</f>
        <v>2</v>
      </c>
    </row>
    <row r="5224" spans="11:13">
      <c r="K5224" s="2" t="s">
        <v>12610</v>
      </c>
      <c r="L5224" s="2" t="s">
        <v>12611</v>
      </c>
      <c r="M5224" s="2">
        <f>IF(LEN(Tabella14[[#This Row],[OmniClass Number]])=11,1,IF(LEN(Tabella14[[#This Row],[OmniClass Number]])=14,2,IF(LEN(Tabella14[[#This Row],[OmniClass Number]])=17,3,4)))</f>
        <v>3</v>
      </c>
    </row>
    <row r="5225" spans="11:13">
      <c r="K5225" s="2" t="s">
        <v>12612</v>
      </c>
      <c r="L5225" s="2" t="s">
        <v>12613</v>
      </c>
      <c r="M5225" s="2">
        <f>IF(LEN(Tabella14[[#This Row],[OmniClass Number]])=11,1,IF(LEN(Tabella14[[#This Row],[OmniClass Number]])=14,2,IF(LEN(Tabella14[[#This Row],[OmniClass Number]])=17,3,4)))</f>
        <v>3</v>
      </c>
    </row>
    <row r="5226" spans="11:13">
      <c r="K5226" s="2" t="s">
        <v>12490</v>
      </c>
      <c r="L5226" s="2" t="s">
        <v>12614</v>
      </c>
      <c r="M5226" s="2">
        <f>IF(LEN(Tabella14[[#This Row],[OmniClass Number]])=11,1,IF(LEN(Tabella14[[#This Row],[OmniClass Number]])=14,2,IF(LEN(Tabella14[[#This Row],[OmniClass Number]])=17,3,4)))</f>
        <v>3</v>
      </c>
    </row>
    <row r="5227" spans="11:13">
      <c r="K5227" s="2" t="s">
        <v>12615</v>
      </c>
      <c r="L5227" s="2" t="s">
        <v>12616</v>
      </c>
      <c r="M5227" s="2">
        <f>IF(LEN(Tabella14[[#This Row],[OmniClass Number]])=11,1,IF(LEN(Tabella14[[#This Row],[OmniClass Number]])=14,2,IF(LEN(Tabella14[[#This Row],[OmniClass Number]])=17,3,4)))</f>
        <v>3</v>
      </c>
    </row>
    <row r="5228" spans="11:13">
      <c r="K5228" s="2" t="s">
        <v>12617</v>
      </c>
      <c r="L5228" s="2" t="s">
        <v>12618</v>
      </c>
      <c r="M5228" s="2">
        <f>IF(LEN(Tabella14[[#This Row],[OmniClass Number]])=11,1,IF(LEN(Tabella14[[#This Row],[OmniClass Number]])=14,2,IF(LEN(Tabella14[[#This Row],[OmniClass Number]])=17,3,4)))</f>
        <v>2</v>
      </c>
    </row>
    <row r="5229" spans="11:13">
      <c r="K5229" s="2" t="s">
        <v>12619</v>
      </c>
      <c r="L5229" s="2" t="s">
        <v>12620</v>
      </c>
      <c r="M5229" s="2">
        <f>IF(LEN(Tabella14[[#This Row],[OmniClass Number]])=11,1,IF(LEN(Tabella14[[#This Row],[OmniClass Number]])=14,2,IF(LEN(Tabella14[[#This Row],[OmniClass Number]])=17,3,4)))</f>
        <v>2</v>
      </c>
    </row>
    <row r="5230" spans="11:13">
      <c r="K5230" s="2" t="s">
        <v>12621</v>
      </c>
      <c r="L5230" s="2" t="s">
        <v>12622</v>
      </c>
      <c r="M5230" s="2">
        <f>IF(LEN(Tabella14[[#This Row],[OmniClass Number]])=11,1,IF(LEN(Tabella14[[#This Row],[OmniClass Number]])=14,2,IF(LEN(Tabella14[[#This Row],[OmniClass Number]])=17,3,4)))</f>
        <v>3</v>
      </c>
    </row>
    <row r="5231" spans="11:13">
      <c r="K5231" s="2" t="s">
        <v>12623</v>
      </c>
      <c r="L5231" s="2" t="s">
        <v>12624</v>
      </c>
      <c r="M5231" s="2">
        <f>IF(LEN(Tabella14[[#This Row],[OmniClass Number]])=11,1,IF(LEN(Tabella14[[#This Row],[OmniClass Number]])=14,2,IF(LEN(Tabella14[[#This Row],[OmniClass Number]])=17,3,4)))</f>
        <v>3</v>
      </c>
    </row>
    <row r="5232" spans="11:13">
      <c r="K5232" s="2" t="s">
        <v>12625</v>
      </c>
      <c r="L5232" s="2" t="s">
        <v>12626</v>
      </c>
      <c r="M5232" s="2">
        <f>IF(LEN(Tabella14[[#This Row],[OmniClass Number]])=11,1,IF(LEN(Tabella14[[#This Row],[OmniClass Number]])=14,2,IF(LEN(Tabella14[[#This Row],[OmniClass Number]])=17,3,4)))</f>
        <v>2</v>
      </c>
    </row>
    <row r="5233" spans="11:13">
      <c r="K5233" s="2" t="s">
        <v>12627</v>
      </c>
      <c r="L5233" s="2" t="s">
        <v>12628</v>
      </c>
      <c r="M5233" s="2">
        <f>IF(LEN(Tabella14[[#This Row],[OmniClass Number]])=11,1,IF(LEN(Tabella14[[#This Row],[OmniClass Number]])=14,2,IF(LEN(Tabella14[[#This Row],[OmniClass Number]])=17,3,4)))</f>
        <v>2</v>
      </c>
    </row>
    <row r="5234" spans="11:13">
      <c r="K5234" s="2" t="s">
        <v>12629</v>
      </c>
      <c r="L5234" s="2" t="s">
        <v>12630</v>
      </c>
      <c r="M5234" s="2">
        <f>IF(LEN(Tabella14[[#This Row],[OmniClass Number]])=11,1,IF(LEN(Tabella14[[#This Row],[OmniClass Number]])=14,2,IF(LEN(Tabella14[[#This Row],[OmniClass Number]])=17,3,4)))</f>
        <v>1</v>
      </c>
    </row>
    <row r="5235" spans="11:13">
      <c r="K5235" s="2" t="s">
        <v>12631</v>
      </c>
      <c r="L5235" s="2" t="s">
        <v>12632</v>
      </c>
      <c r="M5235" s="2">
        <f>IF(LEN(Tabella14[[#This Row],[OmniClass Number]])=11,1,IF(LEN(Tabella14[[#This Row],[OmniClass Number]])=14,2,IF(LEN(Tabella14[[#This Row],[OmniClass Number]])=17,3,4)))</f>
        <v>2</v>
      </c>
    </row>
    <row r="5236" spans="11:13">
      <c r="K5236" s="2" t="s">
        <v>12633</v>
      </c>
      <c r="L5236" s="2" t="s">
        <v>12634</v>
      </c>
      <c r="M5236" s="2">
        <f>IF(LEN(Tabella14[[#This Row],[OmniClass Number]])=11,1,IF(LEN(Tabella14[[#This Row],[OmniClass Number]])=14,2,IF(LEN(Tabella14[[#This Row],[OmniClass Number]])=17,3,4)))</f>
        <v>2</v>
      </c>
    </row>
    <row r="5237" spans="11:13">
      <c r="K5237" s="2" t="s">
        <v>12635</v>
      </c>
      <c r="L5237" s="2" t="s">
        <v>12636</v>
      </c>
      <c r="M5237" s="2">
        <f>IF(LEN(Tabella14[[#This Row],[OmniClass Number]])=11,1,IF(LEN(Tabella14[[#This Row],[OmniClass Number]])=14,2,IF(LEN(Tabella14[[#This Row],[OmniClass Number]])=17,3,4)))</f>
        <v>2</v>
      </c>
    </row>
    <row r="5238" spans="11:13">
      <c r="K5238" s="2" t="s">
        <v>12637</v>
      </c>
      <c r="L5238" s="2" t="s">
        <v>12638</v>
      </c>
      <c r="M5238" s="2">
        <f>IF(LEN(Tabella14[[#This Row],[OmniClass Number]])=11,1,IF(LEN(Tabella14[[#This Row],[OmniClass Number]])=14,2,IF(LEN(Tabella14[[#This Row],[OmniClass Number]])=17,3,4)))</f>
        <v>2</v>
      </c>
    </row>
    <row r="5239" spans="11:13">
      <c r="K5239" s="2" t="s">
        <v>12639</v>
      </c>
      <c r="L5239" s="2" t="s">
        <v>12640</v>
      </c>
      <c r="M5239" s="2">
        <f>IF(LEN(Tabella14[[#This Row],[OmniClass Number]])=11,1,IF(LEN(Tabella14[[#This Row],[OmniClass Number]])=14,2,IF(LEN(Tabella14[[#This Row],[OmniClass Number]])=17,3,4)))</f>
        <v>2</v>
      </c>
    </row>
    <row r="5240" spans="11:13">
      <c r="K5240" s="2" t="s">
        <v>12641</v>
      </c>
      <c r="L5240" s="2" t="s">
        <v>12642</v>
      </c>
      <c r="M5240" s="2">
        <f>IF(LEN(Tabella14[[#This Row],[OmniClass Number]])=11,1,IF(LEN(Tabella14[[#This Row],[OmniClass Number]])=14,2,IF(LEN(Tabella14[[#This Row],[OmniClass Number]])=17,3,4)))</f>
        <v>2</v>
      </c>
    </row>
    <row r="5241" spans="11:13">
      <c r="K5241" s="2" t="s">
        <v>12643</v>
      </c>
      <c r="L5241" s="2" t="s">
        <v>12644</v>
      </c>
      <c r="M5241" s="2">
        <f>IF(LEN(Tabella14[[#This Row],[OmniClass Number]])=11,1,IF(LEN(Tabella14[[#This Row],[OmniClass Number]])=14,2,IF(LEN(Tabella14[[#This Row],[OmniClass Number]])=17,3,4)))</f>
        <v>1</v>
      </c>
    </row>
    <row r="5242" spans="11:13">
      <c r="K5242" s="2" t="s">
        <v>12645</v>
      </c>
      <c r="L5242" s="2" t="s">
        <v>12646</v>
      </c>
      <c r="M5242" s="2">
        <f>IF(LEN(Tabella14[[#This Row],[OmniClass Number]])=11,1,IF(LEN(Tabella14[[#This Row],[OmniClass Number]])=14,2,IF(LEN(Tabella14[[#This Row],[OmniClass Number]])=17,3,4)))</f>
        <v>2</v>
      </c>
    </row>
    <row r="5243" spans="11:13">
      <c r="K5243" s="2" t="s">
        <v>12647</v>
      </c>
      <c r="L5243" s="2" t="s">
        <v>12648</v>
      </c>
      <c r="M5243" s="2">
        <f>IF(LEN(Tabella14[[#This Row],[OmniClass Number]])=11,1,IF(LEN(Tabella14[[#This Row],[OmniClass Number]])=14,2,IF(LEN(Tabella14[[#This Row],[OmniClass Number]])=17,3,4)))</f>
        <v>1</v>
      </c>
    </row>
    <row r="5244" spans="11:13">
      <c r="K5244" s="2" t="s">
        <v>12649</v>
      </c>
      <c r="L5244" s="2" t="s">
        <v>12650</v>
      </c>
      <c r="M5244" s="2">
        <f>IF(LEN(Tabella14[[#This Row],[OmniClass Number]])=11,1,IF(LEN(Tabella14[[#This Row],[OmniClass Number]])=14,2,IF(LEN(Tabella14[[#This Row],[OmniClass Number]])=17,3,4)))</f>
        <v>2</v>
      </c>
    </row>
    <row r="5245" spans="11:13">
      <c r="K5245" s="2" t="s">
        <v>12651</v>
      </c>
      <c r="L5245" s="2" t="s">
        <v>12652</v>
      </c>
      <c r="M5245" s="2">
        <f>IF(LEN(Tabella14[[#This Row],[OmniClass Number]])=11,1,IF(LEN(Tabella14[[#This Row],[OmniClass Number]])=14,2,IF(LEN(Tabella14[[#This Row],[OmniClass Number]])=17,3,4)))</f>
        <v>2</v>
      </c>
    </row>
    <row r="5246" spans="11:13">
      <c r="K5246" s="2" t="s">
        <v>12653</v>
      </c>
      <c r="L5246" s="2" t="s">
        <v>12654</v>
      </c>
      <c r="M5246" s="2">
        <f>IF(LEN(Tabella14[[#This Row],[OmniClass Number]])=11,1,IF(LEN(Tabella14[[#This Row],[OmniClass Number]])=14,2,IF(LEN(Tabella14[[#This Row],[OmniClass Number]])=17,3,4)))</f>
        <v>2</v>
      </c>
    </row>
    <row r="5247" spans="11:13">
      <c r="K5247" s="2" t="s">
        <v>12655</v>
      </c>
      <c r="L5247" s="2" t="s">
        <v>12656</v>
      </c>
      <c r="M5247" s="2">
        <f>IF(LEN(Tabella14[[#This Row],[OmniClass Number]])=11,1,IF(LEN(Tabella14[[#This Row],[OmniClass Number]])=14,2,IF(LEN(Tabella14[[#This Row],[OmniClass Number]])=17,3,4)))</f>
        <v>3</v>
      </c>
    </row>
    <row r="5248" spans="11:13">
      <c r="K5248" s="2" t="s">
        <v>12657</v>
      </c>
      <c r="L5248" s="2" t="s">
        <v>12658</v>
      </c>
      <c r="M5248" s="2">
        <f>IF(LEN(Tabella14[[#This Row],[OmniClass Number]])=11,1,IF(LEN(Tabella14[[#This Row],[OmniClass Number]])=14,2,IF(LEN(Tabella14[[#This Row],[OmniClass Number]])=17,3,4)))</f>
        <v>3</v>
      </c>
    </row>
    <row r="5249" spans="11:13">
      <c r="K5249" s="2" t="s">
        <v>12490</v>
      </c>
      <c r="L5249" s="2" t="s">
        <v>12659</v>
      </c>
      <c r="M5249" s="2">
        <f>IF(LEN(Tabella14[[#This Row],[OmniClass Number]])=11,1,IF(LEN(Tabella14[[#This Row],[OmniClass Number]])=14,2,IF(LEN(Tabella14[[#This Row],[OmniClass Number]])=17,3,4)))</f>
        <v>3</v>
      </c>
    </row>
    <row r="5250" spans="11:13">
      <c r="K5250" s="2" t="s">
        <v>12660</v>
      </c>
      <c r="L5250" s="2" t="s">
        <v>12661</v>
      </c>
      <c r="M5250" s="2">
        <f>IF(LEN(Tabella14[[#This Row],[OmniClass Number]])=11,1,IF(LEN(Tabella14[[#This Row],[OmniClass Number]])=14,2,IF(LEN(Tabella14[[#This Row],[OmniClass Number]])=17,3,4)))</f>
        <v>3</v>
      </c>
    </row>
    <row r="5251" spans="11:13">
      <c r="K5251" s="2" t="s">
        <v>12662</v>
      </c>
      <c r="L5251" s="2" t="s">
        <v>12663</v>
      </c>
      <c r="M5251" s="2">
        <f>IF(LEN(Tabella14[[#This Row],[OmniClass Number]])=11,1,IF(LEN(Tabella14[[#This Row],[OmniClass Number]])=14,2,IF(LEN(Tabella14[[#This Row],[OmniClass Number]])=17,3,4)))</f>
        <v>2</v>
      </c>
    </row>
    <row r="5252" spans="11:13">
      <c r="K5252" s="2" t="s">
        <v>12664</v>
      </c>
      <c r="L5252" s="2" t="s">
        <v>12665</v>
      </c>
      <c r="M5252" s="2">
        <f>IF(LEN(Tabella14[[#This Row],[OmniClass Number]])=11,1,IF(LEN(Tabella14[[#This Row],[OmniClass Number]])=14,2,IF(LEN(Tabella14[[#This Row],[OmniClass Number]])=17,3,4)))</f>
        <v>3</v>
      </c>
    </row>
    <row r="5253" spans="11:13">
      <c r="K5253" s="2" t="s">
        <v>12666</v>
      </c>
      <c r="L5253" s="2" t="s">
        <v>12667</v>
      </c>
      <c r="M5253" s="2">
        <f>IF(LEN(Tabella14[[#This Row],[OmniClass Number]])=11,1,IF(LEN(Tabella14[[#This Row],[OmniClass Number]])=14,2,IF(LEN(Tabella14[[#This Row],[OmniClass Number]])=17,3,4)))</f>
        <v>3</v>
      </c>
    </row>
    <row r="5254" spans="11:13">
      <c r="K5254" s="2" t="s">
        <v>12668</v>
      </c>
      <c r="L5254" s="2" t="s">
        <v>12669</v>
      </c>
      <c r="M5254" s="2">
        <f>IF(LEN(Tabella14[[#This Row],[OmniClass Number]])=11,1,IF(LEN(Tabella14[[#This Row],[OmniClass Number]])=14,2,IF(LEN(Tabella14[[#This Row],[OmniClass Number]])=17,3,4)))</f>
        <v>3</v>
      </c>
    </row>
    <row r="5255" spans="11:13">
      <c r="K5255" s="2" t="s">
        <v>12670</v>
      </c>
      <c r="L5255" s="2" t="s">
        <v>12671</v>
      </c>
      <c r="M5255" s="2">
        <f>IF(LEN(Tabella14[[#This Row],[OmniClass Number]])=11,1,IF(LEN(Tabella14[[#This Row],[OmniClass Number]])=14,2,IF(LEN(Tabella14[[#This Row],[OmniClass Number]])=17,3,4)))</f>
        <v>3</v>
      </c>
    </row>
    <row r="5256" spans="11:13">
      <c r="K5256" s="2" t="s">
        <v>12672</v>
      </c>
      <c r="L5256" s="2" t="s">
        <v>12673</v>
      </c>
      <c r="M5256" s="2">
        <f>IF(LEN(Tabella14[[#This Row],[OmniClass Number]])=11,1,IF(LEN(Tabella14[[#This Row],[OmniClass Number]])=14,2,IF(LEN(Tabella14[[#This Row],[OmniClass Number]])=17,3,4)))</f>
        <v>3</v>
      </c>
    </row>
    <row r="5257" spans="11:13">
      <c r="K5257" s="2" t="s">
        <v>12674</v>
      </c>
      <c r="L5257" s="2" t="s">
        <v>12675</v>
      </c>
      <c r="M5257" s="2">
        <f>IF(LEN(Tabella14[[#This Row],[OmniClass Number]])=11,1,IF(LEN(Tabella14[[#This Row],[OmniClass Number]])=14,2,IF(LEN(Tabella14[[#This Row],[OmniClass Number]])=17,3,4)))</f>
        <v>3</v>
      </c>
    </row>
    <row r="5258" spans="11:13">
      <c r="K5258" s="2" t="s">
        <v>12676</v>
      </c>
      <c r="L5258" s="2" t="s">
        <v>12677</v>
      </c>
      <c r="M5258" s="2">
        <f>IF(LEN(Tabella14[[#This Row],[OmniClass Number]])=11,1,IF(LEN(Tabella14[[#This Row],[OmniClass Number]])=14,2,IF(LEN(Tabella14[[#This Row],[OmniClass Number]])=17,3,4)))</f>
        <v>2</v>
      </c>
    </row>
    <row r="5259" spans="11:13">
      <c r="K5259" s="2" t="s">
        <v>12678</v>
      </c>
      <c r="L5259" s="2" t="s">
        <v>12679</v>
      </c>
      <c r="M5259" s="2">
        <f>IF(LEN(Tabella14[[#This Row],[OmniClass Number]])=11,1,IF(LEN(Tabella14[[#This Row],[OmniClass Number]])=14,2,IF(LEN(Tabella14[[#This Row],[OmniClass Number]])=17,3,4)))</f>
        <v>2</v>
      </c>
    </row>
    <row r="5260" spans="11:13">
      <c r="K5260" s="2" t="s">
        <v>12680</v>
      </c>
      <c r="L5260" s="2" t="s">
        <v>12681</v>
      </c>
      <c r="M5260" s="2">
        <f>IF(LEN(Tabella14[[#This Row],[OmniClass Number]])=11,1,IF(LEN(Tabella14[[#This Row],[OmniClass Number]])=14,2,IF(LEN(Tabella14[[#This Row],[OmniClass Number]])=17,3,4)))</f>
        <v>1</v>
      </c>
    </row>
    <row r="5261" spans="11:13">
      <c r="K5261" s="2" t="s">
        <v>12682</v>
      </c>
      <c r="L5261" s="2" t="s">
        <v>12683</v>
      </c>
      <c r="M5261" s="2">
        <f>IF(LEN(Tabella14[[#This Row],[OmniClass Number]])=11,1,IF(LEN(Tabella14[[#This Row],[OmniClass Number]])=14,2,IF(LEN(Tabella14[[#This Row],[OmniClass Number]])=17,3,4)))</f>
        <v>2</v>
      </c>
    </row>
    <row r="5262" spans="11:13">
      <c r="K5262" s="2" t="s">
        <v>12684</v>
      </c>
      <c r="L5262" s="2" t="s">
        <v>12685</v>
      </c>
      <c r="M5262" s="2">
        <f>IF(LEN(Tabella14[[#This Row],[OmniClass Number]])=11,1,IF(LEN(Tabella14[[#This Row],[OmniClass Number]])=14,2,IF(LEN(Tabella14[[#This Row],[OmniClass Number]])=17,3,4)))</f>
        <v>2</v>
      </c>
    </row>
    <row r="5263" spans="11:13">
      <c r="K5263" s="2" t="s">
        <v>12686</v>
      </c>
      <c r="L5263" s="2" t="s">
        <v>12687</v>
      </c>
      <c r="M5263" s="2">
        <f>IF(LEN(Tabella14[[#This Row],[OmniClass Number]])=11,1,IF(LEN(Tabella14[[#This Row],[OmniClass Number]])=14,2,IF(LEN(Tabella14[[#This Row],[OmniClass Number]])=17,3,4)))</f>
        <v>2</v>
      </c>
    </row>
    <row r="5264" spans="11:13">
      <c r="K5264" s="2" t="s">
        <v>12688</v>
      </c>
      <c r="L5264" s="2" t="s">
        <v>12689</v>
      </c>
      <c r="M5264" s="2">
        <f>IF(LEN(Tabella14[[#This Row],[OmniClass Number]])=11,1,IF(LEN(Tabella14[[#This Row],[OmniClass Number]])=14,2,IF(LEN(Tabella14[[#This Row],[OmniClass Number]])=17,3,4)))</f>
        <v>3</v>
      </c>
    </row>
    <row r="5265" spans="11:13">
      <c r="K5265" s="2" t="s">
        <v>12690</v>
      </c>
      <c r="L5265" s="2" t="s">
        <v>12691</v>
      </c>
      <c r="M5265" s="2">
        <f>IF(LEN(Tabella14[[#This Row],[OmniClass Number]])=11,1,IF(LEN(Tabella14[[#This Row],[OmniClass Number]])=14,2,IF(LEN(Tabella14[[#This Row],[OmniClass Number]])=17,3,4)))</f>
        <v>3</v>
      </c>
    </row>
    <row r="5266" spans="11:13">
      <c r="K5266" s="2" t="s">
        <v>12490</v>
      </c>
      <c r="L5266" s="2" t="s">
        <v>12692</v>
      </c>
      <c r="M5266" s="2">
        <f>IF(LEN(Tabella14[[#This Row],[OmniClass Number]])=11,1,IF(LEN(Tabella14[[#This Row],[OmniClass Number]])=14,2,IF(LEN(Tabella14[[#This Row],[OmniClass Number]])=17,3,4)))</f>
        <v>3</v>
      </c>
    </row>
    <row r="5267" spans="11:13">
      <c r="K5267" s="2" t="s">
        <v>12693</v>
      </c>
      <c r="L5267" s="2" t="s">
        <v>12694</v>
      </c>
      <c r="M5267" s="2">
        <f>IF(LEN(Tabella14[[#This Row],[OmniClass Number]])=11,1,IF(LEN(Tabella14[[#This Row],[OmniClass Number]])=14,2,IF(LEN(Tabella14[[#This Row],[OmniClass Number]])=17,3,4)))</f>
        <v>3</v>
      </c>
    </row>
    <row r="5268" spans="11:13">
      <c r="K5268" s="2" t="s">
        <v>12695</v>
      </c>
      <c r="L5268" s="2" t="s">
        <v>12696</v>
      </c>
      <c r="M5268" s="2">
        <f>IF(LEN(Tabella14[[#This Row],[OmniClass Number]])=11,1,IF(LEN(Tabella14[[#This Row],[OmniClass Number]])=14,2,IF(LEN(Tabella14[[#This Row],[OmniClass Number]])=17,3,4)))</f>
        <v>1</v>
      </c>
    </row>
    <row r="5269" spans="11:13">
      <c r="K5269" s="2" t="s">
        <v>12697</v>
      </c>
      <c r="L5269" s="2" t="s">
        <v>12698</v>
      </c>
      <c r="M5269" s="2">
        <f>IF(LEN(Tabella14[[#This Row],[OmniClass Number]])=11,1,IF(LEN(Tabella14[[#This Row],[OmniClass Number]])=14,2,IF(LEN(Tabella14[[#This Row],[OmniClass Number]])=17,3,4)))</f>
        <v>1</v>
      </c>
    </row>
    <row r="5270" spans="11:13">
      <c r="K5270" s="2" t="s">
        <v>12699</v>
      </c>
      <c r="L5270" s="2" t="s">
        <v>12700</v>
      </c>
      <c r="M5270" s="2">
        <f>IF(LEN(Tabella14[[#This Row],[OmniClass Number]])=11,1,IF(LEN(Tabella14[[#This Row],[OmniClass Number]])=14,2,IF(LEN(Tabella14[[#This Row],[OmniClass Number]])=17,3,4)))</f>
        <v>1</v>
      </c>
    </row>
    <row r="5271" spans="11:13">
      <c r="K5271" s="2" t="s">
        <v>12701</v>
      </c>
      <c r="L5271" s="2" t="s">
        <v>12702</v>
      </c>
      <c r="M5271" s="2">
        <f>IF(LEN(Tabella14[[#This Row],[OmniClass Number]])=11,1,IF(LEN(Tabella14[[#This Row],[OmniClass Number]])=14,2,IF(LEN(Tabella14[[#This Row],[OmniClass Number]])=17,3,4)))</f>
        <v>2</v>
      </c>
    </row>
    <row r="5272" spans="11:13">
      <c r="K5272" s="2" t="s">
        <v>12703</v>
      </c>
      <c r="L5272" s="2" t="s">
        <v>12704</v>
      </c>
      <c r="M5272" s="2">
        <f>IF(LEN(Tabella14[[#This Row],[OmniClass Number]])=11,1,IF(LEN(Tabella14[[#This Row],[OmniClass Number]])=14,2,IF(LEN(Tabella14[[#This Row],[OmniClass Number]])=17,3,4)))</f>
        <v>2</v>
      </c>
    </row>
    <row r="5273" spans="11:13">
      <c r="K5273" s="2" t="s">
        <v>12705</v>
      </c>
      <c r="L5273" s="2" t="s">
        <v>12706</v>
      </c>
      <c r="M5273" s="2">
        <f>IF(LEN(Tabella14[[#This Row],[OmniClass Number]])=11,1,IF(LEN(Tabella14[[#This Row],[OmniClass Number]])=14,2,IF(LEN(Tabella14[[#This Row],[OmniClass Number]])=17,3,4)))</f>
        <v>2</v>
      </c>
    </row>
    <row r="5274" spans="11:13">
      <c r="K5274" s="2" t="s">
        <v>12707</v>
      </c>
      <c r="L5274" s="2" t="s">
        <v>12708</v>
      </c>
      <c r="M5274" s="2">
        <f>IF(LEN(Tabella14[[#This Row],[OmniClass Number]])=11,1,IF(LEN(Tabella14[[#This Row],[OmniClass Number]])=14,2,IF(LEN(Tabella14[[#This Row],[OmniClass Number]])=17,3,4)))</f>
        <v>1</v>
      </c>
    </row>
    <row r="5275" spans="11:13">
      <c r="K5275" s="2" t="s">
        <v>12709</v>
      </c>
      <c r="L5275" s="2" t="s">
        <v>12710</v>
      </c>
      <c r="M5275" s="2">
        <f>IF(LEN(Tabella14[[#This Row],[OmniClass Number]])=11,1,IF(LEN(Tabella14[[#This Row],[OmniClass Number]])=14,2,IF(LEN(Tabella14[[#This Row],[OmniClass Number]])=17,3,4)))</f>
        <v>2</v>
      </c>
    </row>
    <row r="5276" spans="11:13">
      <c r="K5276" s="2" t="s">
        <v>12711</v>
      </c>
      <c r="L5276" s="2" t="s">
        <v>12712</v>
      </c>
      <c r="M5276" s="2">
        <f>IF(LEN(Tabella14[[#This Row],[OmniClass Number]])=11,1,IF(LEN(Tabella14[[#This Row],[OmniClass Number]])=14,2,IF(LEN(Tabella14[[#This Row],[OmniClass Number]])=17,3,4)))</f>
        <v>1</v>
      </c>
    </row>
    <row r="5277" spans="11:13">
      <c r="K5277" s="2" t="s">
        <v>12713</v>
      </c>
      <c r="L5277" s="2" t="s">
        <v>12714</v>
      </c>
      <c r="M5277" s="2">
        <f>IF(LEN(Tabella14[[#This Row],[OmniClass Number]])=11,1,IF(LEN(Tabella14[[#This Row],[OmniClass Number]])=14,2,IF(LEN(Tabella14[[#This Row],[OmniClass Number]])=17,3,4)))</f>
        <v>1</v>
      </c>
    </row>
    <row r="5278" spans="11:13">
      <c r="K5278" s="2" t="s">
        <v>12715</v>
      </c>
      <c r="L5278" s="2" t="s">
        <v>12716</v>
      </c>
      <c r="M5278" s="2">
        <f>IF(LEN(Tabella14[[#This Row],[OmniClass Number]])=11,1,IF(LEN(Tabella14[[#This Row],[OmniClass Number]])=14,2,IF(LEN(Tabella14[[#This Row],[OmniClass Number]])=17,3,4)))</f>
        <v>1</v>
      </c>
    </row>
    <row r="5279" spans="11:13">
      <c r="K5279" s="2" t="s">
        <v>12717</v>
      </c>
      <c r="L5279" s="2" t="s">
        <v>12718</v>
      </c>
      <c r="M5279" s="2">
        <f>IF(LEN(Tabella14[[#This Row],[OmniClass Number]])=11,1,IF(LEN(Tabella14[[#This Row],[OmniClass Number]])=14,2,IF(LEN(Tabella14[[#This Row],[OmniClass Number]])=17,3,4)))</f>
        <v>1</v>
      </c>
    </row>
    <row r="5280" spans="11:13">
      <c r="K5280" s="2" t="s">
        <v>12719</v>
      </c>
      <c r="L5280" s="2" t="s">
        <v>12720</v>
      </c>
      <c r="M5280" s="2">
        <f>IF(LEN(Tabella14[[#This Row],[OmniClass Number]])=11,1,IF(LEN(Tabella14[[#This Row],[OmniClass Number]])=14,2,IF(LEN(Tabella14[[#This Row],[OmniClass Number]])=17,3,4)))</f>
        <v>1</v>
      </c>
    </row>
    <row r="5281" spans="11:13">
      <c r="K5281" s="2" t="s">
        <v>12721</v>
      </c>
      <c r="L5281" s="2" t="s">
        <v>12722</v>
      </c>
      <c r="M5281" s="2">
        <f>IF(LEN(Tabella14[[#This Row],[OmniClass Number]])=11,1,IF(LEN(Tabella14[[#This Row],[OmniClass Number]])=14,2,IF(LEN(Tabella14[[#This Row],[OmniClass Number]])=17,3,4)))</f>
        <v>1</v>
      </c>
    </row>
    <row r="5282" spans="11:13">
      <c r="K5282" s="2" t="s">
        <v>12723</v>
      </c>
      <c r="L5282" s="2" t="s">
        <v>12724</v>
      </c>
      <c r="M5282" s="2">
        <f>IF(LEN(Tabella14[[#This Row],[OmniClass Number]])=11,1,IF(LEN(Tabella14[[#This Row],[OmniClass Number]])=14,2,IF(LEN(Tabella14[[#This Row],[OmniClass Number]])=17,3,4)))</f>
        <v>1</v>
      </c>
    </row>
    <row r="5283" spans="11:13">
      <c r="K5283" s="2" t="s">
        <v>12725</v>
      </c>
      <c r="L5283" s="2" t="s">
        <v>12726</v>
      </c>
      <c r="M5283" s="2">
        <f>IF(LEN(Tabella14[[#This Row],[OmniClass Number]])=11,1,IF(LEN(Tabella14[[#This Row],[OmniClass Number]])=14,2,IF(LEN(Tabella14[[#This Row],[OmniClass Number]])=17,3,4)))</f>
        <v>2</v>
      </c>
    </row>
    <row r="5284" spans="11:13">
      <c r="K5284" s="2" t="s">
        <v>12727</v>
      </c>
      <c r="L5284" s="2" t="s">
        <v>12728</v>
      </c>
      <c r="M5284" s="2">
        <f>IF(LEN(Tabella14[[#This Row],[OmniClass Number]])=11,1,IF(LEN(Tabella14[[#This Row],[OmniClass Number]])=14,2,IF(LEN(Tabella14[[#This Row],[OmniClass Number]])=17,3,4)))</f>
        <v>2</v>
      </c>
    </row>
    <row r="5285" spans="11:13">
      <c r="K5285" s="2" t="s">
        <v>12729</v>
      </c>
      <c r="L5285" s="2" t="s">
        <v>12730</v>
      </c>
      <c r="M5285" s="2">
        <f>IF(LEN(Tabella14[[#This Row],[OmniClass Number]])=11,1,IF(LEN(Tabella14[[#This Row],[OmniClass Number]])=14,2,IF(LEN(Tabella14[[#This Row],[OmniClass Number]])=17,3,4)))</f>
        <v>1</v>
      </c>
    </row>
    <row r="5286" spans="11:13">
      <c r="K5286" s="2" t="s">
        <v>12731</v>
      </c>
      <c r="L5286" s="2" t="s">
        <v>12732</v>
      </c>
      <c r="M5286" s="2">
        <f>IF(LEN(Tabella14[[#This Row],[OmniClass Number]])=11,1,IF(LEN(Tabella14[[#This Row],[OmniClass Number]])=14,2,IF(LEN(Tabella14[[#This Row],[OmniClass Number]])=17,3,4)))</f>
        <v>2</v>
      </c>
    </row>
    <row r="5287" spans="11:13">
      <c r="K5287" s="2" t="s">
        <v>12733</v>
      </c>
      <c r="L5287" s="2" t="s">
        <v>12734</v>
      </c>
      <c r="M5287" s="2">
        <f>IF(LEN(Tabella14[[#This Row],[OmniClass Number]])=11,1,IF(LEN(Tabella14[[#This Row],[OmniClass Number]])=14,2,IF(LEN(Tabella14[[#This Row],[OmniClass Number]])=17,3,4)))</f>
        <v>2</v>
      </c>
    </row>
    <row r="5288" spans="11:13">
      <c r="K5288" s="2" t="s">
        <v>12735</v>
      </c>
      <c r="L5288" s="2" t="s">
        <v>12736</v>
      </c>
      <c r="M5288" s="2">
        <f>IF(LEN(Tabella14[[#This Row],[OmniClass Number]])=11,1,IF(LEN(Tabella14[[#This Row],[OmniClass Number]])=14,2,IF(LEN(Tabella14[[#This Row],[OmniClass Number]])=17,3,4)))</f>
        <v>2</v>
      </c>
    </row>
    <row r="5289" spans="11:13">
      <c r="K5289" s="2" t="s">
        <v>12737</v>
      </c>
      <c r="L5289" s="2" t="s">
        <v>12738</v>
      </c>
      <c r="M5289" s="2">
        <f>IF(LEN(Tabella14[[#This Row],[OmniClass Number]])=11,1,IF(LEN(Tabella14[[#This Row],[OmniClass Number]])=14,2,IF(LEN(Tabella14[[#This Row],[OmniClass Number]])=17,3,4)))</f>
        <v>1</v>
      </c>
    </row>
    <row r="5290" spans="11:13">
      <c r="K5290" s="2" t="s">
        <v>3197</v>
      </c>
      <c r="L5290" s="2" t="s">
        <v>12739</v>
      </c>
      <c r="M5290" s="2">
        <f>IF(LEN(Tabella14[[#This Row],[OmniClass Number]])=11,1,IF(LEN(Tabella14[[#This Row],[OmniClass Number]])=14,2,IF(LEN(Tabella14[[#This Row],[OmniClass Number]])=17,3,4)))</f>
        <v>1</v>
      </c>
    </row>
    <row r="5291" spans="11:13">
      <c r="K5291" s="2" t="s">
        <v>12740</v>
      </c>
      <c r="L5291" s="2" t="s">
        <v>12741</v>
      </c>
      <c r="M5291" s="2">
        <f>IF(LEN(Tabella14[[#This Row],[OmniClass Number]])=11,1,IF(LEN(Tabella14[[#This Row],[OmniClass Number]])=14,2,IF(LEN(Tabella14[[#This Row],[OmniClass Number]])=17,3,4)))</f>
        <v>1</v>
      </c>
    </row>
    <row r="5292" spans="11:13">
      <c r="K5292" s="2" t="s">
        <v>12742</v>
      </c>
      <c r="L5292" s="2" t="s">
        <v>12743</v>
      </c>
      <c r="M5292" s="2">
        <f>IF(LEN(Tabella14[[#This Row],[OmniClass Number]])=11,1,IF(LEN(Tabella14[[#This Row],[OmniClass Number]])=14,2,IF(LEN(Tabella14[[#This Row],[OmniClass Number]])=17,3,4)))</f>
        <v>1</v>
      </c>
    </row>
    <row r="5293" spans="11:13">
      <c r="K5293" s="2" t="s">
        <v>12744</v>
      </c>
      <c r="L5293" s="2" t="s">
        <v>12745</v>
      </c>
      <c r="M5293" s="2">
        <f>IF(LEN(Tabella14[[#This Row],[OmniClass Number]])=11,1,IF(LEN(Tabella14[[#This Row],[OmniClass Number]])=14,2,IF(LEN(Tabella14[[#This Row],[OmniClass Number]])=17,3,4)))</f>
        <v>1</v>
      </c>
    </row>
    <row r="5294" spans="11:13">
      <c r="K5294" s="2" t="s">
        <v>12746</v>
      </c>
      <c r="L5294" s="2" t="s">
        <v>12747</v>
      </c>
      <c r="M5294" s="2">
        <f>IF(LEN(Tabella14[[#This Row],[OmniClass Number]])=11,1,IF(LEN(Tabella14[[#This Row],[OmniClass Number]])=14,2,IF(LEN(Tabella14[[#This Row],[OmniClass Number]])=17,3,4)))</f>
        <v>1</v>
      </c>
    </row>
    <row r="5295" spans="11:13">
      <c r="K5295" s="2" t="s">
        <v>12748</v>
      </c>
      <c r="L5295" s="2" t="s">
        <v>12749</v>
      </c>
      <c r="M5295" s="2">
        <f>IF(LEN(Tabella14[[#This Row],[OmniClass Number]])=11,1,IF(LEN(Tabella14[[#This Row],[OmniClass Number]])=14,2,IF(LEN(Tabella14[[#This Row],[OmniClass Number]])=17,3,4)))</f>
        <v>1</v>
      </c>
    </row>
    <row r="5296" spans="11:13">
      <c r="K5296" s="2" t="s">
        <v>12750</v>
      </c>
      <c r="L5296" s="2" t="s">
        <v>12751</v>
      </c>
      <c r="M5296" s="2">
        <f>IF(LEN(Tabella14[[#This Row],[OmniClass Number]])=11,1,IF(LEN(Tabella14[[#This Row],[OmniClass Number]])=14,2,IF(LEN(Tabella14[[#This Row],[OmniClass Number]])=17,3,4)))</f>
        <v>1</v>
      </c>
    </row>
    <row r="5297" spans="11:13">
      <c r="K5297" s="2" t="s">
        <v>12752</v>
      </c>
      <c r="L5297" s="2" t="s">
        <v>12753</v>
      </c>
      <c r="M5297" s="2">
        <f>IF(LEN(Tabella14[[#This Row],[OmniClass Number]])=11,1,IF(LEN(Tabella14[[#This Row],[OmniClass Number]])=14,2,IF(LEN(Tabella14[[#This Row],[OmniClass Number]])=17,3,4)))</f>
        <v>1</v>
      </c>
    </row>
    <row r="5298" spans="11:13">
      <c r="K5298" s="2" t="s">
        <v>12754</v>
      </c>
      <c r="L5298" s="2" t="s">
        <v>12755</v>
      </c>
      <c r="M5298" s="2">
        <f>IF(LEN(Tabella14[[#This Row],[OmniClass Number]])=11,1,IF(LEN(Tabella14[[#This Row],[OmniClass Number]])=14,2,IF(LEN(Tabella14[[#This Row],[OmniClass Number]])=17,3,4)))</f>
        <v>2</v>
      </c>
    </row>
    <row r="5299" spans="11:13">
      <c r="K5299" s="2" t="s">
        <v>12756</v>
      </c>
      <c r="L5299" s="2" t="s">
        <v>12757</v>
      </c>
      <c r="M5299" s="2">
        <f>IF(LEN(Tabella14[[#This Row],[OmniClass Number]])=11,1,IF(LEN(Tabella14[[#This Row],[OmniClass Number]])=14,2,IF(LEN(Tabella14[[#This Row],[OmniClass Number]])=17,3,4)))</f>
        <v>1</v>
      </c>
    </row>
    <row r="5300" spans="11:13">
      <c r="K5300" s="2" t="s">
        <v>12758</v>
      </c>
      <c r="L5300" s="2" t="s">
        <v>12759</v>
      </c>
      <c r="M5300" s="2">
        <f>IF(LEN(Tabella14[[#This Row],[OmniClass Number]])=11,1,IF(LEN(Tabella14[[#This Row],[OmniClass Number]])=14,2,IF(LEN(Tabella14[[#This Row],[OmniClass Number]])=17,3,4)))</f>
        <v>1</v>
      </c>
    </row>
    <row r="5301" spans="11:13">
      <c r="K5301" s="2" t="s">
        <v>12760</v>
      </c>
      <c r="L5301" s="2" t="s">
        <v>12761</v>
      </c>
      <c r="M5301" s="2">
        <f>IF(LEN(Tabella14[[#This Row],[OmniClass Number]])=11,1,IF(LEN(Tabella14[[#This Row],[OmniClass Number]])=14,2,IF(LEN(Tabella14[[#This Row],[OmniClass Number]])=17,3,4)))</f>
        <v>1</v>
      </c>
    </row>
    <row r="5302" spans="11:13">
      <c r="K5302" s="2" t="s">
        <v>12762</v>
      </c>
      <c r="L5302" s="2" t="s">
        <v>12763</v>
      </c>
      <c r="M5302" s="2">
        <f>IF(LEN(Tabella14[[#This Row],[OmniClass Number]])=11,1,IF(LEN(Tabella14[[#This Row],[OmniClass Number]])=14,2,IF(LEN(Tabella14[[#This Row],[OmniClass Number]])=17,3,4)))</f>
        <v>1</v>
      </c>
    </row>
    <row r="5303" spans="11:13">
      <c r="K5303" s="2" t="s">
        <v>12764</v>
      </c>
      <c r="L5303" s="2" t="s">
        <v>12765</v>
      </c>
      <c r="M5303" s="2">
        <f>IF(LEN(Tabella14[[#This Row],[OmniClass Number]])=11,1,IF(LEN(Tabella14[[#This Row],[OmniClass Number]])=14,2,IF(LEN(Tabella14[[#This Row],[OmniClass Number]])=17,3,4)))</f>
        <v>2</v>
      </c>
    </row>
    <row r="5304" spans="11:13">
      <c r="K5304" s="2" t="s">
        <v>12766</v>
      </c>
      <c r="L5304" s="2" t="s">
        <v>12767</v>
      </c>
      <c r="M5304" s="2">
        <f>IF(LEN(Tabella14[[#This Row],[OmniClass Number]])=11,1,IF(LEN(Tabella14[[#This Row],[OmniClass Number]])=14,2,IF(LEN(Tabella14[[#This Row],[OmniClass Number]])=17,3,4)))</f>
        <v>2</v>
      </c>
    </row>
    <row r="5305" spans="11:13">
      <c r="K5305" s="2" t="s">
        <v>12768</v>
      </c>
      <c r="L5305" s="2" t="s">
        <v>12769</v>
      </c>
      <c r="M5305" s="2">
        <f>IF(LEN(Tabella14[[#This Row],[OmniClass Number]])=11,1,IF(LEN(Tabella14[[#This Row],[OmniClass Number]])=14,2,IF(LEN(Tabella14[[#This Row],[OmniClass Number]])=17,3,4)))</f>
        <v>2</v>
      </c>
    </row>
    <row r="5306" spans="11:13">
      <c r="K5306" s="2" t="s">
        <v>12770</v>
      </c>
      <c r="L5306" s="2" t="s">
        <v>12771</v>
      </c>
      <c r="M5306" s="2">
        <f>IF(LEN(Tabella14[[#This Row],[OmniClass Number]])=11,1,IF(LEN(Tabella14[[#This Row],[OmniClass Number]])=14,2,IF(LEN(Tabella14[[#This Row],[OmniClass Number]])=17,3,4)))</f>
        <v>2</v>
      </c>
    </row>
    <row r="5307" spans="11:13">
      <c r="K5307" s="2" t="s">
        <v>12772</v>
      </c>
      <c r="L5307" s="2" t="s">
        <v>12773</v>
      </c>
      <c r="M5307" s="2">
        <f>IF(LEN(Tabella14[[#This Row],[OmniClass Number]])=11,1,IF(LEN(Tabella14[[#This Row],[OmniClass Number]])=14,2,IF(LEN(Tabella14[[#This Row],[OmniClass Number]])=17,3,4)))</f>
        <v>1</v>
      </c>
    </row>
    <row r="5308" spans="11:13">
      <c r="K5308" s="2" t="s">
        <v>12774</v>
      </c>
      <c r="L5308" s="2" t="s">
        <v>12775</v>
      </c>
      <c r="M5308" s="2">
        <f>IF(LEN(Tabella14[[#This Row],[OmniClass Number]])=11,1,IF(LEN(Tabella14[[#This Row],[OmniClass Number]])=14,2,IF(LEN(Tabella14[[#This Row],[OmniClass Number]])=17,3,4)))</f>
        <v>1</v>
      </c>
    </row>
    <row r="5309" spans="11:13">
      <c r="K5309" s="2" t="s">
        <v>12776</v>
      </c>
      <c r="L5309" s="2" t="s">
        <v>12777</v>
      </c>
      <c r="M5309" s="2">
        <f>IF(LEN(Tabella14[[#This Row],[OmniClass Number]])=11,1,IF(LEN(Tabella14[[#This Row],[OmniClass Number]])=14,2,IF(LEN(Tabella14[[#This Row],[OmniClass Number]])=17,3,4)))</f>
        <v>2</v>
      </c>
    </row>
    <row r="5310" spans="11:13">
      <c r="K5310" s="2" t="s">
        <v>12778</v>
      </c>
      <c r="L5310" s="2" t="s">
        <v>12779</v>
      </c>
      <c r="M5310" s="2">
        <f>IF(LEN(Tabella14[[#This Row],[OmniClass Number]])=11,1,IF(LEN(Tabella14[[#This Row],[OmniClass Number]])=14,2,IF(LEN(Tabella14[[#This Row],[OmniClass Number]])=17,3,4)))</f>
        <v>1</v>
      </c>
    </row>
    <row r="5311" spans="11:13">
      <c r="K5311" s="2" t="s">
        <v>12780</v>
      </c>
      <c r="L5311" s="2" t="s">
        <v>12781</v>
      </c>
      <c r="M5311" s="2">
        <f>IF(LEN(Tabella14[[#This Row],[OmniClass Number]])=11,1,IF(LEN(Tabella14[[#This Row],[OmniClass Number]])=14,2,IF(LEN(Tabella14[[#This Row],[OmniClass Number]])=17,3,4)))</f>
        <v>1</v>
      </c>
    </row>
    <row r="5312" spans="11:13">
      <c r="K5312" s="2" t="s">
        <v>12782</v>
      </c>
      <c r="L5312" s="2" t="s">
        <v>12783</v>
      </c>
      <c r="M5312" s="2">
        <f>IF(LEN(Tabella14[[#This Row],[OmniClass Number]])=11,1,IF(LEN(Tabella14[[#This Row],[OmniClass Number]])=14,2,IF(LEN(Tabella14[[#This Row],[OmniClass Number]])=17,3,4)))</f>
        <v>1</v>
      </c>
    </row>
    <row r="5313" spans="11:13">
      <c r="K5313" s="2" t="s">
        <v>12784</v>
      </c>
      <c r="L5313" s="2" t="s">
        <v>12785</v>
      </c>
      <c r="M5313" s="2">
        <f>IF(LEN(Tabella14[[#This Row],[OmniClass Number]])=11,1,IF(LEN(Tabella14[[#This Row],[OmniClass Number]])=14,2,IF(LEN(Tabella14[[#This Row],[OmniClass Number]])=17,3,4)))</f>
        <v>1</v>
      </c>
    </row>
    <row r="5314" spans="11:13">
      <c r="K5314" s="2" t="s">
        <v>12786</v>
      </c>
      <c r="L5314" s="2" t="s">
        <v>12787</v>
      </c>
      <c r="M5314" s="2">
        <f>IF(LEN(Tabella14[[#This Row],[OmniClass Number]])=11,1,IF(LEN(Tabella14[[#This Row],[OmniClass Number]])=14,2,IF(LEN(Tabella14[[#This Row],[OmniClass Number]])=17,3,4)))</f>
        <v>1</v>
      </c>
    </row>
    <row r="5315" spans="11:13">
      <c r="K5315" s="2" t="s">
        <v>12788</v>
      </c>
      <c r="L5315" s="2" t="s">
        <v>12789</v>
      </c>
      <c r="M5315" s="2">
        <f>IF(LEN(Tabella14[[#This Row],[OmniClass Number]])=11,1,IF(LEN(Tabella14[[#This Row],[OmniClass Number]])=14,2,IF(LEN(Tabella14[[#This Row],[OmniClass Number]])=17,3,4)))</f>
        <v>1</v>
      </c>
    </row>
    <row r="5316" spans="11:13">
      <c r="K5316" s="2" t="s">
        <v>12790</v>
      </c>
      <c r="L5316" s="2" t="s">
        <v>12791</v>
      </c>
      <c r="M5316" s="2">
        <f>IF(LEN(Tabella14[[#This Row],[OmniClass Number]])=11,1,IF(LEN(Tabella14[[#This Row],[OmniClass Number]])=14,2,IF(LEN(Tabella14[[#This Row],[OmniClass Number]])=17,3,4)))</f>
        <v>1</v>
      </c>
    </row>
    <row r="5317" spans="11:13">
      <c r="K5317" s="2" t="s">
        <v>12792</v>
      </c>
      <c r="L5317" s="2" t="s">
        <v>12793</v>
      </c>
      <c r="M5317" s="2">
        <f>IF(LEN(Tabella14[[#This Row],[OmniClass Number]])=11,1,IF(LEN(Tabella14[[#This Row],[OmniClass Number]])=14,2,IF(LEN(Tabella14[[#This Row],[OmniClass Number]])=17,3,4)))</f>
        <v>1</v>
      </c>
    </row>
    <row r="5318" spans="11:13">
      <c r="K5318" s="2" t="s">
        <v>12794</v>
      </c>
      <c r="L5318" s="2" t="s">
        <v>12795</v>
      </c>
      <c r="M5318" s="2">
        <f>IF(LEN(Tabella14[[#This Row],[OmniClass Number]])=11,1,IF(LEN(Tabella14[[#This Row],[OmniClass Number]])=14,2,IF(LEN(Tabella14[[#This Row],[OmniClass Number]])=17,3,4)))</f>
        <v>1</v>
      </c>
    </row>
    <row r="5319" spans="11:13">
      <c r="K5319" s="2" t="s">
        <v>12796</v>
      </c>
      <c r="L5319" s="2" t="s">
        <v>12797</v>
      </c>
      <c r="M5319" s="2">
        <f>IF(LEN(Tabella14[[#This Row],[OmniClass Number]])=11,1,IF(LEN(Tabella14[[#This Row],[OmniClass Number]])=14,2,IF(LEN(Tabella14[[#This Row],[OmniClass Number]])=17,3,4)))</f>
        <v>1</v>
      </c>
    </row>
    <row r="5320" spans="11:13">
      <c r="K5320" s="2" t="s">
        <v>12798</v>
      </c>
      <c r="L5320" s="2" t="s">
        <v>12799</v>
      </c>
      <c r="M5320" s="2">
        <f>IF(LEN(Tabella14[[#This Row],[OmniClass Number]])=11,1,IF(LEN(Tabella14[[#This Row],[OmniClass Number]])=14,2,IF(LEN(Tabella14[[#This Row],[OmniClass Number]])=17,3,4)))</f>
        <v>1</v>
      </c>
    </row>
    <row r="5321" spans="11:13">
      <c r="K5321" s="2" t="s">
        <v>12800</v>
      </c>
      <c r="L5321" s="2" t="s">
        <v>12801</v>
      </c>
      <c r="M5321" s="2">
        <f>IF(LEN(Tabella14[[#This Row],[OmniClass Number]])=11,1,IF(LEN(Tabella14[[#This Row],[OmniClass Number]])=14,2,IF(LEN(Tabella14[[#This Row],[OmniClass Number]])=17,3,4)))</f>
        <v>1</v>
      </c>
    </row>
    <row r="5322" spans="11:13">
      <c r="K5322" s="2" t="s">
        <v>12802</v>
      </c>
      <c r="L5322" s="2" t="s">
        <v>12803</v>
      </c>
      <c r="M5322" s="2">
        <f>IF(LEN(Tabella14[[#This Row],[OmniClass Number]])=11,1,IF(LEN(Tabella14[[#This Row],[OmniClass Number]])=14,2,IF(LEN(Tabella14[[#This Row],[OmniClass Number]])=17,3,4)))</f>
        <v>1</v>
      </c>
    </row>
    <row r="5323" spans="11:13">
      <c r="K5323" s="2" t="s">
        <v>12804</v>
      </c>
      <c r="L5323" s="2" t="s">
        <v>12805</v>
      </c>
      <c r="M5323" s="2">
        <f>IF(LEN(Tabella14[[#This Row],[OmniClass Number]])=11,1,IF(LEN(Tabella14[[#This Row],[OmniClass Number]])=14,2,IF(LEN(Tabella14[[#This Row],[OmniClass Number]])=17,3,4)))</f>
        <v>2</v>
      </c>
    </row>
    <row r="5324" spans="11:13">
      <c r="K5324" s="2" t="s">
        <v>12806</v>
      </c>
      <c r="L5324" s="2" t="s">
        <v>12807</v>
      </c>
      <c r="M5324" s="2">
        <f>IF(LEN(Tabella14[[#This Row],[OmniClass Number]])=11,1,IF(LEN(Tabella14[[#This Row],[OmniClass Number]])=14,2,IF(LEN(Tabella14[[#This Row],[OmniClass Number]])=17,3,4)))</f>
        <v>2</v>
      </c>
    </row>
    <row r="5325" spans="11:13">
      <c r="K5325" s="2" t="s">
        <v>12808</v>
      </c>
      <c r="L5325" s="2" t="s">
        <v>12809</v>
      </c>
      <c r="M5325" s="2">
        <f>IF(LEN(Tabella14[[#This Row],[OmniClass Number]])=11,1,IF(LEN(Tabella14[[#This Row],[OmniClass Number]])=14,2,IF(LEN(Tabella14[[#This Row],[OmniClass Number]])=17,3,4)))</f>
        <v>2</v>
      </c>
    </row>
    <row r="5326" spans="11:13">
      <c r="K5326" s="2" t="s">
        <v>12810</v>
      </c>
      <c r="L5326" s="2" t="s">
        <v>12811</v>
      </c>
      <c r="M5326" s="2">
        <f>IF(LEN(Tabella14[[#This Row],[OmniClass Number]])=11,1,IF(LEN(Tabella14[[#This Row],[OmniClass Number]])=14,2,IF(LEN(Tabella14[[#This Row],[OmniClass Number]])=17,3,4)))</f>
        <v>1</v>
      </c>
    </row>
    <row r="5327" spans="11:13">
      <c r="K5327" s="2" t="s">
        <v>12812</v>
      </c>
      <c r="L5327" s="2" t="s">
        <v>12813</v>
      </c>
      <c r="M5327" s="2">
        <f>IF(LEN(Tabella14[[#This Row],[OmniClass Number]])=11,1,IF(LEN(Tabella14[[#This Row],[OmniClass Number]])=14,2,IF(LEN(Tabella14[[#This Row],[OmniClass Number]])=17,3,4)))</f>
        <v>2</v>
      </c>
    </row>
    <row r="5328" spans="11:13">
      <c r="K5328" s="2" t="s">
        <v>12814</v>
      </c>
      <c r="L5328" s="2" t="s">
        <v>12815</v>
      </c>
      <c r="M5328" s="2">
        <f>IF(LEN(Tabella14[[#This Row],[OmniClass Number]])=11,1,IF(LEN(Tabella14[[#This Row],[OmniClass Number]])=14,2,IF(LEN(Tabella14[[#This Row],[OmniClass Number]])=17,3,4)))</f>
        <v>2</v>
      </c>
    </row>
    <row r="5329" spans="11:13">
      <c r="K5329" s="2" t="s">
        <v>12816</v>
      </c>
      <c r="L5329" s="2" t="s">
        <v>12817</v>
      </c>
      <c r="M5329" s="2">
        <f>IF(LEN(Tabella14[[#This Row],[OmniClass Number]])=11,1,IF(LEN(Tabella14[[#This Row],[OmniClass Number]])=14,2,IF(LEN(Tabella14[[#This Row],[OmniClass Number]])=17,3,4)))</f>
        <v>2</v>
      </c>
    </row>
    <row r="5330" spans="11:13">
      <c r="K5330" s="2" t="s">
        <v>12818</v>
      </c>
      <c r="L5330" s="2" t="s">
        <v>12819</v>
      </c>
      <c r="M5330" s="2">
        <f>IF(LEN(Tabella14[[#This Row],[OmniClass Number]])=11,1,IF(LEN(Tabella14[[#This Row],[OmniClass Number]])=14,2,IF(LEN(Tabella14[[#This Row],[OmniClass Number]])=17,3,4)))</f>
        <v>2</v>
      </c>
    </row>
    <row r="5331" spans="11:13">
      <c r="K5331" s="2" t="s">
        <v>12820</v>
      </c>
      <c r="L5331" s="2" t="s">
        <v>12821</v>
      </c>
      <c r="M5331" s="2">
        <f>IF(LEN(Tabella14[[#This Row],[OmniClass Number]])=11,1,IF(LEN(Tabella14[[#This Row],[OmniClass Number]])=14,2,IF(LEN(Tabella14[[#This Row],[OmniClass Number]])=17,3,4)))</f>
        <v>2</v>
      </c>
    </row>
    <row r="5332" spans="11:13">
      <c r="K5332" s="2" t="s">
        <v>3288</v>
      </c>
      <c r="L5332" s="2" t="s">
        <v>12822</v>
      </c>
      <c r="M5332" s="2">
        <f>IF(LEN(Tabella14[[#This Row],[OmniClass Number]])=11,1,IF(LEN(Tabella14[[#This Row],[OmniClass Number]])=14,2,IF(LEN(Tabella14[[#This Row],[OmniClass Number]])=17,3,4)))</f>
        <v>1</v>
      </c>
    </row>
    <row r="5333" spans="11:13">
      <c r="K5333" s="2" t="s">
        <v>12823</v>
      </c>
      <c r="L5333" s="2" t="s">
        <v>12824</v>
      </c>
      <c r="M5333" s="2">
        <f>IF(LEN(Tabella14[[#This Row],[OmniClass Number]])=11,1,IF(LEN(Tabella14[[#This Row],[OmniClass Number]])=14,2,IF(LEN(Tabella14[[#This Row],[OmniClass Number]])=17,3,4)))</f>
        <v>1</v>
      </c>
    </row>
    <row r="5334" spans="11:13">
      <c r="K5334" s="2" t="s">
        <v>12825</v>
      </c>
      <c r="L5334" s="2" t="s">
        <v>12826</v>
      </c>
      <c r="M5334" s="2">
        <f>IF(LEN(Tabella14[[#This Row],[OmniClass Number]])=11,1,IF(LEN(Tabella14[[#This Row],[OmniClass Number]])=14,2,IF(LEN(Tabella14[[#This Row],[OmniClass Number]])=17,3,4)))</f>
        <v>1</v>
      </c>
    </row>
    <row r="5335" spans="11:13">
      <c r="K5335" s="2" t="s">
        <v>12827</v>
      </c>
      <c r="L5335" s="2" t="s">
        <v>12828</v>
      </c>
      <c r="M5335" s="2">
        <f>IF(LEN(Tabella14[[#This Row],[OmniClass Number]])=11,1,IF(LEN(Tabella14[[#This Row],[OmniClass Number]])=14,2,IF(LEN(Tabella14[[#This Row],[OmniClass Number]])=17,3,4)))</f>
        <v>2</v>
      </c>
    </row>
    <row r="5336" spans="11:13">
      <c r="K5336" s="2" t="s">
        <v>12829</v>
      </c>
      <c r="L5336" s="2" t="s">
        <v>12830</v>
      </c>
      <c r="M5336" s="2">
        <f>IF(LEN(Tabella14[[#This Row],[OmniClass Number]])=11,1,IF(LEN(Tabella14[[#This Row],[OmniClass Number]])=14,2,IF(LEN(Tabella14[[#This Row],[OmniClass Number]])=17,3,4)))</f>
        <v>1</v>
      </c>
    </row>
    <row r="5337" spans="11:13">
      <c r="K5337" s="2" t="s">
        <v>12831</v>
      </c>
      <c r="L5337" s="2" t="s">
        <v>12832</v>
      </c>
      <c r="M5337" s="2">
        <f>IF(LEN(Tabella14[[#This Row],[OmniClass Number]])=11,1,IF(LEN(Tabella14[[#This Row],[OmniClass Number]])=14,2,IF(LEN(Tabella14[[#This Row],[OmniClass Number]])=17,3,4)))</f>
        <v>2</v>
      </c>
    </row>
    <row r="5338" spans="11:13">
      <c r="K5338" s="2" t="s">
        <v>12833</v>
      </c>
      <c r="L5338" s="2" t="s">
        <v>12834</v>
      </c>
      <c r="M5338" s="2">
        <f>IF(LEN(Tabella14[[#This Row],[OmniClass Number]])=11,1,IF(LEN(Tabella14[[#This Row],[OmniClass Number]])=14,2,IF(LEN(Tabella14[[#This Row],[OmniClass Number]])=17,3,4)))</f>
        <v>1</v>
      </c>
    </row>
    <row r="5339" spans="11:13">
      <c r="K5339" s="2" t="s">
        <v>12835</v>
      </c>
      <c r="L5339" s="2" t="s">
        <v>12836</v>
      </c>
      <c r="M5339" s="2">
        <f>IF(LEN(Tabella14[[#This Row],[OmniClass Number]])=11,1,IF(LEN(Tabella14[[#This Row],[OmniClass Number]])=14,2,IF(LEN(Tabella14[[#This Row],[OmniClass Number]])=17,3,4)))</f>
        <v>1</v>
      </c>
    </row>
    <row r="5340" spans="11:13">
      <c r="K5340" s="2" t="s">
        <v>12837</v>
      </c>
      <c r="L5340" s="2" t="s">
        <v>12838</v>
      </c>
      <c r="M5340" s="2">
        <f>IF(LEN(Tabella14[[#This Row],[OmniClass Number]])=11,1,IF(LEN(Tabella14[[#This Row],[OmniClass Number]])=14,2,IF(LEN(Tabella14[[#This Row],[OmniClass Number]])=17,3,4)))</f>
        <v>2</v>
      </c>
    </row>
    <row r="5341" spans="11:13">
      <c r="K5341" s="2" t="s">
        <v>12839</v>
      </c>
      <c r="L5341" s="2" t="s">
        <v>12840</v>
      </c>
      <c r="M5341" s="2">
        <f>IF(LEN(Tabella14[[#This Row],[OmniClass Number]])=11,1,IF(LEN(Tabella14[[#This Row],[OmniClass Number]])=14,2,IF(LEN(Tabella14[[#This Row],[OmniClass Number]])=17,3,4)))</f>
        <v>1</v>
      </c>
    </row>
    <row r="5342" spans="11:13">
      <c r="K5342" s="2" t="s">
        <v>12841</v>
      </c>
      <c r="L5342" s="2" t="s">
        <v>12842</v>
      </c>
      <c r="M5342" s="2">
        <f>IF(LEN(Tabella14[[#This Row],[OmniClass Number]])=11,1,IF(LEN(Tabella14[[#This Row],[OmniClass Number]])=14,2,IF(LEN(Tabella14[[#This Row],[OmniClass Number]])=17,3,4)))</f>
        <v>1</v>
      </c>
    </row>
    <row r="5343" spans="11:13">
      <c r="K5343" s="2" t="s">
        <v>12843</v>
      </c>
      <c r="L5343" s="2" t="s">
        <v>12844</v>
      </c>
      <c r="M5343" s="2">
        <f>IF(LEN(Tabella14[[#This Row],[OmniClass Number]])=11,1,IF(LEN(Tabella14[[#This Row],[OmniClass Number]])=14,2,IF(LEN(Tabella14[[#This Row],[OmniClass Number]])=17,3,4)))</f>
        <v>2</v>
      </c>
    </row>
    <row r="5344" spans="11:13">
      <c r="K5344" s="2" t="s">
        <v>12845</v>
      </c>
      <c r="L5344" s="2" t="s">
        <v>12846</v>
      </c>
      <c r="M5344" s="2">
        <f>IF(LEN(Tabella14[[#This Row],[OmniClass Number]])=11,1,IF(LEN(Tabella14[[#This Row],[OmniClass Number]])=14,2,IF(LEN(Tabella14[[#This Row],[OmniClass Number]])=17,3,4)))</f>
        <v>2</v>
      </c>
    </row>
    <row r="5345" spans="11:13">
      <c r="K5345" s="2" t="s">
        <v>12847</v>
      </c>
      <c r="L5345" s="2" t="s">
        <v>12848</v>
      </c>
      <c r="M5345" s="2">
        <f>IF(LEN(Tabella14[[#This Row],[OmniClass Number]])=11,1,IF(LEN(Tabella14[[#This Row],[OmniClass Number]])=14,2,IF(LEN(Tabella14[[#This Row],[OmniClass Number]])=17,3,4)))</f>
        <v>2</v>
      </c>
    </row>
    <row r="5346" spans="11:13">
      <c r="K5346" s="2" t="s">
        <v>12849</v>
      </c>
      <c r="L5346" s="2" t="s">
        <v>12850</v>
      </c>
      <c r="M5346" s="2">
        <f>IF(LEN(Tabella14[[#This Row],[OmniClass Number]])=11,1,IF(LEN(Tabella14[[#This Row],[OmniClass Number]])=14,2,IF(LEN(Tabella14[[#This Row],[OmniClass Number]])=17,3,4)))</f>
        <v>1</v>
      </c>
    </row>
    <row r="5347" spans="11:13">
      <c r="K5347" s="2" t="s">
        <v>12851</v>
      </c>
      <c r="L5347" s="2" t="s">
        <v>12852</v>
      </c>
      <c r="M5347" s="2">
        <f>IF(LEN(Tabella14[[#This Row],[OmniClass Number]])=11,1,IF(LEN(Tabella14[[#This Row],[OmniClass Number]])=14,2,IF(LEN(Tabella14[[#This Row],[OmniClass Number]])=17,3,4)))</f>
        <v>1</v>
      </c>
    </row>
    <row r="5348" spans="11:13">
      <c r="K5348" s="2" t="s">
        <v>12853</v>
      </c>
      <c r="L5348" s="2" t="s">
        <v>12854</v>
      </c>
      <c r="M5348" s="2">
        <f>IF(LEN(Tabella14[[#This Row],[OmniClass Number]])=11,1,IF(LEN(Tabella14[[#This Row],[OmniClass Number]])=14,2,IF(LEN(Tabella14[[#This Row],[OmniClass Number]])=17,3,4)))</f>
        <v>1</v>
      </c>
    </row>
    <row r="5349" spans="11:13">
      <c r="K5349" s="2" t="s">
        <v>12855</v>
      </c>
      <c r="L5349" s="2" t="s">
        <v>12856</v>
      </c>
      <c r="M5349" s="2">
        <f>IF(LEN(Tabella14[[#This Row],[OmniClass Number]])=11,1,IF(LEN(Tabella14[[#This Row],[OmniClass Number]])=14,2,IF(LEN(Tabella14[[#This Row],[OmniClass Number]])=17,3,4)))</f>
        <v>1</v>
      </c>
    </row>
    <row r="5350" spans="11:13">
      <c r="K5350" s="2" t="s">
        <v>12857</v>
      </c>
      <c r="L5350" s="2" t="s">
        <v>12858</v>
      </c>
      <c r="M5350" s="2">
        <f>IF(LEN(Tabella14[[#This Row],[OmniClass Number]])=11,1,IF(LEN(Tabella14[[#This Row],[OmniClass Number]])=14,2,IF(LEN(Tabella14[[#This Row],[OmniClass Number]])=17,3,4)))</f>
        <v>1</v>
      </c>
    </row>
    <row r="5351" spans="11:13">
      <c r="K5351" s="2" t="s">
        <v>12859</v>
      </c>
      <c r="L5351" s="2" t="s">
        <v>12860</v>
      </c>
      <c r="M5351" s="2">
        <f>IF(LEN(Tabella14[[#This Row],[OmniClass Number]])=11,1,IF(LEN(Tabella14[[#This Row],[OmniClass Number]])=14,2,IF(LEN(Tabella14[[#This Row],[OmniClass Number]])=17,3,4)))</f>
        <v>1</v>
      </c>
    </row>
    <row r="5352" spans="11:13">
      <c r="K5352" s="2" t="s">
        <v>12861</v>
      </c>
      <c r="L5352" s="2" t="s">
        <v>12862</v>
      </c>
      <c r="M5352" s="2">
        <f>IF(LEN(Tabella14[[#This Row],[OmniClass Number]])=11,1,IF(LEN(Tabella14[[#This Row],[OmniClass Number]])=14,2,IF(LEN(Tabella14[[#This Row],[OmniClass Number]])=17,3,4)))</f>
        <v>2</v>
      </c>
    </row>
    <row r="5353" spans="11:13">
      <c r="K5353" s="2" t="s">
        <v>12863</v>
      </c>
      <c r="L5353" s="2" t="s">
        <v>12864</v>
      </c>
      <c r="M5353" s="2">
        <f>IF(LEN(Tabella14[[#This Row],[OmniClass Number]])=11,1,IF(LEN(Tabella14[[#This Row],[OmniClass Number]])=14,2,IF(LEN(Tabella14[[#This Row],[OmniClass Number]])=17,3,4)))</f>
        <v>1</v>
      </c>
    </row>
    <row r="5354" spans="11:13">
      <c r="K5354" s="2" t="s">
        <v>12865</v>
      </c>
      <c r="L5354" s="2" t="s">
        <v>12866</v>
      </c>
      <c r="M5354" s="2">
        <f>IF(LEN(Tabella14[[#This Row],[OmniClass Number]])=11,1,IF(LEN(Tabella14[[#This Row],[OmniClass Number]])=14,2,IF(LEN(Tabella14[[#This Row],[OmniClass Number]])=17,3,4)))</f>
        <v>1</v>
      </c>
    </row>
    <row r="5355" spans="11:13">
      <c r="K5355" s="2" t="s">
        <v>12867</v>
      </c>
      <c r="L5355" s="2" t="s">
        <v>12868</v>
      </c>
      <c r="M5355" s="2">
        <f>IF(LEN(Tabella14[[#This Row],[OmniClass Number]])=11,1,IF(LEN(Tabella14[[#This Row],[OmniClass Number]])=14,2,IF(LEN(Tabella14[[#This Row],[OmniClass Number]])=17,3,4)))</f>
        <v>1</v>
      </c>
    </row>
    <row r="5356" spans="11:13">
      <c r="K5356" s="2" t="s">
        <v>12869</v>
      </c>
      <c r="L5356" s="2" t="s">
        <v>12870</v>
      </c>
      <c r="M5356" s="2">
        <f>IF(LEN(Tabella14[[#This Row],[OmniClass Number]])=11,1,IF(LEN(Tabella14[[#This Row],[OmniClass Number]])=14,2,IF(LEN(Tabella14[[#This Row],[OmniClass Number]])=17,3,4)))</f>
        <v>1</v>
      </c>
    </row>
    <row r="5357" spans="11:13">
      <c r="K5357" s="2" t="s">
        <v>12871</v>
      </c>
      <c r="L5357" s="2" t="s">
        <v>12872</v>
      </c>
      <c r="M5357" s="2">
        <f>IF(LEN(Tabella14[[#This Row],[OmniClass Number]])=11,1,IF(LEN(Tabella14[[#This Row],[OmniClass Number]])=14,2,IF(LEN(Tabella14[[#This Row],[OmniClass Number]])=17,3,4)))</f>
        <v>1</v>
      </c>
    </row>
    <row r="5358" spans="11:13">
      <c r="K5358" s="2" t="s">
        <v>12873</v>
      </c>
      <c r="L5358" s="2" t="s">
        <v>12874</v>
      </c>
      <c r="M5358" s="2">
        <f>IF(LEN(Tabella14[[#This Row],[OmniClass Number]])=11,1,IF(LEN(Tabella14[[#This Row],[OmniClass Number]])=14,2,IF(LEN(Tabella14[[#This Row],[OmniClass Number]])=17,3,4)))</f>
        <v>1</v>
      </c>
    </row>
    <row r="5359" spans="11:13">
      <c r="K5359" s="2" t="s">
        <v>12875</v>
      </c>
      <c r="L5359" s="2" t="s">
        <v>12876</v>
      </c>
      <c r="M5359" s="2">
        <f>IF(LEN(Tabella14[[#This Row],[OmniClass Number]])=11,1,IF(LEN(Tabella14[[#This Row],[OmniClass Number]])=14,2,IF(LEN(Tabella14[[#This Row],[OmniClass Number]])=17,3,4)))</f>
        <v>2</v>
      </c>
    </row>
    <row r="5360" spans="11:13">
      <c r="K5360" s="2" t="s">
        <v>12877</v>
      </c>
      <c r="L5360" s="2" t="s">
        <v>12878</v>
      </c>
      <c r="M5360" s="2">
        <f>IF(LEN(Tabella14[[#This Row],[OmniClass Number]])=11,1,IF(LEN(Tabella14[[#This Row],[OmniClass Number]])=14,2,IF(LEN(Tabella14[[#This Row],[OmniClass Number]])=17,3,4)))</f>
        <v>2</v>
      </c>
    </row>
    <row r="5361" spans="11:13">
      <c r="K5361" s="2" t="s">
        <v>12879</v>
      </c>
      <c r="L5361" s="2" t="s">
        <v>12880</v>
      </c>
      <c r="M5361" s="2">
        <f>IF(LEN(Tabella14[[#This Row],[OmniClass Number]])=11,1,IF(LEN(Tabella14[[#This Row],[OmniClass Number]])=14,2,IF(LEN(Tabella14[[#This Row],[OmniClass Number]])=17,3,4)))</f>
        <v>1</v>
      </c>
    </row>
    <row r="5362" spans="11:13">
      <c r="K5362" s="2" t="s">
        <v>12881</v>
      </c>
      <c r="L5362" s="2" t="s">
        <v>12882</v>
      </c>
      <c r="M5362" s="2">
        <f>IF(LEN(Tabella14[[#This Row],[OmniClass Number]])=11,1,IF(LEN(Tabella14[[#This Row],[OmniClass Number]])=14,2,IF(LEN(Tabella14[[#This Row],[OmniClass Number]])=17,3,4)))</f>
        <v>2</v>
      </c>
    </row>
    <row r="5363" spans="11:13">
      <c r="K5363" s="2" t="s">
        <v>12883</v>
      </c>
      <c r="L5363" s="2" t="s">
        <v>12884</v>
      </c>
      <c r="M5363" s="2">
        <f>IF(LEN(Tabella14[[#This Row],[OmniClass Number]])=11,1,IF(LEN(Tabella14[[#This Row],[OmniClass Number]])=14,2,IF(LEN(Tabella14[[#This Row],[OmniClass Number]])=17,3,4)))</f>
        <v>2</v>
      </c>
    </row>
    <row r="5364" spans="11:13">
      <c r="K5364" s="2" t="s">
        <v>12885</v>
      </c>
      <c r="L5364" s="2" t="s">
        <v>12886</v>
      </c>
      <c r="M5364" s="2">
        <f>IF(LEN(Tabella14[[#This Row],[OmniClass Number]])=11,1,IF(LEN(Tabella14[[#This Row],[OmniClass Number]])=14,2,IF(LEN(Tabella14[[#This Row],[OmniClass Number]])=17,3,4)))</f>
        <v>3</v>
      </c>
    </row>
    <row r="5365" spans="11:13">
      <c r="K5365" s="2" t="s">
        <v>12887</v>
      </c>
      <c r="L5365" s="2" t="s">
        <v>12888</v>
      </c>
      <c r="M5365" s="2">
        <f>IF(LEN(Tabella14[[#This Row],[OmniClass Number]])=11,1,IF(LEN(Tabella14[[#This Row],[OmniClass Number]])=14,2,IF(LEN(Tabella14[[#This Row],[OmniClass Number]])=17,3,4)))</f>
        <v>2</v>
      </c>
    </row>
    <row r="5366" spans="11:13">
      <c r="K5366" s="2" t="s">
        <v>12889</v>
      </c>
      <c r="L5366" s="2" t="s">
        <v>12890</v>
      </c>
      <c r="M5366" s="2">
        <f>IF(LEN(Tabella14[[#This Row],[OmniClass Number]])=11,1,IF(LEN(Tabella14[[#This Row],[OmniClass Number]])=14,2,IF(LEN(Tabella14[[#This Row],[OmniClass Number]])=17,3,4)))</f>
        <v>2</v>
      </c>
    </row>
    <row r="5367" spans="11:13">
      <c r="K5367" s="2" t="s">
        <v>12891</v>
      </c>
      <c r="L5367" s="2" t="s">
        <v>12892</v>
      </c>
      <c r="M5367" s="2">
        <f>IF(LEN(Tabella14[[#This Row],[OmniClass Number]])=11,1,IF(LEN(Tabella14[[#This Row],[OmniClass Number]])=14,2,IF(LEN(Tabella14[[#This Row],[OmniClass Number]])=17,3,4)))</f>
        <v>1</v>
      </c>
    </row>
    <row r="5368" spans="11:13">
      <c r="K5368" s="2" t="s">
        <v>12893</v>
      </c>
      <c r="L5368" s="2" t="s">
        <v>12894</v>
      </c>
      <c r="M5368" s="2">
        <f>IF(LEN(Tabella14[[#This Row],[OmniClass Number]])=11,1,IF(LEN(Tabella14[[#This Row],[OmniClass Number]])=14,2,IF(LEN(Tabella14[[#This Row],[OmniClass Number]])=17,3,4)))</f>
        <v>2</v>
      </c>
    </row>
    <row r="5369" spans="11:13">
      <c r="K5369" s="2" t="s">
        <v>12895</v>
      </c>
      <c r="L5369" s="2" t="s">
        <v>12896</v>
      </c>
      <c r="M5369" s="2">
        <f>IF(LEN(Tabella14[[#This Row],[OmniClass Number]])=11,1,IF(LEN(Tabella14[[#This Row],[OmniClass Number]])=14,2,IF(LEN(Tabella14[[#This Row],[OmniClass Number]])=17,3,4)))</f>
        <v>2</v>
      </c>
    </row>
    <row r="5370" spans="11:13">
      <c r="K5370" s="2" t="s">
        <v>12897</v>
      </c>
      <c r="L5370" s="2" t="s">
        <v>12898</v>
      </c>
      <c r="M5370" s="2">
        <f>IF(LEN(Tabella14[[#This Row],[OmniClass Number]])=11,1,IF(LEN(Tabella14[[#This Row],[OmniClass Number]])=14,2,IF(LEN(Tabella14[[#This Row],[OmniClass Number]])=17,3,4)))</f>
        <v>2</v>
      </c>
    </row>
    <row r="5371" spans="11:13">
      <c r="K5371" s="2" t="s">
        <v>12899</v>
      </c>
      <c r="L5371" s="2" t="s">
        <v>12900</v>
      </c>
      <c r="M5371" s="2">
        <f>IF(LEN(Tabella14[[#This Row],[OmniClass Number]])=11,1,IF(LEN(Tabella14[[#This Row],[OmniClass Number]])=14,2,IF(LEN(Tabella14[[#This Row],[OmniClass Number]])=17,3,4)))</f>
        <v>1</v>
      </c>
    </row>
    <row r="5372" spans="11:13">
      <c r="K5372" s="2" t="s">
        <v>12901</v>
      </c>
      <c r="L5372" s="2" t="s">
        <v>12902</v>
      </c>
      <c r="M5372" s="2">
        <f>IF(LEN(Tabella14[[#This Row],[OmniClass Number]])=11,1,IF(LEN(Tabella14[[#This Row],[OmniClass Number]])=14,2,IF(LEN(Tabella14[[#This Row],[OmniClass Number]])=17,3,4)))</f>
        <v>2</v>
      </c>
    </row>
    <row r="5373" spans="11:13">
      <c r="K5373" s="2" t="s">
        <v>12903</v>
      </c>
      <c r="L5373" s="2" t="s">
        <v>12904</v>
      </c>
      <c r="M5373" s="2">
        <f>IF(LEN(Tabella14[[#This Row],[OmniClass Number]])=11,1,IF(LEN(Tabella14[[#This Row],[OmniClass Number]])=14,2,IF(LEN(Tabella14[[#This Row],[OmniClass Number]])=17,3,4)))</f>
        <v>3</v>
      </c>
    </row>
    <row r="5374" spans="11:13">
      <c r="K5374" s="2" t="s">
        <v>12905</v>
      </c>
      <c r="L5374" s="2" t="s">
        <v>12906</v>
      </c>
      <c r="M5374" s="2">
        <f>IF(LEN(Tabella14[[#This Row],[OmniClass Number]])=11,1,IF(LEN(Tabella14[[#This Row],[OmniClass Number]])=14,2,IF(LEN(Tabella14[[#This Row],[OmniClass Number]])=17,3,4)))</f>
        <v>3</v>
      </c>
    </row>
    <row r="5375" spans="11:13">
      <c r="K5375" s="2" t="s">
        <v>12907</v>
      </c>
      <c r="L5375" s="2" t="s">
        <v>12908</v>
      </c>
      <c r="M5375" s="2">
        <f>IF(LEN(Tabella14[[#This Row],[OmniClass Number]])=11,1,IF(LEN(Tabella14[[#This Row],[OmniClass Number]])=14,2,IF(LEN(Tabella14[[#This Row],[OmniClass Number]])=17,3,4)))</f>
        <v>3</v>
      </c>
    </row>
    <row r="5376" spans="11:13">
      <c r="K5376" s="2" t="s">
        <v>12909</v>
      </c>
      <c r="L5376" s="2" t="s">
        <v>12910</v>
      </c>
      <c r="M5376" s="2">
        <f>IF(LEN(Tabella14[[#This Row],[OmniClass Number]])=11,1,IF(LEN(Tabella14[[#This Row],[OmniClass Number]])=14,2,IF(LEN(Tabella14[[#This Row],[OmniClass Number]])=17,3,4)))</f>
        <v>2</v>
      </c>
    </row>
    <row r="5377" spans="11:13">
      <c r="K5377" s="2" t="s">
        <v>12911</v>
      </c>
      <c r="L5377" s="2" t="s">
        <v>12912</v>
      </c>
      <c r="M5377" s="2">
        <f>IF(LEN(Tabella14[[#This Row],[OmniClass Number]])=11,1,IF(LEN(Tabella14[[#This Row],[OmniClass Number]])=14,2,IF(LEN(Tabella14[[#This Row],[OmniClass Number]])=17,3,4)))</f>
        <v>3</v>
      </c>
    </row>
    <row r="5378" spans="11:13">
      <c r="K5378" s="2" t="s">
        <v>12913</v>
      </c>
      <c r="L5378" s="2" t="s">
        <v>12914</v>
      </c>
      <c r="M5378" s="2">
        <f>IF(LEN(Tabella14[[#This Row],[OmniClass Number]])=11,1,IF(LEN(Tabella14[[#This Row],[OmniClass Number]])=14,2,IF(LEN(Tabella14[[#This Row],[OmniClass Number]])=17,3,4)))</f>
        <v>3</v>
      </c>
    </row>
    <row r="5379" spans="11:13">
      <c r="K5379" s="2" t="s">
        <v>12915</v>
      </c>
      <c r="L5379" s="2" t="s">
        <v>12916</v>
      </c>
      <c r="M5379" s="2">
        <f>IF(LEN(Tabella14[[#This Row],[OmniClass Number]])=11,1,IF(LEN(Tabella14[[#This Row],[OmniClass Number]])=14,2,IF(LEN(Tabella14[[#This Row],[OmniClass Number]])=17,3,4)))</f>
        <v>3</v>
      </c>
    </row>
    <row r="5380" spans="11:13">
      <c r="K5380" s="2" t="s">
        <v>12917</v>
      </c>
      <c r="L5380" s="2" t="s">
        <v>12918</v>
      </c>
      <c r="M5380" s="2">
        <f>IF(LEN(Tabella14[[#This Row],[OmniClass Number]])=11,1,IF(LEN(Tabella14[[#This Row],[OmniClass Number]])=14,2,IF(LEN(Tabella14[[#This Row],[OmniClass Number]])=17,3,4)))</f>
        <v>1</v>
      </c>
    </row>
    <row r="5381" spans="11:13">
      <c r="K5381" s="2" t="s">
        <v>12919</v>
      </c>
      <c r="L5381" s="2" t="s">
        <v>12920</v>
      </c>
      <c r="M5381" s="2">
        <f>IF(LEN(Tabella14[[#This Row],[OmniClass Number]])=11,1,IF(LEN(Tabella14[[#This Row],[OmniClass Number]])=14,2,IF(LEN(Tabella14[[#This Row],[OmniClass Number]])=17,3,4)))</f>
        <v>2</v>
      </c>
    </row>
    <row r="5382" spans="11:13">
      <c r="K5382" s="2" t="s">
        <v>12921</v>
      </c>
      <c r="L5382" s="2" t="s">
        <v>12922</v>
      </c>
      <c r="M5382" s="2">
        <f>IF(LEN(Tabella14[[#This Row],[OmniClass Number]])=11,1,IF(LEN(Tabella14[[#This Row],[OmniClass Number]])=14,2,IF(LEN(Tabella14[[#This Row],[OmniClass Number]])=17,3,4)))</f>
        <v>3</v>
      </c>
    </row>
    <row r="5383" spans="11:13">
      <c r="K5383" s="2" t="s">
        <v>12923</v>
      </c>
      <c r="L5383" s="2" t="s">
        <v>12924</v>
      </c>
      <c r="M5383" s="2">
        <f>IF(LEN(Tabella14[[#This Row],[OmniClass Number]])=11,1,IF(LEN(Tabella14[[#This Row],[OmniClass Number]])=14,2,IF(LEN(Tabella14[[#This Row],[OmniClass Number]])=17,3,4)))</f>
        <v>3</v>
      </c>
    </row>
    <row r="5384" spans="11:13">
      <c r="K5384" s="2" t="s">
        <v>12925</v>
      </c>
      <c r="L5384" s="2" t="s">
        <v>12926</v>
      </c>
      <c r="M5384" s="2">
        <f>IF(LEN(Tabella14[[#This Row],[OmniClass Number]])=11,1,IF(LEN(Tabella14[[#This Row],[OmniClass Number]])=14,2,IF(LEN(Tabella14[[#This Row],[OmniClass Number]])=17,3,4)))</f>
        <v>3</v>
      </c>
    </row>
    <row r="5385" spans="11:13">
      <c r="K5385" s="2" t="s">
        <v>12927</v>
      </c>
      <c r="L5385" s="2" t="s">
        <v>12928</v>
      </c>
      <c r="M5385" s="2">
        <f>IF(LEN(Tabella14[[#This Row],[OmniClass Number]])=11,1,IF(LEN(Tabella14[[#This Row],[OmniClass Number]])=14,2,IF(LEN(Tabella14[[#This Row],[OmniClass Number]])=17,3,4)))</f>
        <v>2</v>
      </c>
    </row>
    <row r="5386" spans="11:13">
      <c r="K5386" s="2" t="s">
        <v>12929</v>
      </c>
      <c r="L5386" s="2" t="s">
        <v>12930</v>
      </c>
      <c r="M5386" s="2">
        <f>IF(LEN(Tabella14[[#This Row],[OmniClass Number]])=11,1,IF(LEN(Tabella14[[#This Row],[OmniClass Number]])=14,2,IF(LEN(Tabella14[[#This Row],[OmniClass Number]])=17,3,4)))</f>
        <v>3</v>
      </c>
    </row>
    <row r="5387" spans="11:13">
      <c r="K5387" s="2" t="s">
        <v>12931</v>
      </c>
      <c r="L5387" s="2" t="s">
        <v>12932</v>
      </c>
      <c r="M5387" s="2">
        <f>IF(LEN(Tabella14[[#This Row],[OmniClass Number]])=11,1,IF(LEN(Tabella14[[#This Row],[OmniClass Number]])=14,2,IF(LEN(Tabella14[[#This Row],[OmniClass Number]])=17,3,4)))</f>
        <v>3</v>
      </c>
    </row>
    <row r="5388" spans="11:13">
      <c r="K5388" s="2" t="s">
        <v>12933</v>
      </c>
      <c r="L5388" s="2" t="s">
        <v>12934</v>
      </c>
      <c r="M5388" s="2">
        <f>IF(LEN(Tabella14[[#This Row],[OmniClass Number]])=11,1,IF(LEN(Tabella14[[#This Row],[OmniClass Number]])=14,2,IF(LEN(Tabella14[[#This Row],[OmniClass Number]])=17,3,4)))</f>
        <v>3</v>
      </c>
    </row>
    <row r="5389" spans="11:13">
      <c r="K5389" s="2" t="s">
        <v>12935</v>
      </c>
      <c r="L5389" s="2" t="s">
        <v>12936</v>
      </c>
      <c r="M5389" s="2">
        <f>IF(LEN(Tabella14[[#This Row],[OmniClass Number]])=11,1,IF(LEN(Tabella14[[#This Row],[OmniClass Number]])=14,2,IF(LEN(Tabella14[[#This Row],[OmniClass Number]])=17,3,4)))</f>
        <v>1</v>
      </c>
    </row>
    <row r="5390" spans="11:13">
      <c r="K5390" s="2" t="s">
        <v>12937</v>
      </c>
      <c r="L5390" s="2" t="s">
        <v>12938</v>
      </c>
      <c r="M5390" s="2">
        <f>IF(LEN(Tabella14[[#This Row],[OmniClass Number]])=11,1,IF(LEN(Tabella14[[#This Row],[OmniClass Number]])=14,2,IF(LEN(Tabella14[[#This Row],[OmniClass Number]])=17,3,4)))</f>
        <v>2</v>
      </c>
    </row>
    <row r="5391" spans="11:13">
      <c r="K5391" s="2" t="s">
        <v>12939</v>
      </c>
      <c r="L5391" s="2" t="s">
        <v>12940</v>
      </c>
      <c r="M5391" s="2">
        <f>IF(LEN(Tabella14[[#This Row],[OmniClass Number]])=11,1,IF(LEN(Tabella14[[#This Row],[OmniClass Number]])=14,2,IF(LEN(Tabella14[[#This Row],[OmniClass Number]])=17,3,4)))</f>
        <v>2</v>
      </c>
    </row>
    <row r="5392" spans="11:13">
      <c r="K5392" s="2" t="s">
        <v>12941</v>
      </c>
      <c r="L5392" s="2" t="s">
        <v>12942</v>
      </c>
      <c r="M5392" s="2">
        <f>IF(LEN(Tabella14[[#This Row],[OmniClass Number]])=11,1,IF(LEN(Tabella14[[#This Row],[OmniClass Number]])=14,2,IF(LEN(Tabella14[[#This Row],[OmniClass Number]])=17,3,4)))</f>
        <v>1</v>
      </c>
    </row>
    <row r="5393" spans="11:13">
      <c r="K5393" s="2" t="s">
        <v>12943</v>
      </c>
      <c r="L5393" s="2" t="s">
        <v>12944</v>
      </c>
      <c r="M5393" s="2">
        <f>IF(LEN(Tabella14[[#This Row],[OmniClass Number]])=11,1,IF(LEN(Tabella14[[#This Row],[OmniClass Number]])=14,2,IF(LEN(Tabella14[[#This Row],[OmniClass Number]])=17,3,4)))</f>
        <v>2</v>
      </c>
    </row>
    <row r="5394" spans="11:13">
      <c r="K5394" s="2" t="s">
        <v>12945</v>
      </c>
      <c r="L5394" s="2" t="s">
        <v>12946</v>
      </c>
      <c r="M5394" s="2">
        <f>IF(LEN(Tabella14[[#This Row],[OmniClass Number]])=11,1,IF(LEN(Tabella14[[#This Row],[OmniClass Number]])=14,2,IF(LEN(Tabella14[[#This Row],[OmniClass Number]])=17,3,4)))</f>
        <v>2</v>
      </c>
    </row>
    <row r="5395" spans="11:13">
      <c r="K5395" s="2" t="s">
        <v>12947</v>
      </c>
      <c r="L5395" s="2" t="s">
        <v>12948</v>
      </c>
      <c r="M5395" s="2">
        <f>IF(LEN(Tabella14[[#This Row],[OmniClass Number]])=11,1,IF(LEN(Tabella14[[#This Row],[OmniClass Number]])=14,2,IF(LEN(Tabella14[[#This Row],[OmniClass Number]])=17,3,4)))</f>
        <v>2</v>
      </c>
    </row>
    <row r="5396" spans="11:13">
      <c r="K5396" s="2" t="s">
        <v>3189</v>
      </c>
      <c r="L5396" s="2" t="s">
        <v>12949</v>
      </c>
      <c r="M5396" s="2">
        <f>IF(LEN(Tabella14[[#This Row],[OmniClass Number]])=11,1,IF(LEN(Tabella14[[#This Row],[OmniClass Number]])=14,2,IF(LEN(Tabella14[[#This Row],[OmniClass Number]])=17,3,4)))</f>
        <v>1</v>
      </c>
    </row>
    <row r="5397" spans="11:13">
      <c r="K5397" s="2" t="s">
        <v>12950</v>
      </c>
      <c r="L5397" s="2" t="s">
        <v>12951</v>
      </c>
      <c r="M5397" s="2">
        <f>IF(LEN(Tabella14[[#This Row],[OmniClass Number]])=11,1,IF(LEN(Tabella14[[#This Row],[OmniClass Number]])=14,2,IF(LEN(Tabella14[[#This Row],[OmniClass Number]])=17,3,4)))</f>
        <v>1</v>
      </c>
    </row>
    <row r="5398" spans="11:13">
      <c r="K5398" s="2" t="s">
        <v>12952</v>
      </c>
      <c r="L5398" s="2" t="s">
        <v>12953</v>
      </c>
      <c r="M5398" s="2">
        <f>IF(LEN(Tabella14[[#This Row],[OmniClass Number]])=11,1,IF(LEN(Tabella14[[#This Row],[OmniClass Number]])=14,2,IF(LEN(Tabella14[[#This Row],[OmniClass Number]])=17,3,4)))</f>
        <v>1</v>
      </c>
    </row>
    <row r="5399" spans="11:13">
      <c r="K5399" s="2" t="s">
        <v>12954</v>
      </c>
      <c r="L5399" s="2" t="s">
        <v>12955</v>
      </c>
      <c r="M5399" s="2">
        <f>IF(LEN(Tabella14[[#This Row],[OmniClass Number]])=11,1,IF(LEN(Tabella14[[#This Row],[OmniClass Number]])=14,2,IF(LEN(Tabella14[[#This Row],[OmniClass Number]])=17,3,4)))</f>
        <v>2</v>
      </c>
    </row>
    <row r="5400" spans="11:13">
      <c r="K5400" s="2" t="s">
        <v>12956</v>
      </c>
      <c r="L5400" s="2" t="s">
        <v>12957</v>
      </c>
      <c r="M5400" s="2">
        <f>IF(LEN(Tabella14[[#This Row],[OmniClass Number]])=11,1,IF(LEN(Tabella14[[#This Row],[OmniClass Number]])=14,2,IF(LEN(Tabella14[[#This Row],[OmniClass Number]])=17,3,4)))</f>
        <v>2</v>
      </c>
    </row>
    <row r="5401" spans="11:13">
      <c r="K5401" s="2" t="s">
        <v>12958</v>
      </c>
      <c r="L5401" s="2" t="s">
        <v>12959</v>
      </c>
      <c r="M5401" s="2">
        <f>IF(LEN(Tabella14[[#This Row],[OmniClass Number]])=11,1,IF(LEN(Tabella14[[#This Row],[OmniClass Number]])=14,2,IF(LEN(Tabella14[[#This Row],[OmniClass Number]])=17,3,4)))</f>
        <v>2</v>
      </c>
    </row>
    <row r="5402" spans="11:13">
      <c r="K5402" s="2" t="s">
        <v>12960</v>
      </c>
      <c r="L5402" s="2" t="s">
        <v>12961</v>
      </c>
      <c r="M5402" s="2">
        <f>IF(LEN(Tabella14[[#This Row],[OmniClass Number]])=11,1,IF(LEN(Tabella14[[#This Row],[OmniClass Number]])=14,2,IF(LEN(Tabella14[[#This Row],[OmniClass Number]])=17,3,4)))</f>
        <v>2</v>
      </c>
    </row>
    <row r="5403" spans="11:13">
      <c r="K5403" s="2" t="s">
        <v>12962</v>
      </c>
      <c r="L5403" s="2" t="s">
        <v>12963</v>
      </c>
      <c r="M5403" s="2">
        <f>IF(LEN(Tabella14[[#This Row],[OmniClass Number]])=11,1,IF(LEN(Tabella14[[#This Row],[OmniClass Number]])=14,2,IF(LEN(Tabella14[[#This Row],[OmniClass Number]])=17,3,4)))</f>
        <v>2</v>
      </c>
    </row>
    <row r="5404" spans="11:13">
      <c r="K5404" s="2" t="s">
        <v>12964</v>
      </c>
      <c r="L5404" s="2" t="s">
        <v>12965</v>
      </c>
      <c r="M5404" s="2">
        <f>IF(LEN(Tabella14[[#This Row],[OmniClass Number]])=11,1,IF(LEN(Tabella14[[#This Row],[OmniClass Number]])=14,2,IF(LEN(Tabella14[[#This Row],[OmniClass Number]])=17,3,4)))</f>
        <v>2</v>
      </c>
    </row>
    <row r="5405" spans="11:13">
      <c r="K5405" s="2" t="s">
        <v>12966</v>
      </c>
      <c r="L5405" s="2" t="s">
        <v>12967</v>
      </c>
      <c r="M5405" s="2">
        <f>IF(LEN(Tabella14[[#This Row],[OmniClass Number]])=11,1,IF(LEN(Tabella14[[#This Row],[OmniClass Number]])=14,2,IF(LEN(Tabella14[[#This Row],[OmniClass Number]])=17,3,4)))</f>
        <v>1</v>
      </c>
    </row>
    <row r="5406" spans="11:13">
      <c r="K5406" s="2" t="s">
        <v>12968</v>
      </c>
      <c r="L5406" s="2" t="s">
        <v>12969</v>
      </c>
      <c r="M5406" s="2">
        <f>IF(LEN(Tabella14[[#This Row],[OmniClass Number]])=11,1,IF(LEN(Tabella14[[#This Row],[OmniClass Number]])=14,2,IF(LEN(Tabella14[[#This Row],[OmniClass Number]])=17,3,4)))</f>
        <v>1</v>
      </c>
    </row>
    <row r="5407" spans="11:13">
      <c r="K5407" s="2" t="s">
        <v>12970</v>
      </c>
      <c r="L5407" s="2" t="s">
        <v>12971</v>
      </c>
      <c r="M5407" s="2">
        <f>IF(LEN(Tabella14[[#This Row],[OmniClass Number]])=11,1,IF(LEN(Tabella14[[#This Row],[OmniClass Number]])=14,2,IF(LEN(Tabella14[[#This Row],[OmniClass Number]])=17,3,4)))</f>
        <v>2</v>
      </c>
    </row>
    <row r="5408" spans="11:13">
      <c r="K5408" s="2" t="s">
        <v>12972</v>
      </c>
      <c r="L5408" s="2" t="s">
        <v>12973</v>
      </c>
      <c r="M5408" s="2">
        <f>IF(LEN(Tabella14[[#This Row],[OmniClass Number]])=11,1,IF(LEN(Tabella14[[#This Row],[OmniClass Number]])=14,2,IF(LEN(Tabella14[[#This Row],[OmniClass Number]])=17,3,4)))</f>
        <v>2</v>
      </c>
    </row>
    <row r="5409" spans="11:13">
      <c r="K5409" s="2" t="s">
        <v>12974</v>
      </c>
      <c r="L5409" s="2" t="s">
        <v>12975</v>
      </c>
      <c r="M5409" s="2">
        <f>IF(LEN(Tabella14[[#This Row],[OmniClass Number]])=11,1,IF(LEN(Tabella14[[#This Row],[OmniClass Number]])=14,2,IF(LEN(Tabella14[[#This Row],[OmniClass Number]])=17,3,4)))</f>
        <v>1</v>
      </c>
    </row>
    <row r="5410" spans="11:13">
      <c r="K5410" s="2" t="s">
        <v>12976</v>
      </c>
      <c r="L5410" s="2" t="s">
        <v>12977</v>
      </c>
      <c r="M5410" s="2">
        <f>IF(LEN(Tabella14[[#This Row],[OmniClass Number]])=11,1,IF(LEN(Tabella14[[#This Row],[OmniClass Number]])=14,2,IF(LEN(Tabella14[[#This Row],[OmniClass Number]])=17,3,4)))</f>
        <v>2</v>
      </c>
    </row>
    <row r="5411" spans="11:13">
      <c r="K5411" s="2" t="s">
        <v>12978</v>
      </c>
      <c r="L5411" s="2" t="s">
        <v>12979</v>
      </c>
      <c r="M5411" s="2">
        <f>IF(LEN(Tabella14[[#This Row],[OmniClass Number]])=11,1,IF(LEN(Tabella14[[#This Row],[OmniClass Number]])=14,2,IF(LEN(Tabella14[[#This Row],[OmniClass Number]])=17,3,4)))</f>
        <v>2</v>
      </c>
    </row>
    <row r="5412" spans="11:13">
      <c r="K5412" s="2" t="s">
        <v>12980</v>
      </c>
      <c r="L5412" s="2" t="s">
        <v>12981</v>
      </c>
      <c r="M5412" s="2">
        <f>IF(LEN(Tabella14[[#This Row],[OmniClass Number]])=11,1,IF(LEN(Tabella14[[#This Row],[OmniClass Number]])=14,2,IF(LEN(Tabella14[[#This Row],[OmniClass Number]])=17,3,4)))</f>
        <v>2</v>
      </c>
    </row>
    <row r="5413" spans="11:13">
      <c r="K5413" s="2" t="s">
        <v>12982</v>
      </c>
      <c r="L5413" s="2" t="s">
        <v>12983</v>
      </c>
      <c r="M5413" s="2">
        <f>IF(LEN(Tabella14[[#This Row],[OmniClass Number]])=11,1,IF(LEN(Tabella14[[#This Row],[OmniClass Number]])=14,2,IF(LEN(Tabella14[[#This Row],[OmniClass Number]])=17,3,4)))</f>
        <v>2</v>
      </c>
    </row>
    <row r="5414" spans="11:13">
      <c r="K5414" s="2" t="s">
        <v>12984</v>
      </c>
      <c r="L5414" s="2" t="s">
        <v>12985</v>
      </c>
      <c r="M5414" s="2">
        <f>IF(LEN(Tabella14[[#This Row],[OmniClass Number]])=11,1,IF(LEN(Tabella14[[#This Row],[OmniClass Number]])=14,2,IF(LEN(Tabella14[[#This Row],[OmniClass Number]])=17,3,4)))</f>
        <v>2</v>
      </c>
    </row>
    <row r="5415" spans="11:13">
      <c r="K5415" s="2" t="s">
        <v>12986</v>
      </c>
      <c r="L5415" s="2" t="s">
        <v>12987</v>
      </c>
      <c r="M5415" s="2">
        <f>IF(LEN(Tabella14[[#This Row],[OmniClass Number]])=11,1,IF(LEN(Tabella14[[#This Row],[OmniClass Number]])=14,2,IF(LEN(Tabella14[[#This Row],[OmniClass Number]])=17,3,4)))</f>
        <v>2</v>
      </c>
    </row>
    <row r="5416" spans="11:13">
      <c r="K5416" s="2" t="s">
        <v>12988</v>
      </c>
      <c r="L5416" s="2" t="s">
        <v>12989</v>
      </c>
      <c r="M5416" s="2">
        <f>IF(LEN(Tabella14[[#This Row],[OmniClass Number]])=11,1,IF(LEN(Tabella14[[#This Row],[OmniClass Number]])=14,2,IF(LEN(Tabella14[[#This Row],[OmniClass Number]])=17,3,4)))</f>
        <v>2</v>
      </c>
    </row>
    <row r="5417" spans="11:13">
      <c r="K5417" s="2" t="s">
        <v>12990</v>
      </c>
      <c r="L5417" s="2" t="s">
        <v>12991</v>
      </c>
      <c r="M5417" s="2">
        <f>IF(LEN(Tabella14[[#This Row],[OmniClass Number]])=11,1,IF(LEN(Tabella14[[#This Row],[OmniClass Number]])=14,2,IF(LEN(Tabella14[[#This Row],[OmniClass Number]])=17,3,4)))</f>
        <v>2</v>
      </c>
    </row>
    <row r="5418" spans="11:13">
      <c r="K5418" s="2" t="s">
        <v>12992</v>
      </c>
      <c r="L5418" s="2" t="s">
        <v>12993</v>
      </c>
      <c r="M5418" s="2">
        <f>IF(LEN(Tabella14[[#This Row],[OmniClass Number]])=11,1,IF(LEN(Tabella14[[#This Row],[OmniClass Number]])=14,2,IF(LEN(Tabella14[[#This Row],[OmniClass Number]])=17,3,4)))</f>
        <v>2</v>
      </c>
    </row>
    <row r="5419" spans="11:13">
      <c r="K5419" s="2" t="s">
        <v>12994</v>
      </c>
      <c r="L5419" s="2" t="s">
        <v>12995</v>
      </c>
      <c r="M5419" s="2">
        <f>IF(LEN(Tabella14[[#This Row],[OmniClass Number]])=11,1,IF(LEN(Tabella14[[#This Row],[OmniClass Number]])=14,2,IF(LEN(Tabella14[[#This Row],[OmniClass Number]])=17,3,4)))</f>
        <v>1</v>
      </c>
    </row>
    <row r="5420" spans="11:13">
      <c r="K5420" s="2" t="s">
        <v>12996</v>
      </c>
      <c r="L5420" s="2" t="s">
        <v>12997</v>
      </c>
      <c r="M5420" s="2">
        <f>IF(LEN(Tabella14[[#This Row],[OmniClass Number]])=11,1,IF(LEN(Tabella14[[#This Row],[OmniClass Number]])=14,2,IF(LEN(Tabella14[[#This Row],[OmniClass Number]])=17,3,4)))</f>
        <v>1</v>
      </c>
    </row>
    <row r="5421" spans="11:13">
      <c r="K5421" s="2" t="s">
        <v>12998</v>
      </c>
      <c r="L5421" s="2" t="s">
        <v>12999</v>
      </c>
      <c r="M5421" s="2">
        <f>IF(LEN(Tabella14[[#This Row],[OmniClass Number]])=11,1,IF(LEN(Tabella14[[#This Row],[OmniClass Number]])=14,2,IF(LEN(Tabella14[[#This Row],[OmniClass Number]])=17,3,4)))</f>
        <v>1</v>
      </c>
    </row>
    <row r="5422" spans="11:13">
      <c r="K5422" s="2" t="s">
        <v>13000</v>
      </c>
      <c r="L5422" s="2" t="s">
        <v>13001</v>
      </c>
      <c r="M5422" s="2">
        <f>IF(LEN(Tabella14[[#This Row],[OmniClass Number]])=11,1,IF(LEN(Tabella14[[#This Row],[OmniClass Number]])=14,2,IF(LEN(Tabella14[[#This Row],[OmniClass Number]])=17,3,4)))</f>
        <v>1</v>
      </c>
    </row>
    <row r="5423" spans="11:13">
      <c r="K5423" s="2" t="s">
        <v>13002</v>
      </c>
      <c r="L5423" s="2" t="s">
        <v>13003</v>
      </c>
      <c r="M5423" s="2">
        <f>IF(LEN(Tabella14[[#This Row],[OmniClass Number]])=11,1,IF(LEN(Tabella14[[#This Row],[OmniClass Number]])=14,2,IF(LEN(Tabella14[[#This Row],[OmniClass Number]])=17,3,4)))</f>
        <v>1</v>
      </c>
    </row>
    <row r="5424" spans="11:13">
      <c r="K5424" s="2" t="s">
        <v>13004</v>
      </c>
      <c r="L5424" s="2" t="s">
        <v>13005</v>
      </c>
      <c r="M5424" s="2">
        <f>IF(LEN(Tabella14[[#This Row],[OmniClass Number]])=11,1,IF(LEN(Tabella14[[#This Row],[OmniClass Number]])=14,2,IF(LEN(Tabella14[[#This Row],[OmniClass Number]])=17,3,4)))</f>
        <v>2</v>
      </c>
    </row>
    <row r="5425" spans="11:13">
      <c r="K5425" s="2" t="s">
        <v>13006</v>
      </c>
      <c r="L5425" s="2" t="s">
        <v>13007</v>
      </c>
      <c r="M5425" s="2">
        <f>IF(LEN(Tabella14[[#This Row],[OmniClass Number]])=11,1,IF(LEN(Tabella14[[#This Row],[OmniClass Number]])=14,2,IF(LEN(Tabella14[[#This Row],[OmniClass Number]])=17,3,4)))</f>
        <v>2</v>
      </c>
    </row>
    <row r="5426" spans="11:13">
      <c r="K5426" s="2" t="s">
        <v>13008</v>
      </c>
      <c r="L5426" s="2" t="s">
        <v>13009</v>
      </c>
      <c r="M5426" s="2">
        <f>IF(LEN(Tabella14[[#This Row],[OmniClass Number]])=11,1,IF(LEN(Tabella14[[#This Row],[OmniClass Number]])=14,2,IF(LEN(Tabella14[[#This Row],[OmniClass Number]])=17,3,4)))</f>
        <v>2</v>
      </c>
    </row>
    <row r="5427" spans="11:13">
      <c r="K5427" s="2" t="s">
        <v>13010</v>
      </c>
      <c r="L5427" s="2" t="s">
        <v>13011</v>
      </c>
      <c r="M5427" s="2">
        <f>IF(LEN(Tabella14[[#This Row],[OmniClass Number]])=11,1,IF(LEN(Tabella14[[#This Row],[OmniClass Number]])=14,2,IF(LEN(Tabella14[[#This Row],[OmniClass Number]])=17,3,4)))</f>
        <v>1</v>
      </c>
    </row>
    <row r="5428" spans="11:13">
      <c r="K5428" s="2" t="s">
        <v>13012</v>
      </c>
      <c r="L5428" s="2" t="s">
        <v>13013</v>
      </c>
      <c r="M5428" s="2">
        <f>IF(LEN(Tabella14[[#This Row],[OmniClass Number]])=11,1,IF(LEN(Tabella14[[#This Row],[OmniClass Number]])=14,2,IF(LEN(Tabella14[[#This Row],[OmniClass Number]])=17,3,4)))</f>
        <v>1</v>
      </c>
    </row>
    <row r="5429" spans="11:13">
      <c r="K5429" s="2" t="s">
        <v>13014</v>
      </c>
      <c r="L5429" s="2" t="s">
        <v>13015</v>
      </c>
      <c r="M5429" s="2">
        <f>IF(LEN(Tabella14[[#This Row],[OmniClass Number]])=11,1,IF(LEN(Tabella14[[#This Row],[OmniClass Number]])=14,2,IF(LEN(Tabella14[[#This Row],[OmniClass Number]])=17,3,4)))</f>
        <v>1</v>
      </c>
    </row>
    <row r="5430" spans="11:13">
      <c r="K5430" s="2" t="s">
        <v>13016</v>
      </c>
      <c r="L5430" s="2" t="s">
        <v>13017</v>
      </c>
      <c r="M5430" s="2">
        <f>IF(LEN(Tabella14[[#This Row],[OmniClass Number]])=11,1,IF(LEN(Tabella14[[#This Row],[OmniClass Number]])=14,2,IF(LEN(Tabella14[[#This Row],[OmniClass Number]])=17,3,4)))</f>
        <v>1</v>
      </c>
    </row>
    <row r="5431" spans="11:13">
      <c r="K5431" s="2" t="s">
        <v>13018</v>
      </c>
      <c r="L5431" s="2" t="s">
        <v>13019</v>
      </c>
      <c r="M5431" s="2">
        <f>IF(LEN(Tabella14[[#This Row],[OmniClass Number]])=11,1,IF(LEN(Tabella14[[#This Row],[OmniClass Number]])=14,2,IF(LEN(Tabella14[[#This Row],[OmniClass Number]])=17,3,4)))</f>
        <v>1</v>
      </c>
    </row>
    <row r="5432" spans="11:13">
      <c r="K5432" s="2" t="s">
        <v>13020</v>
      </c>
      <c r="L5432" s="2" t="s">
        <v>13021</v>
      </c>
      <c r="M5432" s="2">
        <f>IF(LEN(Tabella14[[#This Row],[OmniClass Number]])=11,1,IF(LEN(Tabella14[[#This Row],[OmniClass Number]])=14,2,IF(LEN(Tabella14[[#This Row],[OmniClass Number]])=17,3,4)))</f>
        <v>1</v>
      </c>
    </row>
    <row r="5433" spans="11:13">
      <c r="K5433" s="2" t="s">
        <v>13022</v>
      </c>
      <c r="L5433" s="2" t="s">
        <v>13023</v>
      </c>
      <c r="M5433" s="2">
        <f>IF(LEN(Tabella14[[#This Row],[OmniClass Number]])=11,1,IF(LEN(Tabella14[[#This Row],[OmniClass Number]])=14,2,IF(LEN(Tabella14[[#This Row],[OmniClass Number]])=17,3,4)))</f>
        <v>1</v>
      </c>
    </row>
    <row r="5434" spans="11:13">
      <c r="K5434" s="2" t="s">
        <v>13024</v>
      </c>
      <c r="L5434" s="2" t="s">
        <v>13025</v>
      </c>
      <c r="M5434" s="2">
        <f>IF(LEN(Tabella14[[#This Row],[OmniClass Number]])=11,1,IF(LEN(Tabella14[[#This Row],[OmniClass Number]])=14,2,IF(LEN(Tabella14[[#This Row],[OmniClass Number]])=17,3,4)))</f>
        <v>1</v>
      </c>
    </row>
    <row r="5435" spans="11:13">
      <c r="K5435" s="2" t="s">
        <v>13026</v>
      </c>
      <c r="L5435" s="2" t="s">
        <v>13027</v>
      </c>
      <c r="M5435" s="2">
        <f>IF(LEN(Tabella14[[#This Row],[OmniClass Number]])=11,1,IF(LEN(Tabella14[[#This Row],[OmniClass Number]])=14,2,IF(LEN(Tabella14[[#This Row],[OmniClass Number]])=17,3,4)))</f>
        <v>2</v>
      </c>
    </row>
    <row r="5436" spans="11:13">
      <c r="K5436" s="2" t="s">
        <v>13028</v>
      </c>
      <c r="L5436" s="2" t="s">
        <v>13029</v>
      </c>
      <c r="M5436" s="2">
        <f>IF(LEN(Tabella14[[#This Row],[OmniClass Number]])=11,1,IF(LEN(Tabella14[[#This Row],[OmniClass Number]])=14,2,IF(LEN(Tabella14[[#This Row],[OmniClass Number]])=17,3,4)))</f>
        <v>2</v>
      </c>
    </row>
    <row r="5437" spans="11:13">
      <c r="K5437" s="2" t="s">
        <v>13030</v>
      </c>
      <c r="L5437" s="2" t="s">
        <v>13031</v>
      </c>
      <c r="M5437" s="2">
        <f>IF(LEN(Tabella14[[#This Row],[OmniClass Number]])=11,1,IF(LEN(Tabella14[[#This Row],[OmniClass Number]])=14,2,IF(LEN(Tabella14[[#This Row],[OmniClass Number]])=17,3,4)))</f>
        <v>1</v>
      </c>
    </row>
    <row r="5438" spans="11:13">
      <c r="K5438" s="2" t="s">
        <v>13032</v>
      </c>
      <c r="L5438" s="2" t="s">
        <v>13033</v>
      </c>
      <c r="M5438" s="2">
        <f>IF(LEN(Tabella14[[#This Row],[OmniClass Number]])=11,1,IF(LEN(Tabella14[[#This Row],[OmniClass Number]])=14,2,IF(LEN(Tabella14[[#This Row],[OmniClass Number]])=17,3,4)))</f>
        <v>1</v>
      </c>
    </row>
    <row r="5439" spans="11:13">
      <c r="K5439" s="2" t="s">
        <v>13034</v>
      </c>
      <c r="L5439" s="2" t="s">
        <v>13035</v>
      </c>
      <c r="M5439" s="2">
        <f>IF(LEN(Tabella14[[#This Row],[OmniClass Number]])=11,1,IF(LEN(Tabella14[[#This Row],[OmniClass Number]])=14,2,IF(LEN(Tabella14[[#This Row],[OmniClass Number]])=17,3,4)))</f>
        <v>2</v>
      </c>
    </row>
    <row r="5440" spans="11:13">
      <c r="K5440" s="2" t="s">
        <v>13036</v>
      </c>
      <c r="L5440" s="2" t="s">
        <v>13037</v>
      </c>
      <c r="M5440" s="2">
        <f>IF(LEN(Tabella14[[#This Row],[OmniClass Number]])=11,1,IF(LEN(Tabella14[[#This Row],[OmniClass Number]])=14,2,IF(LEN(Tabella14[[#This Row],[OmniClass Number]])=17,3,4)))</f>
        <v>2</v>
      </c>
    </row>
    <row r="5441" spans="11:13">
      <c r="K5441" s="2" t="s">
        <v>13038</v>
      </c>
      <c r="L5441" s="2" t="s">
        <v>13039</v>
      </c>
      <c r="M5441" s="2">
        <f>IF(LEN(Tabella14[[#This Row],[OmniClass Number]])=11,1,IF(LEN(Tabella14[[#This Row],[OmniClass Number]])=14,2,IF(LEN(Tabella14[[#This Row],[OmniClass Number]])=17,3,4)))</f>
        <v>1</v>
      </c>
    </row>
    <row r="5442" spans="11:13">
      <c r="K5442" s="2" t="s">
        <v>13040</v>
      </c>
      <c r="L5442" s="2" t="s">
        <v>13041</v>
      </c>
      <c r="M5442" s="2">
        <f>IF(LEN(Tabella14[[#This Row],[OmniClass Number]])=11,1,IF(LEN(Tabella14[[#This Row],[OmniClass Number]])=14,2,IF(LEN(Tabella14[[#This Row],[OmniClass Number]])=17,3,4)))</f>
        <v>1</v>
      </c>
    </row>
    <row r="5443" spans="11:13">
      <c r="K5443" s="2" t="s">
        <v>13042</v>
      </c>
      <c r="L5443" s="2" t="s">
        <v>13043</v>
      </c>
      <c r="M5443" s="2">
        <f>IF(LEN(Tabella14[[#This Row],[OmniClass Number]])=11,1,IF(LEN(Tabella14[[#This Row],[OmniClass Number]])=14,2,IF(LEN(Tabella14[[#This Row],[OmniClass Number]])=17,3,4)))</f>
        <v>2</v>
      </c>
    </row>
    <row r="5444" spans="11:13">
      <c r="K5444" s="2" t="s">
        <v>13044</v>
      </c>
      <c r="L5444" s="2" t="s">
        <v>13045</v>
      </c>
      <c r="M5444" s="2">
        <f>IF(LEN(Tabella14[[#This Row],[OmniClass Number]])=11,1,IF(LEN(Tabella14[[#This Row],[OmniClass Number]])=14,2,IF(LEN(Tabella14[[#This Row],[OmniClass Number]])=17,3,4)))</f>
        <v>2</v>
      </c>
    </row>
    <row r="5445" spans="11:13">
      <c r="K5445" s="2" t="s">
        <v>13046</v>
      </c>
      <c r="L5445" s="2" t="s">
        <v>13047</v>
      </c>
      <c r="M5445" s="2">
        <f>IF(LEN(Tabella14[[#This Row],[OmniClass Number]])=11,1,IF(LEN(Tabella14[[#This Row],[OmniClass Number]])=14,2,IF(LEN(Tabella14[[#This Row],[OmniClass Number]])=17,3,4)))</f>
        <v>1</v>
      </c>
    </row>
    <row r="5446" spans="11:13">
      <c r="K5446" s="2" t="s">
        <v>13048</v>
      </c>
      <c r="L5446" s="2" t="s">
        <v>13049</v>
      </c>
      <c r="M5446" s="2">
        <f>IF(LEN(Tabella14[[#This Row],[OmniClass Number]])=11,1,IF(LEN(Tabella14[[#This Row],[OmniClass Number]])=14,2,IF(LEN(Tabella14[[#This Row],[OmniClass Number]])=17,3,4)))</f>
        <v>1</v>
      </c>
    </row>
    <row r="5447" spans="11:13">
      <c r="K5447" s="2" t="s">
        <v>13050</v>
      </c>
      <c r="L5447" s="2" t="s">
        <v>13051</v>
      </c>
      <c r="M5447" s="2">
        <f>IF(LEN(Tabella14[[#This Row],[OmniClass Number]])=11,1,IF(LEN(Tabella14[[#This Row],[OmniClass Number]])=14,2,IF(LEN(Tabella14[[#This Row],[OmniClass Number]])=17,3,4)))</f>
        <v>1</v>
      </c>
    </row>
    <row r="5448" spans="11:13">
      <c r="K5448" s="2" t="s">
        <v>13052</v>
      </c>
      <c r="L5448" s="2" t="s">
        <v>13053</v>
      </c>
      <c r="M5448" s="2">
        <f>IF(LEN(Tabella14[[#This Row],[OmniClass Number]])=11,1,IF(LEN(Tabella14[[#This Row],[OmniClass Number]])=14,2,IF(LEN(Tabella14[[#This Row],[OmniClass Number]])=17,3,4)))</f>
        <v>1</v>
      </c>
    </row>
    <row r="5449" spans="11:13">
      <c r="K5449" s="2" t="s">
        <v>13054</v>
      </c>
      <c r="L5449" s="2" t="s">
        <v>13055</v>
      </c>
      <c r="M5449" s="2">
        <f>IF(LEN(Tabella14[[#This Row],[OmniClass Number]])=11,1,IF(LEN(Tabella14[[#This Row],[OmniClass Number]])=14,2,IF(LEN(Tabella14[[#This Row],[OmniClass Number]])=17,3,4)))</f>
        <v>1</v>
      </c>
    </row>
    <row r="5450" spans="11:13">
      <c r="K5450" s="2" t="s">
        <v>13056</v>
      </c>
      <c r="L5450" s="2" t="s">
        <v>13057</v>
      </c>
      <c r="M5450" s="2">
        <f>IF(LEN(Tabella14[[#This Row],[OmniClass Number]])=11,1,IF(LEN(Tabella14[[#This Row],[OmniClass Number]])=14,2,IF(LEN(Tabella14[[#This Row],[OmniClass Number]])=17,3,4)))</f>
        <v>1</v>
      </c>
    </row>
    <row r="5451" spans="11:13">
      <c r="K5451" s="2" t="s">
        <v>13058</v>
      </c>
      <c r="L5451" s="2" t="s">
        <v>13059</v>
      </c>
      <c r="M5451" s="2">
        <f>IF(LEN(Tabella14[[#This Row],[OmniClass Number]])=11,1,IF(LEN(Tabella14[[#This Row],[OmniClass Number]])=14,2,IF(LEN(Tabella14[[#This Row],[OmniClass Number]])=17,3,4)))</f>
        <v>1</v>
      </c>
    </row>
    <row r="5452" spans="11:13">
      <c r="K5452" s="2" t="s">
        <v>13060</v>
      </c>
      <c r="L5452" s="2" t="s">
        <v>13061</v>
      </c>
      <c r="M5452" s="2">
        <f>IF(LEN(Tabella14[[#This Row],[OmniClass Number]])=11,1,IF(LEN(Tabella14[[#This Row],[OmniClass Number]])=14,2,IF(LEN(Tabella14[[#This Row],[OmniClass Number]])=17,3,4)))</f>
        <v>2</v>
      </c>
    </row>
    <row r="5453" spans="11:13">
      <c r="K5453" s="2" t="s">
        <v>13062</v>
      </c>
      <c r="L5453" s="2" t="s">
        <v>13063</v>
      </c>
      <c r="M5453" s="2">
        <f>IF(LEN(Tabella14[[#This Row],[OmniClass Number]])=11,1,IF(LEN(Tabella14[[#This Row],[OmniClass Number]])=14,2,IF(LEN(Tabella14[[#This Row],[OmniClass Number]])=17,3,4)))</f>
        <v>1</v>
      </c>
    </row>
    <row r="5454" spans="11:13">
      <c r="K5454" s="2" t="s">
        <v>13064</v>
      </c>
      <c r="L5454" s="2" t="s">
        <v>13065</v>
      </c>
      <c r="M5454" s="2">
        <f>IF(LEN(Tabella14[[#This Row],[OmniClass Number]])=11,1,IF(LEN(Tabella14[[#This Row],[OmniClass Number]])=14,2,IF(LEN(Tabella14[[#This Row],[OmniClass Number]])=17,3,4)))</f>
        <v>1</v>
      </c>
    </row>
    <row r="5455" spans="11:13">
      <c r="K5455" s="2" t="s">
        <v>13066</v>
      </c>
      <c r="L5455" s="2" t="s">
        <v>13067</v>
      </c>
      <c r="M5455" s="2">
        <f>IF(LEN(Tabella14[[#This Row],[OmniClass Number]])=11,1,IF(LEN(Tabella14[[#This Row],[OmniClass Number]])=14,2,IF(LEN(Tabella14[[#This Row],[OmniClass Number]])=17,3,4)))</f>
        <v>1</v>
      </c>
    </row>
    <row r="5456" spans="11:13">
      <c r="K5456" s="2" t="s">
        <v>13068</v>
      </c>
      <c r="L5456" s="2" t="s">
        <v>13069</v>
      </c>
      <c r="M5456" s="2">
        <f>IF(LEN(Tabella14[[#This Row],[OmniClass Number]])=11,1,IF(LEN(Tabella14[[#This Row],[OmniClass Number]])=14,2,IF(LEN(Tabella14[[#This Row],[OmniClass Number]])=17,3,4)))</f>
        <v>1</v>
      </c>
    </row>
    <row r="5457" spans="11:13">
      <c r="K5457" s="2" t="s">
        <v>13070</v>
      </c>
      <c r="L5457" s="2" t="s">
        <v>13071</v>
      </c>
      <c r="M5457" s="2">
        <f>IF(LEN(Tabella14[[#This Row],[OmniClass Number]])=11,1,IF(LEN(Tabella14[[#This Row],[OmniClass Number]])=14,2,IF(LEN(Tabella14[[#This Row],[OmniClass Number]])=17,3,4)))</f>
        <v>1</v>
      </c>
    </row>
    <row r="5458" spans="11:13">
      <c r="K5458" s="2" t="s">
        <v>13072</v>
      </c>
      <c r="L5458" s="2" t="s">
        <v>13073</v>
      </c>
      <c r="M5458" s="2">
        <f>IF(LEN(Tabella14[[#This Row],[OmniClass Number]])=11,1,IF(LEN(Tabella14[[#This Row],[OmniClass Number]])=14,2,IF(LEN(Tabella14[[#This Row],[OmniClass Number]])=17,3,4)))</f>
        <v>2</v>
      </c>
    </row>
    <row r="5459" spans="11:13">
      <c r="K5459" s="2" t="s">
        <v>13074</v>
      </c>
      <c r="L5459" s="2" t="s">
        <v>13075</v>
      </c>
      <c r="M5459" s="2">
        <f>IF(LEN(Tabella14[[#This Row],[OmniClass Number]])=11,1,IF(LEN(Tabella14[[#This Row],[OmniClass Number]])=14,2,IF(LEN(Tabella14[[#This Row],[OmniClass Number]])=17,3,4)))</f>
        <v>2</v>
      </c>
    </row>
    <row r="5460" spans="11:13">
      <c r="K5460" s="2" t="s">
        <v>13076</v>
      </c>
      <c r="L5460" s="2" t="s">
        <v>13077</v>
      </c>
      <c r="M5460" s="2">
        <f>IF(LEN(Tabella14[[#This Row],[OmniClass Number]])=11,1,IF(LEN(Tabella14[[#This Row],[OmniClass Number]])=14,2,IF(LEN(Tabella14[[#This Row],[OmniClass Number]])=17,3,4)))</f>
        <v>2</v>
      </c>
    </row>
    <row r="5461" spans="11:13">
      <c r="K5461" s="2" t="s">
        <v>13078</v>
      </c>
      <c r="L5461" s="2" t="s">
        <v>13079</v>
      </c>
      <c r="M5461" s="2">
        <f>IF(LEN(Tabella14[[#This Row],[OmniClass Number]])=11,1,IF(LEN(Tabella14[[#This Row],[OmniClass Number]])=14,2,IF(LEN(Tabella14[[#This Row],[OmniClass Number]])=17,3,4)))</f>
        <v>1</v>
      </c>
    </row>
    <row r="5462" spans="11:13">
      <c r="K5462" s="2" t="s">
        <v>13080</v>
      </c>
      <c r="L5462" s="2" t="s">
        <v>13081</v>
      </c>
      <c r="M5462" s="2">
        <f>IF(LEN(Tabella14[[#This Row],[OmniClass Number]])=11,1,IF(LEN(Tabella14[[#This Row],[OmniClass Number]])=14,2,IF(LEN(Tabella14[[#This Row],[OmniClass Number]])=17,3,4)))</f>
        <v>2</v>
      </c>
    </row>
    <row r="5463" spans="11:13">
      <c r="K5463" s="2" t="s">
        <v>13082</v>
      </c>
      <c r="L5463" s="2" t="s">
        <v>13083</v>
      </c>
      <c r="M5463" s="2">
        <f>IF(LEN(Tabella14[[#This Row],[OmniClass Number]])=11,1,IF(LEN(Tabella14[[#This Row],[OmniClass Number]])=14,2,IF(LEN(Tabella14[[#This Row],[OmniClass Number]])=17,3,4)))</f>
        <v>2</v>
      </c>
    </row>
    <row r="5464" spans="11:13">
      <c r="K5464" s="2" t="s">
        <v>13084</v>
      </c>
      <c r="L5464" s="2" t="s">
        <v>13085</v>
      </c>
      <c r="M5464" s="2">
        <f>IF(LEN(Tabella14[[#This Row],[OmniClass Number]])=11,1,IF(LEN(Tabella14[[#This Row],[OmniClass Number]])=14,2,IF(LEN(Tabella14[[#This Row],[OmniClass Number]])=17,3,4)))</f>
        <v>1</v>
      </c>
    </row>
    <row r="5465" spans="11:13">
      <c r="K5465" s="2" t="s">
        <v>13086</v>
      </c>
      <c r="L5465" s="2" t="s">
        <v>13087</v>
      </c>
      <c r="M5465" s="2">
        <f>IF(LEN(Tabella14[[#This Row],[OmniClass Number]])=11,1,IF(LEN(Tabella14[[#This Row],[OmniClass Number]])=14,2,IF(LEN(Tabella14[[#This Row],[OmniClass Number]])=17,3,4)))</f>
        <v>2</v>
      </c>
    </row>
    <row r="5466" spans="11:13">
      <c r="K5466" s="2" t="s">
        <v>13088</v>
      </c>
      <c r="L5466" s="2" t="s">
        <v>13089</v>
      </c>
      <c r="M5466" s="2">
        <f>IF(LEN(Tabella14[[#This Row],[OmniClass Number]])=11,1,IF(LEN(Tabella14[[#This Row],[OmniClass Number]])=14,2,IF(LEN(Tabella14[[#This Row],[OmniClass Number]])=17,3,4)))</f>
        <v>2</v>
      </c>
    </row>
    <row r="5467" spans="11:13">
      <c r="K5467" s="2" t="s">
        <v>13090</v>
      </c>
      <c r="L5467" s="2" t="s">
        <v>13091</v>
      </c>
      <c r="M5467" s="2">
        <f>IF(LEN(Tabella14[[#This Row],[OmniClass Number]])=11,1,IF(LEN(Tabella14[[#This Row],[OmniClass Number]])=14,2,IF(LEN(Tabella14[[#This Row],[OmniClass Number]])=17,3,4)))</f>
        <v>1</v>
      </c>
    </row>
    <row r="5468" spans="11:13">
      <c r="K5468" s="2" t="s">
        <v>13092</v>
      </c>
      <c r="L5468" s="2" t="s">
        <v>13093</v>
      </c>
      <c r="M5468" s="2">
        <f>IF(LEN(Tabella14[[#This Row],[OmniClass Number]])=11,1,IF(LEN(Tabella14[[#This Row],[OmniClass Number]])=14,2,IF(LEN(Tabella14[[#This Row],[OmniClass Number]])=17,3,4)))</f>
        <v>1</v>
      </c>
    </row>
    <row r="5469" spans="11:13">
      <c r="K5469" s="2" t="s">
        <v>13094</v>
      </c>
      <c r="L5469" s="2" t="s">
        <v>13095</v>
      </c>
      <c r="M5469" s="2">
        <f>IF(LEN(Tabella14[[#This Row],[OmniClass Number]])=11,1,IF(LEN(Tabella14[[#This Row],[OmniClass Number]])=14,2,IF(LEN(Tabella14[[#This Row],[OmniClass Number]])=17,3,4)))</f>
        <v>1</v>
      </c>
    </row>
    <row r="5470" spans="11:13">
      <c r="K5470" s="2" t="s">
        <v>13096</v>
      </c>
      <c r="L5470" s="2" t="s">
        <v>13097</v>
      </c>
      <c r="M5470" s="2">
        <f>IF(LEN(Tabella14[[#This Row],[OmniClass Number]])=11,1,IF(LEN(Tabella14[[#This Row],[OmniClass Number]])=14,2,IF(LEN(Tabella14[[#This Row],[OmniClass Number]])=17,3,4)))</f>
        <v>1</v>
      </c>
    </row>
    <row r="5471" spans="11:13">
      <c r="K5471" s="2" t="s">
        <v>13098</v>
      </c>
      <c r="L5471" s="2" t="s">
        <v>13099</v>
      </c>
      <c r="M5471" s="2">
        <f>IF(LEN(Tabella14[[#This Row],[OmniClass Number]])=11,1,IF(LEN(Tabella14[[#This Row],[OmniClass Number]])=14,2,IF(LEN(Tabella14[[#This Row],[OmniClass Number]])=17,3,4)))</f>
        <v>2</v>
      </c>
    </row>
    <row r="5472" spans="11:13">
      <c r="K5472" s="2" t="s">
        <v>13100</v>
      </c>
      <c r="L5472" s="2" t="s">
        <v>13101</v>
      </c>
      <c r="M5472" s="2">
        <f>IF(LEN(Tabella14[[#This Row],[OmniClass Number]])=11,1,IF(LEN(Tabella14[[#This Row],[OmniClass Number]])=14,2,IF(LEN(Tabella14[[#This Row],[OmniClass Number]])=17,3,4)))</f>
        <v>2</v>
      </c>
    </row>
    <row r="5473" spans="11:13">
      <c r="K5473" s="2" t="s">
        <v>13102</v>
      </c>
      <c r="L5473" s="2" t="s">
        <v>13103</v>
      </c>
      <c r="M5473" s="2">
        <f>IF(LEN(Tabella14[[#This Row],[OmniClass Number]])=11,1,IF(LEN(Tabella14[[#This Row],[OmniClass Number]])=14,2,IF(LEN(Tabella14[[#This Row],[OmniClass Number]])=17,3,4)))</f>
        <v>2</v>
      </c>
    </row>
    <row r="5474" spans="11:13">
      <c r="K5474" s="2" t="s">
        <v>13104</v>
      </c>
      <c r="L5474" s="2" t="s">
        <v>13105</v>
      </c>
      <c r="M5474" s="2">
        <f>IF(LEN(Tabella14[[#This Row],[OmniClass Number]])=11,1,IF(LEN(Tabella14[[#This Row],[OmniClass Number]])=14,2,IF(LEN(Tabella14[[#This Row],[OmniClass Number]])=17,3,4)))</f>
        <v>2</v>
      </c>
    </row>
    <row r="5475" spans="11:13">
      <c r="K5475" s="2" t="s">
        <v>13106</v>
      </c>
      <c r="L5475" s="2" t="s">
        <v>13107</v>
      </c>
      <c r="M5475" s="2">
        <f>IF(LEN(Tabella14[[#This Row],[OmniClass Number]])=11,1,IF(LEN(Tabella14[[#This Row],[OmniClass Number]])=14,2,IF(LEN(Tabella14[[#This Row],[OmniClass Number]])=17,3,4)))</f>
        <v>2</v>
      </c>
    </row>
    <row r="5476" spans="11:13">
      <c r="K5476" s="2" t="s">
        <v>13108</v>
      </c>
      <c r="L5476" s="2" t="s">
        <v>13109</v>
      </c>
      <c r="M5476" s="2">
        <f>IF(LEN(Tabella14[[#This Row],[OmniClass Number]])=11,1,IF(LEN(Tabella14[[#This Row],[OmniClass Number]])=14,2,IF(LEN(Tabella14[[#This Row],[OmniClass Number]])=17,3,4)))</f>
        <v>1</v>
      </c>
    </row>
    <row r="5477" spans="11:13">
      <c r="K5477" s="2" t="s">
        <v>13110</v>
      </c>
      <c r="L5477" s="2" t="s">
        <v>13111</v>
      </c>
      <c r="M5477" s="2">
        <f>IF(LEN(Tabella14[[#This Row],[OmniClass Number]])=11,1,IF(LEN(Tabella14[[#This Row],[OmniClass Number]])=14,2,IF(LEN(Tabella14[[#This Row],[OmniClass Number]])=17,3,4)))</f>
        <v>1</v>
      </c>
    </row>
    <row r="5478" spans="11:13">
      <c r="K5478" s="2" t="s">
        <v>13112</v>
      </c>
      <c r="L5478" s="2" t="s">
        <v>13113</v>
      </c>
      <c r="M5478" s="2">
        <f>IF(LEN(Tabella14[[#This Row],[OmniClass Number]])=11,1,IF(LEN(Tabella14[[#This Row],[OmniClass Number]])=14,2,IF(LEN(Tabella14[[#This Row],[OmniClass Number]])=17,3,4)))</f>
        <v>2</v>
      </c>
    </row>
    <row r="5479" spans="11:13">
      <c r="K5479" s="2" t="s">
        <v>13114</v>
      </c>
      <c r="L5479" s="2" t="s">
        <v>13115</v>
      </c>
      <c r="M5479" s="2">
        <f>IF(LEN(Tabella14[[#This Row],[OmniClass Number]])=11,1,IF(LEN(Tabella14[[#This Row],[OmniClass Number]])=14,2,IF(LEN(Tabella14[[#This Row],[OmniClass Number]])=17,3,4)))</f>
        <v>2</v>
      </c>
    </row>
    <row r="5480" spans="11:13">
      <c r="K5480" s="2" t="s">
        <v>13116</v>
      </c>
      <c r="L5480" s="2" t="s">
        <v>13117</v>
      </c>
      <c r="M5480" s="2">
        <f>IF(LEN(Tabella14[[#This Row],[OmniClass Number]])=11,1,IF(LEN(Tabella14[[#This Row],[OmniClass Number]])=14,2,IF(LEN(Tabella14[[#This Row],[OmniClass Number]])=17,3,4)))</f>
        <v>1</v>
      </c>
    </row>
    <row r="5481" spans="11:13">
      <c r="K5481" s="2" t="s">
        <v>13118</v>
      </c>
      <c r="L5481" s="2" t="s">
        <v>13119</v>
      </c>
      <c r="M5481" s="2">
        <f>IF(LEN(Tabella14[[#This Row],[OmniClass Number]])=11,1,IF(LEN(Tabella14[[#This Row],[OmniClass Number]])=14,2,IF(LEN(Tabella14[[#This Row],[OmniClass Number]])=17,3,4)))</f>
        <v>2</v>
      </c>
    </row>
    <row r="5482" spans="11:13">
      <c r="K5482" s="2" t="s">
        <v>13120</v>
      </c>
      <c r="L5482" s="2" t="s">
        <v>13121</v>
      </c>
      <c r="M5482" s="2">
        <f>IF(LEN(Tabella14[[#This Row],[OmniClass Number]])=11,1,IF(LEN(Tabella14[[#This Row],[OmniClass Number]])=14,2,IF(LEN(Tabella14[[#This Row],[OmniClass Number]])=17,3,4)))</f>
        <v>2</v>
      </c>
    </row>
    <row r="5483" spans="11:13">
      <c r="K5483" s="2" t="s">
        <v>13122</v>
      </c>
      <c r="L5483" s="2" t="s">
        <v>13123</v>
      </c>
      <c r="M5483" s="2">
        <f>IF(LEN(Tabella14[[#This Row],[OmniClass Number]])=11,1,IF(LEN(Tabella14[[#This Row],[OmniClass Number]])=14,2,IF(LEN(Tabella14[[#This Row],[OmniClass Number]])=17,3,4)))</f>
        <v>1</v>
      </c>
    </row>
    <row r="5484" spans="11:13">
      <c r="K5484" s="2" t="s">
        <v>13124</v>
      </c>
      <c r="L5484" s="2" t="s">
        <v>13125</v>
      </c>
      <c r="M5484" s="2">
        <f>IF(LEN(Tabella14[[#This Row],[OmniClass Number]])=11,1,IF(LEN(Tabella14[[#This Row],[OmniClass Number]])=14,2,IF(LEN(Tabella14[[#This Row],[OmniClass Number]])=17,3,4)))</f>
        <v>1</v>
      </c>
    </row>
    <row r="5485" spans="11:13">
      <c r="K5485" s="2" t="s">
        <v>837</v>
      </c>
      <c r="L5485" s="2" t="s">
        <v>13126</v>
      </c>
      <c r="M5485" s="2">
        <f>IF(LEN(Tabella14[[#This Row],[OmniClass Number]])=11,1,IF(LEN(Tabella14[[#This Row],[OmniClass Number]])=14,2,IF(LEN(Tabella14[[#This Row],[OmniClass Number]])=17,3,4)))</f>
        <v>1</v>
      </c>
    </row>
    <row r="5486" spans="11:13">
      <c r="K5486" s="2" t="s">
        <v>13127</v>
      </c>
      <c r="L5486" s="2" t="s">
        <v>13128</v>
      </c>
      <c r="M5486" s="2">
        <f>IF(LEN(Tabella14[[#This Row],[OmniClass Number]])=11,1,IF(LEN(Tabella14[[#This Row],[OmniClass Number]])=14,2,IF(LEN(Tabella14[[#This Row],[OmniClass Number]])=17,3,4)))</f>
        <v>1</v>
      </c>
    </row>
    <row r="5487" spans="11:13">
      <c r="K5487" s="2" t="s">
        <v>13129</v>
      </c>
      <c r="L5487" s="2" t="s">
        <v>13130</v>
      </c>
      <c r="M5487" s="2">
        <f>IF(LEN(Tabella14[[#This Row],[OmniClass Number]])=11,1,IF(LEN(Tabella14[[#This Row],[OmniClass Number]])=14,2,IF(LEN(Tabella14[[#This Row],[OmniClass Number]])=17,3,4)))</f>
        <v>1</v>
      </c>
    </row>
    <row r="5488" spans="11:13">
      <c r="K5488" s="2" t="s">
        <v>13131</v>
      </c>
      <c r="L5488" s="2" t="s">
        <v>13132</v>
      </c>
      <c r="M5488" s="2">
        <f>IF(LEN(Tabella14[[#This Row],[OmniClass Number]])=11,1,IF(LEN(Tabella14[[#This Row],[OmniClass Number]])=14,2,IF(LEN(Tabella14[[#This Row],[OmniClass Number]])=17,3,4)))</f>
        <v>1</v>
      </c>
    </row>
    <row r="5489" spans="11:13">
      <c r="K5489" s="2" t="s">
        <v>13133</v>
      </c>
      <c r="L5489" s="2" t="s">
        <v>13134</v>
      </c>
      <c r="M5489" s="2">
        <f>IF(LEN(Tabella14[[#This Row],[OmniClass Number]])=11,1,IF(LEN(Tabella14[[#This Row],[OmniClass Number]])=14,2,IF(LEN(Tabella14[[#This Row],[OmniClass Number]])=17,3,4)))</f>
        <v>1</v>
      </c>
    </row>
    <row r="5490" spans="11:13">
      <c r="K5490" s="2" t="s">
        <v>13135</v>
      </c>
      <c r="L5490" s="2" t="s">
        <v>13136</v>
      </c>
      <c r="M5490" s="2">
        <f>IF(LEN(Tabella14[[#This Row],[OmniClass Number]])=11,1,IF(LEN(Tabella14[[#This Row],[OmniClass Number]])=14,2,IF(LEN(Tabella14[[#This Row],[OmniClass Number]])=17,3,4)))</f>
        <v>1</v>
      </c>
    </row>
    <row r="5491" spans="11:13">
      <c r="K5491" s="2" t="s">
        <v>13137</v>
      </c>
      <c r="L5491" s="2" t="s">
        <v>13138</v>
      </c>
      <c r="M5491" s="2">
        <f>IF(LEN(Tabella14[[#This Row],[OmniClass Number]])=11,1,IF(LEN(Tabella14[[#This Row],[OmniClass Number]])=14,2,IF(LEN(Tabella14[[#This Row],[OmniClass Number]])=17,3,4)))</f>
        <v>1</v>
      </c>
    </row>
    <row r="5492" spans="11:13">
      <c r="K5492" s="2" t="s">
        <v>13139</v>
      </c>
      <c r="L5492" s="2" t="s">
        <v>13140</v>
      </c>
      <c r="M5492" s="2">
        <f>IF(LEN(Tabella14[[#This Row],[OmniClass Number]])=11,1,IF(LEN(Tabella14[[#This Row],[OmniClass Number]])=14,2,IF(LEN(Tabella14[[#This Row],[OmniClass Number]])=17,3,4)))</f>
        <v>1</v>
      </c>
    </row>
    <row r="5493" spans="11:13">
      <c r="K5493" s="2" t="s">
        <v>13141</v>
      </c>
      <c r="L5493" s="2" t="s">
        <v>13142</v>
      </c>
      <c r="M5493" s="2">
        <f>IF(LEN(Tabella14[[#This Row],[OmniClass Number]])=11,1,IF(LEN(Tabella14[[#This Row],[OmniClass Number]])=14,2,IF(LEN(Tabella14[[#This Row],[OmniClass Number]])=17,3,4)))</f>
        <v>1</v>
      </c>
    </row>
    <row r="5494" spans="11:13">
      <c r="K5494" s="2" t="s">
        <v>13143</v>
      </c>
      <c r="L5494" s="2" t="s">
        <v>13144</v>
      </c>
      <c r="M5494" s="2">
        <f>IF(LEN(Tabella14[[#This Row],[OmniClass Number]])=11,1,IF(LEN(Tabella14[[#This Row],[OmniClass Number]])=14,2,IF(LEN(Tabella14[[#This Row],[OmniClass Number]])=17,3,4)))</f>
        <v>1</v>
      </c>
    </row>
    <row r="5495" spans="11:13">
      <c r="K5495" s="2" t="s">
        <v>13145</v>
      </c>
      <c r="L5495" s="2" t="s">
        <v>13146</v>
      </c>
      <c r="M5495" s="2">
        <f>IF(LEN(Tabella14[[#This Row],[OmniClass Number]])=11,1,IF(LEN(Tabella14[[#This Row],[OmniClass Number]])=14,2,IF(LEN(Tabella14[[#This Row],[OmniClass Number]])=17,3,4)))</f>
        <v>1</v>
      </c>
    </row>
    <row r="5496" spans="11:13">
      <c r="K5496" s="2" t="s">
        <v>13147</v>
      </c>
      <c r="L5496" s="2" t="s">
        <v>13148</v>
      </c>
      <c r="M5496" s="2">
        <f>IF(LEN(Tabella14[[#This Row],[OmniClass Number]])=11,1,IF(LEN(Tabella14[[#This Row],[OmniClass Number]])=14,2,IF(LEN(Tabella14[[#This Row],[OmniClass Number]])=17,3,4)))</f>
        <v>1</v>
      </c>
    </row>
    <row r="5497" spans="11:13">
      <c r="K5497" s="2" t="s">
        <v>13149</v>
      </c>
      <c r="L5497" s="2" t="s">
        <v>13150</v>
      </c>
      <c r="M5497" s="2">
        <f>IF(LEN(Tabella14[[#This Row],[OmniClass Number]])=11,1,IF(LEN(Tabella14[[#This Row],[OmniClass Number]])=14,2,IF(LEN(Tabella14[[#This Row],[OmniClass Number]])=17,3,4)))</f>
        <v>1</v>
      </c>
    </row>
    <row r="5498" spans="11:13">
      <c r="K5498" s="2" t="s">
        <v>13151</v>
      </c>
      <c r="L5498" s="2" t="s">
        <v>13152</v>
      </c>
      <c r="M5498" s="2">
        <f>IF(LEN(Tabella14[[#This Row],[OmniClass Number]])=11,1,IF(LEN(Tabella14[[#This Row],[OmniClass Number]])=14,2,IF(LEN(Tabella14[[#This Row],[OmniClass Number]])=17,3,4)))</f>
        <v>1</v>
      </c>
    </row>
    <row r="5499" spans="11:13">
      <c r="K5499" s="2" t="s">
        <v>13153</v>
      </c>
      <c r="L5499" s="2" t="s">
        <v>13154</v>
      </c>
      <c r="M5499" s="2">
        <f>IF(LEN(Tabella14[[#This Row],[OmniClass Number]])=11,1,IF(LEN(Tabella14[[#This Row],[OmniClass Number]])=14,2,IF(LEN(Tabella14[[#This Row],[OmniClass Number]])=17,3,4)))</f>
        <v>1</v>
      </c>
    </row>
    <row r="5500" spans="11:13">
      <c r="K5500" s="2" t="s">
        <v>13155</v>
      </c>
      <c r="L5500" s="2" t="s">
        <v>13156</v>
      </c>
      <c r="M5500" s="2">
        <f>IF(LEN(Tabella14[[#This Row],[OmniClass Number]])=11,1,IF(LEN(Tabella14[[#This Row],[OmniClass Number]])=14,2,IF(LEN(Tabella14[[#This Row],[OmniClass Number]])=17,3,4)))</f>
        <v>1</v>
      </c>
    </row>
    <row r="5501" spans="11:13">
      <c r="K5501" s="2" t="s">
        <v>13157</v>
      </c>
      <c r="L5501" s="2" t="s">
        <v>13158</v>
      </c>
      <c r="M5501" s="2">
        <f>IF(LEN(Tabella14[[#This Row],[OmniClass Number]])=11,1,IF(LEN(Tabella14[[#This Row],[OmniClass Number]])=14,2,IF(LEN(Tabella14[[#This Row],[OmniClass Number]])=17,3,4)))</f>
        <v>1</v>
      </c>
    </row>
    <row r="5502" spans="11:13">
      <c r="K5502" s="2" t="s">
        <v>13159</v>
      </c>
      <c r="L5502" s="2" t="s">
        <v>13160</v>
      </c>
      <c r="M5502" s="2">
        <f>IF(LEN(Tabella14[[#This Row],[OmniClass Number]])=11,1,IF(LEN(Tabella14[[#This Row],[OmniClass Number]])=14,2,IF(LEN(Tabella14[[#This Row],[OmniClass Number]])=17,3,4)))</f>
        <v>1</v>
      </c>
    </row>
    <row r="5503" spans="11:13">
      <c r="K5503" s="2" t="s">
        <v>13161</v>
      </c>
      <c r="L5503" s="2" t="s">
        <v>13162</v>
      </c>
      <c r="M5503" s="2">
        <f>IF(LEN(Tabella14[[#This Row],[OmniClass Number]])=11,1,IF(LEN(Tabella14[[#This Row],[OmniClass Number]])=14,2,IF(LEN(Tabella14[[#This Row],[OmniClass Number]])=17,3,4)))</f>
        <v>1</v>
      </c>
    </row>
    <row r="5504" spans="11:13">
      <c r="K5504" s="2" t="s">
        <v>13163</v>
      </c>
      <c r="L5504" s="2" t="s">
        <v>13164</v>
      </c>
      <c r="M5504" s="2">
        <f>IF(LEN(Tabella14[[#This Row],[OmniClass Number]])=11,1,IF(LEN(Tabella14[[#This Row],[OmniClass Number]])=14,2,IF(LEN(Tabella14[[#This Row],[OmniClass Number]])=17,3,4)))</f>
        <v>1</v>
      </c>
    </row>
    <row r="5505" spans="11:13">
      <c r="K5505" s="2" t="s">
        <v>13165</v>
      </c>
      <c r="L5505" s="2" t="s">
        <v>13166</v>
      </c>
      <c r="M5505" s="2">
        <f>IF(LEN(Tabella14[[#This Row],[OmniClass Number]])=11,1,IF(LEN(Tabella14[[#This Row],[OmniClass Number]])=14,2,IF(LEN(Tabella14[[#This Row],[OmniClass Number]])=17,3,4)))</f>
        <v>1</v>
      </c>
    </row>
    <row r="5506" spans="11:13">
      <c r="K5506" s="2" t="s">
        <v>13167</v>
      </c>
      <c r="L5506" s="2" t="s">
        <v>13168</v>
      </c>
      <c r="M5506" s="2">
        <f>IF(LEN(Tabella14[[#This Row],[OmniClass Number]])=11,1,IF(LEN(Tabella14[[#This Row],[OmniClass Number]])=14,2,IF(LEN(Tabella14[[#This Row],[OmniClass Number]])=17,3,4)))</f>
        <v>1</v>
      </c>
    </row>
    <row r="5507" spans="11:13">
      <c r="K5507" s="2" t="s">
        <v>13169</v>
      </c>
      <c r="L5507" s="2" t="s">
        <v>13170</v>
      </c>
      <c r="M5507" s="2">
        <f>IF(LEN(Tabella14[[#This Row],[OmniClass Number]])=11,1,IF(LEN(Tabella14[[#This Row],[OmniClass Number]])=14,2,IF(LEN(Tabella14[[#This Row],[OmniClass Number]])=17,3,4)))</f>
        <v>1</v>
      </c>
    </row>
    <row r="5508" spans="11:13">
      <c r="K5508" s="2" t="s">
        <v>13171</v>
      </c>
      <c r="L5508" s="2" t="s">
        <v>13172</v>
      </c>
      <c r="M5508" s="2">
        <f>IF(LEN(Tabella14[[#This Row],[OmniClass Number]])=11,1,IF(LEN(Tabella14[[#This Row],[OmniClass Number]])=14,2,IF(LEN(Tabella14[[#This Row],[OmniClass Number]])=17,3,4)))</f>
        <v>1</v>
      </c>
    </row>
    <row r="5509" spans="11:13">
      <c r="K5509" s="2" t="s">
        <v>13173</v>
      </c>
      <c r="L5509" s="2" t="s">
        <v>13174</v>
      </c>
      <c r="M5509" s="2">
        <f>IF(LEN(Tabella14[[#This Row],[OmniClass Number]])=11,1,IF(LEN(Tabella14[[#This Row],[OmniClass Number]])=14,2,IF(LEN(Tabella14[[#This Row],[OmniClass Number]])=17,3,4)))</f>
        <v>1</v>
      </c>
    </row>
    <row r="5510" spans="11:13">
      <c r="K5510" s="2" t="s">
        <v>13175</v>
      </c>
      <c r="L5510" s="2" t="s">
        <v>13176</v>
      </c>
      <c r="M5510" s="2">
        <f>IF(LEN(Tabella14[[#This Row],[OmniClass Number]])=11,1,IF(LEN(Tabella14[[#This Row],[OmniClass Number]])=14,2,IF(LEN(Tabella14[[#This Row],[OmniClass Number]])=17,3,4)))</f>
        <v>1</v>
      </c>
    </row>
    <row r="5511" spans="11:13">
      <c r="K5511" s="2" t="s">
        <v>13177</v>
      </c>
      <c r="L5511" s="2" t="s">
        <v>13178</v>
      </c>
      <c r="M5511" s="2">
        <f>IF(LEN(Tabella14[[#This Row],[OmniClass Number]])=11,1,IF(LEN(Tabella14[[#This Row],[OmniClass Number]])=14,2,IF(LEN(Tabella14[[#This Row],[OmniClass Number]])=17,3,4)))</f>
        <v>1</v>
      </c>
    </row>
    <row r="5512" spans="11:13">
      <c r="K5512" s="2" t="s">
        <v>13179</v>
      </c>
      <c r="L5512" s="2" t="s">
        <v>13180</v>
      </c>
      <c r="M5512" s="2">
        <f>IF(LEN(Tabella14[[#This Row],[OmniClass Number]])=11,1,IF(LEN(Tabella14[[#This Row],[OmniClass Number]])=14,2,IF(LEN(Tabella14[[#This Row],[OmniClass Number]])=17,3,4)))</f>
        <v>1</v>
      </c>
    </row>
    <row r="5513" spans="11:13">
      <c r="K5513" s="2" t="s">
        <v>13181</v>
      </c>
      <c r="L5513" s="2" t="s">
        <v>13182</v>
      </c>
      <c r="M5513" s="2">
        <f>IF(LEN(Tabella14[[#This Row],[OmniClass Number]])=11,1,IF(LEN(Tabella14[[#This Row],[OmniClass Number]])=14,2,IF(LEN(Tabella14[[#This Row],[OmniClass Number]])=17,3,4)))</f>
        <v>1</v>
      </c>
    </row>
    <row r="5514" spans="11:13">
      <c r="K5514" s="2" t="s">
        <v>13183</v>
      </c>
      <c r="L5514" s="2" t="s">
        <v>13184</v>
      </c>
      <c r="M5514" s="2">
        <f>IF(LEN(Tabella14[[#This Row],[OmniClass Number]])=11,1,IF(LEN(Tabella14[[#This Row],[OmniClass Number]])=14,2,IF(LEN(Tabella14[[#This Row],[OmniClass Number]])=17,3,4)))</f>
        <v>1</v>
      </c>
    </row>
    <row r="5515" spans="11:13">
      <c r="K5515" s="2" t="s">
        <v>13185</v>
      </c>
      <c r="L5515" s="2" t="s">
        <v>13186</v>
      </c>
      <c r="M5515" s="2">
        <f>IF(LEN(Tabella14[[#This Row],[OmniClass Number]])=11,1,IF(LEN(Tabella14[[#This Row],[OmniClass Number]])=14,2,IF(LEN(Tabella14[[#This Row],[OmniClass Number]])=17,3,4)))</f>
        <v>2</v>
      </c>
    </row>
    <row r="5516" spans="11:13">
      <c r="K5516" s="2" t="s">
        <v>13187</v>
      </c>
      <c r="L5516" s="2" t="s">
        <v>13188</v>
      </c>
      <c r="M5516" s="2">
        <f>IF(LEN(Tabella14[[#This Row],[OmniClass Number]])=11,1,IF(LEN(Tabella14[[#This Row],[OmniClass Number]])=14,2,IF(LEN(Tabella14[[#This Row],[OmniClass Number]])=17,3,4)))</f>
        <v>2</v>
      </c>
    </row>
    <row r="5517" spans="11:13">
      <c r="K5517" s="2" t="s">
        <v>13189</v>
      </c>
      <c r="L5517" s="2" t="s">
        <v>13190</v>
      </c>
      <c r="M5517" s="2">
        <f>IF(LEN(Tabella14[[#This Row],[OmniClass Number]])=11,1,IF(LEN(Tabella14[[#This Row],[OmniClass Number]])=14,2,IF(LEN(Tabella14[[#This Row],[OmniClass Number]])=17,3,4)))</f>
        <v>2</v>
      </c>
    </row>
    <row r="5518" spans="11:13">
      <c r="K5518" s="2" t="s">
        <v>13191</v>
      </c>
      <c r="L5518" s="2" t="s">
        <v>13192</v>
      </c>
      <c r="M5518" s="2">
        <f>IF(LEN(Tabella14[[#This Row],[OmniClass Number]])=11,1,IF(LEN(Tabella14[[#This Row],[OmniClass Number]])=14,2,IF(LEN(Tabella14[[#This Row],[OmniClass Number]])=17,3,4)))</f>
        <v>2</v>
      </c>
    </row>
    <row r="5519" spans="11:13">
      <c r="K5519" s="2" t="s">
        <v>13193</v>
      </c>
      <c r="L5519" s="2" t="s">
        <v>13194</v>
      </c>
      <c r="M5519" s="2">
        <f>IF(LEN(Tabella14[[#This Row],[OmniClass Number]])=11,1,IF(LEN(Tabella14[[#This Row],[OmniClass Number]])=14,2,IF(LEN(Tabella14[[#This Row],[OmniClass Number]])=17,3,4)))</f>
        <v>2</v>
      </c>
    </row>
    <row r="5520" spans="11:13">
      <c r="K5520" s="2" t="s">
        <v>13195</v>
      </c>
      <c r="L5520" s="2" t="s">
        <v>13196</v>
      </c>
      <c r="M5520" s="2">
        <f>IF(LEN(Tabella14[[#This Row],[OmniClass Number]])=11,1,IF(LEN(Tabella14[[#This Row],[OmniClass Number]])=14,2,IF(LEN(Tabella14[[#This Row],[OmniClass Number]])=17,3,4)))</f>
        <v>2</v>
      </c>
    </row>
    <row r="5521" spans="11:13">
      <c r="K5521" s="2" t="s">
        <v>13197</v>
      </c>
      <c r="L5521" s="2" t="s">
        <v>13198</v>
      </c>
      <c r="M5521" s="2">
        <f>IF(LEN(Tabella14[[#This Row],[OmniClass Number]])=11,1,IF(LEN(Tabella14[[#This Row],[OmniClass Number]])=14,2,IF(LEN(Tabella14[[#This Row],[OmniClass Number]])=17,3,4)))</f>
        <v>2</v>
      </c>
    </row>
    <row r="5522" spans="11:13">
      <c r="K5522" s="2" t="s">
        <v>13199</v>
      </c>
      <c r="L5522" s="2" t="s">
        <v>13200</v>
      </c>
      <c r="M5522" s="2">
        <f>IF(LEN(Tabella14[[#This Row],[OmniClass Number]])=11,1,IF(LEN(Tabella14[[#This Row],[OmniClass Number]])=14,2,IF(LEN(Tabella14[[#This Row],[OmniClass Number]])=17,3,4)))</f>
        <v>2</v>
      </c>
    </row>
    <row r="5523" spans="11:13">
      <c r="K5523" s="2" t="s">
        <v>13201</v>
      </c>
      <c r="L5523" s="2" t="s">
        <v>13202</v>
      </c>
      <c r="M5523" s="2">
        <f>IF(LEN(Tabella14[[#This Row],[OmniClass Number]])=11,1,IF(LEN(Tabella14[[#This Row],[OmniClass Number]])=14,2,IF(LEN(Tabella14[[#This Row],[OmniClass Number]])=17,3,4)))</f>
        <v>2</v>
      </c>
    </row>
    <row r="5524" spans="11:13">
      <c r="K5524" s="2" t="s">
        <v>13203</v>
      </c>
      <c r="L5524" s="2" t="s">
        <v>13204</v>
      </c>
      <c r="M5524" s="2">
        <f>IF(LEN(Tabella14[[#This Row],[OmniClass Number]])=11,1,IF(LEN(Tabella14[[#This Row],[OmniClass Number]])=14,2,IF(LEN(Tabella14[[#This Row],[OmniClass Number]])=17,3,4)))</f>
        <v>2</v>
      </c>
    </row>
    <row r="5525" spans="11:13">
      <c r="K5525" s="2" t="s">
        <v>13205</v>
      </c>
      <c r="L5525" s="2" t="s">
        <v>13206</v>
      </c>
      <c r="M5525" s="2">
        <f>IF(LEN(Tabella14[[#This Row],[OmniClass Number]])=11,1,IF(LEN(Tabella14[[#This Row],[OmniClass Number]])=14,2,IF(LEN(Tabella14[[#This Row],[OmniClass Number]])=17,3,4)))</f>
        <v>2</v>
      </c>
    </row>
    <row r="5526" spans="11:13">
      <c r="K5526" s="2" t="s">
        <v>13207</v>
      </c>
      <c r="L5526" s="2" t="s">
        <v>13208</v>
      </c>
      <c r="M5526" s="2">
        <f>IF(LEN(Tabella14[[#This Row],[OmniClass Number]])=11,1,IF(LEN(Tabella14[[#This Row],[OmniClass Number]])=14,2,IF(LEN(Tabella14[[#This Row],[OmniClass Number]])=17,3,4)))</f>
        <v>2</v>
      </c>
    </row>
    <row r="5527" spans="11:13">
      <c r="K5527" s="2" t="s">
        <v>13209</v>
      </c>
      <c r="L5527" s="2" t="s">
        <v>13210</v>
      </c>
      <c r="M5527" s="2">
        <f>IF(LEN(Tabella14[[#This Row],[OmniClass Number]])=11,1,IF(LEN(Tabella14[[#This Row],[OmniClass Number]])=14,2,IF(LEN(Tabella14[[#This Row],[OmniClass Number]])=17,3,4)))</f>
        <v>2</v>
      </c>
    </row>
    <row r="5528" spans="11:13">
      <c r="K5528" s="2" t="s">
        <v>13211</v>
      </c>
      <c r="L5528" s="2" t="s">
        <v>13212</v>
      </c>
      <c r="M5528" s="2">
        <f>IF(LEN(Tabella14[[#This Row],[OmniClass Number]])=11,1,IF(LEN(Tabella14[[#This Row],[OmniClass Number]])=14,2,IF(LEN(Tabella14[[#This Row],[OmniClass Number]])=17,3,4)))</f>
        <v>2</v>
      </c>
    </row>
    <row r="5529" spans="11:13">
      <c r="K5529" s="2" t="s">
        <v>13213</v>
      </c>
      <c r="L5529" s="2" t="s">
        <v>13214</v>
      </c>
      <c r="M5529" s="2">
        <f>IF(LEN(Tabella14[[#This Row],[OmniClass Number]])=11,1,IF(LEN(Tabella14[[#This Row],[OmniClass Number]])=14,2,IF(LEN(Tabella14[[#This Row],[OmniClass Number]])=17,3,4)))</f>
        <v>2</v>
      </c>
    </row>
    <row r="5530" spans="11:13">
      <c r="K5530" s="2" t="s">
        <v>13215</v>
      </c>
      <c r="L5530" s="2" t="s">
        <v>13216</v>
      </c>
      <c r="M5530" s="2">
        <f>IF(LEN(Tabella14[[#This Row],[OmniClass Number]])=11,1,IF(LEN(Tabella14[[#This Row],[OmniClass Number]])=14,2,IF(LEN(Tabella14[[#This Row],[OmniClass Number]])=17,3,4)))</f>
        <v>2</v>
      </c>
    </row>
    <row r="5531" spans="11:13">
      <c r="K5531" s="2" t="s">
        <v>13217</v>
      </c>
      <c r="L5531" s="2" t="s">
        <v>13218</v>
      </c>
      <c r="M5531" s="2">
        <f>IF(LEN(Tabella14[[#This Row],[OmniClass Number]])=11,1,IF(LEN(Tabella14[[#This Row],[OmniClass Number]])=14,2,IF(LEN(Tabella14[[#This Row],[OmniClass Number]])=17,3,4)))</f>
        <v>1</v>
      </c>
    </row>
    <row r="5532" spans="11:13">
      <c r="K5532" s="2" t="s">
        <v>13219</v>
      </c>
      <c r="L5532" s="2" t="s">
        <v>13220</v>
      </c>
      <c r="M5532" s="2">
        <f>IF(LEN(Tabella14[[#This Row],[OmniClass Number]])=11,1,IF(LEN(Tabella14[[#This Row],[OmniClass Number]])=14,2,IF(LEN(Tabella14[[#This Row],[OmniClass Number]])=17,3,4)))</f>
        <v>1</v>
      </c>
    </row>
    <row r="5533" spans="11:13">
      <c r="K5533" s="2" t="s">
        <v>13221</v>
      </c>
      <c r="L5533" s="2" t="s">
        <v>13222</v>
      </c>
      <c r="M5533" s="2">
        <f>IF(LEN(Tabella14[[#This Row],[OmniClass Number]])=11,1,IF(LEN(Tabella14[[#This Row],[OmniClass Number]])=14,2,IF(LEN(Tabella14[[#This Row],[OmniClass Number]])=17,3,4)))</f>
        <v>1</v>
      </c>
    </row>
    <row r="5534" spans="11:13">
      <c r="K5534" s="2" t="s">
        <v>13223</v>
      </c>
      <c r="L5534" s="2" t="s">
        <v>13224</v>
      </c>
      <c r="M5534" s="2">
        <f>IF(LEN(Tabella14[[#This Row],[OmniClass Number]])=11,1,IF(LEN(Tabella14[[#This Row],[OmniClass Number]])=14,2,IF(LEN(Tabella14[[#This Row],[OmniClass Number]])=17,3,4)))</f>
        <v>1</v>
      </c>
    </row>
    <row r="5535" spans="11:13">
      <c r="K5535" s="2" t="s">
        <v>13225</v>
      </c>
      <c r="L5535" s="2" t="s">
        <v>13226</v>
      </c>
      <c r="M5535" s="2">
        <f>IF(LEN(Tabella14[[#This Row],[OmniClass Number]])=11,1,IF(LEN(Tabella14[[#This Row],[OmniClass Number]])=14,2,IF(LEN(Tabella14[[#This Row],[OmniClass Number]])=17,3,4)))</f>
        <v>1</v>
      </c>
    </row>
    <row r="5536" spans="11:13">
      <c r="K5536" s="2" t="s">
        <v>13227</v>
      </c>
      <c r="L5536" s="2" t="s">
        <v>13228</v>
      </c>
      <c r="M5536" s="2">
        <f>IF(LEN(Tabella14[[#This Row],[OmniClass Number]])=11,1,IF(LEN(Tabella14[[#This Row],[OmniClass Number]])=14,2,IF(LEN(Tabella14[[#This Row],[OmniClass Number]])=17,3,4)))</f>
        <v>1</v>
      </c>
    </row>
    <row r="5537" spans="11:13">
      <c r="K5537" s="2" t="s">
        <v>13229</v>
      </c>
      <c r="L5537" s="2" t="s">
        <v>13230</v>
      </c>
      <c r="M5537" s="2">
        <f>IF(LEN(Tabella14[[#This Row],[OmniClass Number]])=11,1,IF(LEN(Tabella14[[#This Row],[OmniClass Number]])=14,2,IF(LEN(Tabella14[[#This Row],[OmniClass Number]])=17,3,4)))</f>
        <v>1</v>
      </c>
    </row>
    <row r="5538" spans="11:13">
      <c r="K5538" s="2" t="s">
        <v>13231</v>
      </c>
      <c r="L5538" s="2" t="s">
        <v>13232</v>
      </c>
      <c r="M5538" s="2">
        <f>IF(LEN(Tabella14[[#This Row],[OmniClass Number]])=11,1,IF(LEN(Tabella14[[#This Row],[OmniClass Number]])=14,2,IF(LEN(Tabella14[[#This Row],[OmniClass Number]])=17,3,4)))</f>
        <v>1</v>
      </c>
    </row>
    <row r="5539" spans="11:13">
      <c r="K5539" s="2" t="s">
        <v>13233</v>
      </c>
      <c r="L5539" s="2" t="s">
        <v>13234</v>
      </c>
      <c r="M5539" s="2">
        <f>IF(LEN(Tabella14[[#This Row],[OmniClass Number]])=11,1,IF(LEN(Tabella14[[#This Row],[OmniClass Number]])=14,2,IF(LEN(Tabella14[[#This Row],[OmniClass Number]])=17,3,4)))</f>
        <v>1</v>
      </c>
    </row>
    <row r="5540" spans="11:13">
      <c r="K5540" s="2" t="s">
        <v>13235</v>
      </c>
      <c r="L5540" s="2" t="s">
        <v>13236</v>
      </c>
      <c r="M5540" s="2">
        <f>IF(LEN(Tabella14[[#This Row],[OmniClass Number]])=11,1,IF(LEN(Tabella14[[#This Row],[OmniClass Number]])=14,2,IF(LEN(Tabella14[[#This Row],[OmniClass Number]])=17,3,4)))</f>
        <v>1</v>
      </c>
    </row>
    <row r="5541" spans="11:13">
      <c r="K5541" s="2" t="s">
        <v>13237</v>
      </c>
      <c r="L5541" s="2" t="s">
        <v>13238</v>
      </c>
      <c r="M5541" s="2">
        <f>IF(LEN(Tabella14[[#This Row],[OmniClass Number]])=11,1,IF(LEN(Tabella14[[#This Row],[OmniClass Number]])=14,2,IF(LEN(Tabella14[[#This Row],[OmniClass Number]])=17,3,4)))</f>
        <v>1</v>
      </c>
    </row>
    <row r="5542" spans="11:13">
      <c r="K5542" s="2" t="s">
        <v>13239</v>
      </c>
      <c r="L5542" s="2" t="s">
        <v>13240</v>
      </c>
      <c r="M5542" s="2">
        <f>IF(LEN(Tabella14[[#This Row],[OmniClass Number]])=11,1,IF(LEN(Tabella14[[#This Row],[OmniClass Number]])=14,2,IF(LEN(Tabella14[[#This Row],[OmniClass Number]])=17,3,4)))</f>
        <v>1</v>
      </c>
    </row>
    <row r="5543" spans="11:13">
      <c r="K5543" s="2" t="s">
        <v>13241</v>
      </c>
      <c r="L5543" s="2" t="s">
        <v>13242</v>
      </c>
      <c r="M5543" s="2">
        <f>IF(LEN(Tabella14[[#This Row],[OmniClass Number]])=11,1,IF(LEN(Tabella14[[#This Row],[OmniClass Number]])=14,2,IF(LEN(Tabella14[[#This Row],[OmniClass Number]])=17,3,4)))</f>
        <v>1</v>
      </c>
    </row>
    <row r="5544" spans="11:13">
      <c r="K5544" s="2" t="s">
        <v>13243</v>
      </c>
      <c r="L5544" s="2" t="s">
        <v>13244</v>
      </c>
      <c r="M5544" s="2">
        <f>IF(LEN(Tabella14[[#This Row],[OmniClass Number]])=11,1,IF(LEN(Tabella14[[#This Row],[OmniClass Number]])=14,2,IF(LEN(Tabella14[[#This Row],[OmniClass Number]])=17,3,4)))</f>
        <v>1</v>
      </c>
    </row>
    <row r="5545" spans="11:13">
      <c r="K5545" s="2" t="s">
        <v>13245</v>
      </c>
      <c r="L5545" s="2" t="s">
        <v>13246</v>
      </c>
      <c r="M5545" s="2">
        <f>IF(LEN(Tabella14[[#This Row],[OmniClass Number]])=11,1,IF(LEN(Tabella14[[#This Row],[OmniClass Number]])=14,2,IF(LEN(Tabella14[[#This Row],[OmniClass Number]])=17,3,4)))</f>
        <v>1</v>
      </c>
    </row>
    <row r="5546" spans="11:13">
      <c r="K5546" s="2" t="s">
        <v>13247</v>
      </c>
      <c r="L5546" s="2" t="s">
        <v>13248</v>
      </c>
      <c r="M5546" s="2">
        <f>IF(LEN(Tabella14[[#This Row],[OmniClass Number]])=11,1,IF(LEN(Tabella14[[#This Row],[OmniClass Number]])=14,2,IF(LEN(Tabella14[[#This Row],[OmniClass Number]])=17,3,4)))</f>
        <v>1</v>
      </c>
    </row>
    <row r="5547" spans="11:13">
      <c r="K5547" s="2" t="s">
        <v>13249</v>
      </c>
      <c r="L5547" s="2" t="s">
        <v>13250</v>
      </c>
      <c r="M5547" s="2">
        <f>IF(LEN(Tabella14[[#This Row],[OmniClass Number]])=11,1,IF(LEN(Tabella14[[#This Row],[OmniClass Number]])=14,2,IF(LEN(Tabella14[[#This Row],[OmniClass Number]])=17,3,4)))</f>
        <v>1</v>
      </c>
    </row>
    <row r="5548" spans="11:13">
      <c r="K5548" s="2" t="s">
        <v>13251</v>
      </c>
      <c r="L5548" s="2" t="s">
        <v>13252</v>
      </c>
      <c r="M5548" s="2">
        <f>IF(LEN(Tabella14[[#This Row],[OmniClass Number]])=11,1,IF(LEN(Tabella14[[#This Row],[OmniClass Number]])=14,2,IF(LEN(Tabella14[[#This Row],[OmniClass Number]])=17,3,4)))</f>
        <v>2</v>
      </c>
    </row>
    <row r="5549" spans="11:13">
      <c r="K5549" s="2" t="s">
        <v>13253</v>
      </c>
      <c r="L5549" s="2" t="s">
        <v>13254</v>
      </c>
      <c r="M5549" s="2">
        <f>IF(LEN(Tabella14[[#This Row],[OmniClass Number]])=11,1,IF(LEN(Tabella14[[#This Row],[OmniClass Number]])=14,2,IF(LEN(Tabella14[[#This Row],[OmniClass Number]])=17,3,4)))</f>
        <v>1</v>
      </c>
    </row>
    <row r="5550" spans="11:13">
      <c r="K5550" s="2" t="s">
        <v>13255</v>
      </c>
      <c r="L5550" s="2" t="s">
        <v>13256</v>
      </c>
      <c r="M5550" s="2">
        <f>IF(LEN(Tabella14[[#This Row],[OmniClass Number]])=11,1,IF(LEN(Tabella14[[#This Row],[OmniClass Number]])=14,2,IF(LEN(Tabella14[[#This Row],[OmniClass Number]])=17,3,4)))</f>
        <v>1</v>
      </c>
    </row>
    <row r="5551" spans="11:13">
      <c r="K5551" s="2" t="s">
        <v>13257</v>
      </c>
      <c r="L5551" s="2" t="s">
        <v>13258</v>
      </c>
      <c r="M5551" s="2">
        <f>IF(LEN(Tabella14[[#This Row],[OmniClass Number]])=11,1,IF(LEN(Tabella14[[#This Row],[OmniClass Number]])=14,2,IF(LEN(Tabella14[[#This Row],[OmniClass Number]])=17,3,4)))</f>
        <v>1</v>
      </c>
    </row>
    <row r="5552" spans="11:13">
      <c r="K5552" s="2" t="s">
        <v>13259</v>
      </c>
      <c r="L5552" s="2" t="s">
        <v>13260</v>
      </c>
      <c r="M5552" s="2">
        <f>IF(LEN(Tabella14[[#This Row],[OmniClass Number]])=11,1,IF(LEN(Tabella14[[#This Row],[OmniClass Number]])=14,2,IF(LEN(Tabella14[[#This Row],[OmniClass Number]])=17,3,4)))</f>
        <v>1</v>
      </c>
    </row>
    <row r="5553" spans="11:13">
      <c r="K5553" s="2" t="s">
        <v>13261</v>
      </c>
      <c r="L5553" s="2" t="s">
        <v>13262</v>
      </c>
      <c r="M5553" s="2">
        <f>IF(LEN(Tabella14[[#This Row],[OmniClass Number]])=11,1,IF(LEN(Tabella14[[#This Row],[OmniClass Number]])=14,2,IF(LEN(Tabella14[[#This Row],[OmniClass Number]])=17,3,4)))</f>
        <v>1</v>
      </c>
    </row>
    <row r="5554" spans="11:13">
      <c r="K5554" s="2" t="s">
        <v>13263</v>
      </c>
      <c r="L5554" s="2" t="s">
        <v>13264</v>
      </c>
      <c r="M5554" s="2">
        <f>IF(LEN(Tabella14[[#This Row],[OmniClass Number]])=11,1,IF(LEN(Tabella14[[#This Row],[OmniClass Number]])=14,2,IF(LEN(Tabella14[[#This Row],[OmniClass Number]])=17,3,4)))</f>
        <v>1</v>
      </c>
    </row>
    <row r="5555" spans="11:13">
      <c r="K5555" s="2" t="s">
        <v>13265</v>
      </c>
      <c r="L5555" s="2" t="s">
        <v>13266</v>
      </c>
      <c r="M5555" s="2">
        <f>IF(LEN(Tabella14[[#This Row],[OmniClass Number]])=11,1,IF(LEN(Tabella14[[#This Row],[OmniClass Number]])=14,2,IF(LEN(Tabella14[[#This Row],[OmniClass Number]])=17,3,4)))</f>
        <v>2</v>
      </c>
    </row>
    <row r="5556" spans="11:13">
      <c r="K5556" s="2" t="s">
        <v>13267</v>
      </c>
      <c r="L5556" s="2" t="s">
        <v>13268</v>
      </c>
      <c r="M5556" s="2">
        <f>IF(LEN(Tabella14[[#This Row],[OmniClass Number]])=11,1,IF(LEN(Tabella14[[#This Row],[OmniClass Number]])=14,2,IF(LEN(Tabella14[[#This Row],[OmniClass Number]])=17,3,4)))</f>
        <v>2</v>
      </c>
    </row>
    <row r="5557" spans="11:13">
      <c r="K5557" s="2" t="s">
        <v>13269</v>
      </c>
      <c r="L5557" s="2" t="s">
        <v>13270</v>
      </c>
      <c r="M5557" s="2">
        <f>IF(LEN(Tabella14[[#This Row],[OmniClass Number]])=11,1,IF(LEN(Tabella14[[#This Row],[OmniClass Number]])=14,2,IF(LEN(Tabella14[[#This Row],[OmniClass Number]])=17,3,4)))</f>
        <v>2</v>
      </c>
    </row>
    <row r="5558" spans="11:13">
      <c r="K5558" s="2" t="s">
        <v>13271</v>
      </c>
      <c r="L5558" s="2" t="s">
        <v>13272</v>
      </c>
      <c r="M5558" s="2">
        <f>IF(LEN(Tabella14[[#This Row],[OmniClass Number]])=11,1,IF(LEN(Tabella14[[#This Row],[OmniClass Number]])=14,2,IF(LEN(Tabella14[[#This Row],[OmniClass Number]])=17,3,4)))</f>
        <v>1</v>
      </c>
    </row>
    <row r="5559" spans="11:13">
      <c r="K5559" s="2" t="s">
        <v>13273</v>
      </c>
      <c r="L5559" s="2" t="s">
        <v>13274</v>
      </c>
      <c r="M5559" s="2">
        <f>IF(LEN(Tabella14[[#This Row],[OmniClass Number]])=11,1,IF(LEN(Tabella14[[#This Row],[OmniClass Number]])=14,2,IF(LEN(Tabella14[[#This Row],[OmniClass Number]])=17,3,4)))</f>
        <v>1</v>
      </c>
    </row>
    <row r="5560" spans="11:13">
      <c r="K5560" s="2" t="s">
        <v>13275</v>
      </c>
      <c r="L5560" s="2" t="s">
        <v>13276</v>
      </c>
      <c r="M5560" s="2">
        <f>IF(LEN(Tabella14[[#This Row],[OmniClass Number]])=11,1,IF(LEN(Tabella14[[#This Row],[OmniClass Number]])=14,2,IF(LEN(Tabella14[[#This Row],[OmniClass Number]])=17,3,4)))</f>
        <v>2</v>
      </c>
    </row>
    <row r="5561" spans="11:13">
      <c r="K5561" s="2" t="s">
        <v>13277</v>
      </c>
      <c r="L5561" s="2" t="s">
        <v>13278</v>
      </c>
      <c r="M5561" s="2">
        <f>IF(LEN(Tabella14[[#This Row],[OmniClass Number]])=11,1,IF(LEN(Tabella14[[#This Row],[OmniClass Number]])=14,2,IF(LEN(Tabella14[[#This Row],[OmniClass Number]])=17,3,4)))</f>
        <v>1</v>
      </c>
    </row>
    <row r="5562" spans="11:13">
      <c r="K5562" s="2" t="s">
        <v>13279</v>
      </c>
      <c r="L5562" s="2" t="s">
        <v>13280</v>
      </c>
      <c r="M5562" s="2">
        <f>IF(LEN(Tabella14[[#This Row],[OmniClass Number]])=11,1,IF(LEN(Tabella14[[#This Row],[OmniClass Number]])=14,2,IF(LEN(Tabella14[[#This Row],[OmniClass Number]])=17,3,4)))</f>
        <v>2</v>
      </c>
    </row>
    <row r="5563" spans="11:13">
      <c r="K5563" s="2" t="s">
        <v>13281</v>
      </c>
      <c r="L5563" s="2" t="s">
        <v>13282</v>
      </c>
      <c r="M5563" s="2">
        <f>IF(LEN(Tabella14[[#This Row],[OmniClass Number]])=11,1,IF(LEN(Tabella14[[#This Row],[OmniClass Number]])=14,2,IF(LEN(Tabella14[[#This Row],[OmniClass Number]])=17,3,4)))</f>
        <v>2</v>
      </c>
    </row>
    <row r="5564" spans="11:13">
      <c r="K5564" s="2" t="s">
        <v>13283</v>
      </c>
      <c r="L5564" s="2" t="s">
        <v>13284</v>
      </c>
      <c r="M5564" s="2">
        <f>IF(LEN(Tabella14[[#This Row],[OmniClass Number]])=11,1,IF(LEN(Tabella14[[#This Row],[OmniClass Number]])=14,2,IF(LEN(Tabella14[[#This Row],[OmniClass Number]])=17,3,4)))</f>
        <v>2</v>
      </c>
    </row>
    <row r="5565" spans="11:13">
      <c r="K5565" s="2" t="s">
        <v>13285</v>
      </c>
      <c r="L5565" s="2" t="s">
        <v>13286</v>
      </c>
      <c r="M5565" s="2">
        <f>IF(LEN(Tabella14[[#This Row],[OmniClass Number]])=11,1,IF(LEN(Tabella14[[#This Row],[OmniClass Number]])=14,2,IF(LEN(Tabella14[[#This Row],[OmniClass Number]])=17,3,4)))</f>
        <v>2</v>
      </c>
    </row>
    <row r="5566" spans="11:13">
      <c r="K5566" s="2" t="s">
        <v>13287</v>
      </c>
      <c r="L5566" s="2" t="s">
        <v>13288</v>
      </c>
      <c r="M5566" s="2">
        <f>IF(LEN(Tabella14[[#This Row],[OmniClass Number]])=11,1,IF(LEN(Tabella14[[#This Row],[OmniClass Number]])=14,2,IF(LEN(Tabella14[[#This Row],[OmniClass Number]])=17,3,4)))</f>
        <v>2</v>
      </c>
    </row>
    <row r="5567" spans="11:13">
      <c r="K5567" s="2" t="s">
        <v>13289</v>
      </c>
      <c r="L5567" s="2" t="s">
        <v>13290</v>
      </c>
      <c r="M5567" s="2">
        <f>IF(LEN(Tabella14[[#This Row],[OmniClass Number]])=11,1,IF(LEN(Tabella14[[#This Row],[OmniClass Number]])=14,2,IF(LEN(Tabella14[[#This Row],[OmniClass Number]])=17,3,4)))</f>
        <v>2</v>
      </c>
    </row>
    <row r="5568" spans="11:13">
      <c r="K5568" s="2" t="s">
        <v>13291</v>
      </c>
      <c r="L5568" s="2" t="s">
        <v>13292</v>
      </c>
      <c r="M5568" s="2">
        <f>IF(LEN(Tabella14[[#This Row],[OmniClass Number]])=11,1,IF(LEN(Tabella14[[#This Row],[OmniClass Number]])=14,2,IF(LEN(Tabella14[[#This Row],[OmniClass Number]])=17,3,4)))</f>
        <v>1</v>
      </c>
    </row>
    <row r="5569" spans="11:13">
      <c r="K5569" s="2" t="s">
        <v>13291</v>
      </c>
      <c r="L5569" s="2" t="s">
        <v>13293</v>
      </c>
      <c r="M5569" s="2">
        <f>IF(LEN(Tabella14[[#This Row],[OmniClass Number]])=11,1,IF(LEN(Tabella14[[#This Row],[OmniClass Number]])=14,2,IF(LEN(Tabella14[[#This Row],[OmniClass Number]])=17,3,4)))</f>
        <v>2</v>
      </c>
    </row>
    <row r="5570" spans="11:13">
      <c r="K5570" s="2" t="s">
        <v>13294</v>
      </c>
      <c r="L5570" s="2" t="s">
        <v>13295</v>
      </c>
      <c r="M5570" s="2">
        <f>IF(LEN(Tabella14[[#This Row],[OmniClass Number]])=11,1,IF(LEN(Tabella14[[#This Row],[OmniClass Number]])=14,2,IF(LEN(Tabella14[[#This Row],[OmniClass Number]])=17,3,4)))</f>
        <v>2</v>
      </c>
    </row>
    <row r="5571" spans="11:13">
      <c r="K5571" s="2" t="s">
        <v>13296</v>
      </c>
      <c r="L5571" s="2" t="s">
        <v>13297</v>
      </c>
      <c r="M5571" s="2">
        <f>IF(LEN(Tabella14[[#This Row],[OmniClass Number]])=11,1,IF(LEN(Tabella14[[#This Row],[OmniClass Number]])=14,2,IF(LEN(Tabella14[[#This Row],[OmniClass Number]])=17,3,4)))</f>
        <v>2</v>
      </c>
    </row>
    <row r="5572" spans="11:13">
      <c r="K5572" s="2" t="s">
        <v>13298</v>
      </c>
      <c r="L5572" s="2" t="s">
        <v>13299</v>
      </c>
      <c r="M5572" s="2">
        <f>IF(LEN(Tabella14[[#This Row],[OmniClass Number]])=11,1,IF(LEN(Tabella14[[#This Row],[OmniClass Number]])=14,2,IF(LEN(Tabella14[[#This Row],[OmniClass Number]])=17,3,4)))</f>
        <v>1</v>
      </c>
    </row>
    <row r="5573" spans="11:13">
      <c r="K5573" s="2" t="s">
        <v>13300</v>
      </c>
      <c r="L5573" s="2" t="s">
        <v>13301</v>
      </c>
      <c r="M5573" s="2">
        <f>IF(LEN(Tabella14[[#This Row],[OmniClass Number]])=11,1,IF(LEN(Tabella14[[#This Row],[OmniClass Number]])=14,2,IF(LEN(Tabella14[[#This Row],[OmniClass Number]])=17,3,4)))</f>
        <v>2</v>
      </c>
    </row>
    <row r="5574" spans="11:13">
      <c r="K5574" s="2" t="s">
        <v>13302</v>
      </c>
      <c r="L5574" s="2" t="s">
        <v>13303</v>
      </c>
      <c r="M5574" s="2">
        <f>IF(LEN(Tabella14[[#This Row],[OmniClass Number]])=11,1,IF(LEN(Tabella14[[#This Row],[OmniClass Number]])=14,2,IF(LEN(Tabella14[[#This Row],[OmniClass Number]])=17,3,4)))</f>
        <v>1</v>
      </c>
    </row>
    <row r="5575" spans="11:13">
      <c r="K5575" s="2" t="s">
        <v>13304</v>
      </c>
      <c r="L5575" s="2" t="s">
        <v>13305</v>
      </c>
      <c r="M5575" s="2">
        <f>IF(LEN(Tabella14[[#This Row],[OmniClass Number]])=11,1,IF(LEN(Tabella14[[#This Row],[OmniClass Number]])=14,2,IF(LEN(Tabella14[[#This Row],[OmniClass Number]])=17,3,4)))</f>
        <v>2</v>
      </c>
    </row>
    <row r="5576" spans="11:13">
      <c r="K5576" s="2" t="s">
        <v>13306</v>
      </c>
      <c r="L5576" s="2" t="s">
        <v>13307</v>
      </c>
      <c r="M5576" s="2">
        <f>IF(LEN(Tabella14[[#This Row],[OmniClass Number]])=11,1,IF(LEN(Tabella14[[#This Row],[OmniClass Number]])=14,2,IF(LEN(Tabella14[[#This Row],[OmniClass Number]])=17,3,4)))</f>
        <v>2</v>
      </c>
    </row>
    <row r="5577" spans="11:13">
      <c r="K5577" s="2" t="s">
        <v>13308</v>
      </c>
      <c r="L5577" s="2" t="s">
        <v>13309</v>
      </c>
      <c r="M5577" s="2">
        <f>IF(LEN(Tabella14[[#This Row],[OmniClass Number]])=11,1,IF(LEN(Tabella14[[#This Row],[OmniClass Number]])=14,2,IF(LEN(Tabella14[[#This Row],[OmniClass Number]])=17,3,4)))</f>
        <v>2</v>
      </c>
    </row>
    <row r="5578" spans="11:13">
      <c r="K5578" s="2" t="s">
        <v>13310</v>
      </c>
      <c r="L5578" s="2" t="s">
        <v>13311</v>
      </c>
      <c r="M5578" s="2">
        <f>IF(LEN(Tabella14[[#This Row],[OmniClass Number]])=11,1,IF(LEN(Tabella14[[#This Row],[OmniClass Number]])=14,2,IF(LEN(Tabella14[[#This Row],[OmniClass Number]])=17,3,4)))</f>
        <v>2</v>
      </c>
    </row>
    <row r="5579" spans="11:13">
      <c r="K5579" s="2" t="s">
        <v>13312</v>
      </c>
      <c r="L5579" s="2" t="s">
        <v>13313</v>
      </c>
      <c r="M5579" s="2">
        <f>IF(LEN(Tabella14[[#This Row],[OmniClass Number]])=11,1,IF(LEN(Tabella14[[#This Row],[OmniClass Number]])=14,2,IF(LEN(Tabella14[[#This Row],[OmniClass Number]])=17,3,4)))</f>
        <v>2</v>
      </c>
    </row>
    <row r="5580" spans="11:13">
      <c r="K5580" s="2" t="s">
        <v>13314</v>
      </c>
      <c r="L5580" s="2" t="s">
        <v>13315</v>
      </c>
      <c r="M5580" s="2">
        <f>IF(LEN(Tabella14[[#This Row],[OmniClass Number]])=11,1,IF(LEN(Tabella14[[#This Row],[OmniClass Number]])=14,2,IF(LEN(Tabella14[[#This Row],[OmniClass Number]])=17,3,4)))</f>
        <v>2</v>
      </c>
    </row>
    <row r="5581" spans="11:13">
      <c r="K5581" s="2" t="s">
        <v>13316</v>
      </c>
      <c r="L5581" s="2" t="s">
        <v>13317</v>
      </c>
      <c r="M5581" s="2">
        <f>IF(LEN(Tabella14[[#This Row],[OmniClass Number]])=11,1,IF(LEN(Tabella14[[#This Row],[OmniClass Number]])=14,2,IF(LEN(Tabella14[[#This Row],[OmniClass Number]])=17,3,4)))</f>
        <v>2</v>
      </c>
    </row>
    <row r="5582" spans="11:13">
      <c r="K5582" s="2" t="s">
        <v>13318</v>
      </c>
      <c r="L5582" s="2" t="s">
        <v>13319</v>
      </c>
      <c r="M5582" s="2">
        <f>IF(LEN(Tabella14[[#This Row],[OmniClass Number]])=11,1,IF(LEN(Tabella14[[#This Row],[OmniClass Number]])=14,2,IF(LEN(Tabella14[[#This Row],[OmniClass Number]])=17,3,4)))</f>
        <v>2</v>
      </c>
    </row>
    <row r="5583" spans="11:13">
      <c r="K5583" s="2" t="s">
        <v>13320</v>
      </c>
      <c r="L5583" s="2" t="s">
        <v>13321</v>
      </c>
      <c r="M5583" s="2">
        <f>IF(LEN(Tabella14[[#This Row],[OmniClass Number]])=11,1,IF(LEN(Tabella14[[#This Row],[OmniClass Number]])=14,2,IF(LEN(Tabella14[[#This Row],[OmniClass Number]])=17,3,4)))</f>
        <v>2</v>
      </c>
    </row>
    <row r="5584" spans="11:13">
      <c r="K5584" s="2" t="s">
        <v>13322</v>
      </c>
      <c r="L5584" s="2" t="s">
        <v>13323</v>
      </c>
      <c r="M5584" s="2">
        <f>IF(LEN(Tabella14[[#This Row],[OmniClass Number]])=11,1,IF(LEN(Tabella14[[#This Row],[OmniClass Number]])=14,2,IF(LEN(Tabella14[[#This Row],[OmniClass Number]])=17,3,4)))</f>
        <v>1</v>
      </c>
    </row>
    <row r="5585" spans="11:13">
      <c r="K5585" s="2" t="s">
        <v>13324</v>
      </c>
      <c r="L5585" s="2" t="s">
        <v>13325</v>
      </c>
      <c r="M5585" s="2">
        <f>IF(LEN(Tabella14[[#This Row],[OmniClass Number]])=11,1,IF(LEN(Tabella14[[#This Row],[OmniClass Number]])=14,2,IF(LEN(Tabella14[[#This Row],[OmniClass Number]])=17,3,4)))</f>
        <v>1</v>
      </c>
    </row>
    <row r="5586" spans="11:13">
      <c r="K5586" s="2" t="s">
        <v>13326</v>
      </c>
      <c r="L5586" s="2" t="s">
        <v>13327</v>
      </c>
      <c r="M5586" s="2">
        <f>IF(LEN(Tabella14[[#This Row],[OmniClass Number]])=11,1,IF(LEN(Tabella14[[#This Row],[OmniClass Number]])=14,2,IF(LEN(Tabella14[[#This Row],[OmniClass Number]])=17,3,4)))</f>
        <v>1</v>
      </c>
    </row>
    <row r="5587" spans="11:13">
      <c r="K5587" s="2" t="s">
        <v>13328</v>
      </c>
      <c r="L5587" s="2" t="s">
        <v>13329</v>
      </c>
      <c r="M5587" s="2">
        <f>IF(LEN(Tabella14[[#This Row],[OmniClass Number]])=11,1,IF(LEN(Tabella14[[#This Row],[OmniClass Number]])=14,2,IF(LEN(Tabella14[[#This Row],[OmniClass Number]])=17,3,4)))</f>
        <v>2</v>
      </c>
    </row>
    <row r="5588" spans="11:13">
      <c r="K5588" s="2" t="s">
        <v>13330</v>
      </c>
      <c r="L5588" s="2" t="s">
        <v>13331</v>
      </c>
      <c r="M5588" s="2">
        <f>IF(LEN(Tabella14[[#This Row],[OmniClass Number]])=11,1,IF(LEN(Tabella14[[#This Row],[OmniClass Number]])=14,2,IF(LEN(Tabella14[[#This Row],[OmniClass Number]])=17,3,4)))</f>
        <v>1</v>
      </c>
    </row>
    <row r="5589" spans="11:13">
      <c r="K5589" s="2" t="s">
        <v>13332</v>
      </c>
      <c r="L5589" s="2" t="s">
        <v>13333</v>
      </c>
      <c r="M5589" s="2">
        <f>IF(LEN(Tabella14[[#This Row],[OmniClass Number]])=11,1,IF(LEN(Tabella14[[#This Row],[OmniClass Number]])=14,2,IF(LEN(Tabella14[[#This Row],[OmniClass Number]])=17,3,4)))</f>
        <v>1</v>
      </c>
    </row>
    <row r="5590" spans="11:13">
      <c r="K5590" s="2" t="s">
        <v>13334</v>
      </c>
      <c r="L5590" s="2" t="s">
        <v>13335</v>
      </c>
      <c r="M5590" s="2">
        <f>IF(LEN(Tabella14[[#This Row],[OmniClass Number]])=11,1,IF(LEN(Tabella14[[#This Row],[OmniClass Number]])=14,2,IF(LEN(Tabella14[[#This Row],[OmniClass Number]])=17,3,4)))</f>
        <v>1</v>
      </c>
    </row>
    <row r="5591" spans="11:13">
      <c r="K5591" s="2" t="s">
        <v>13336</v>
      </c>
      <c r="L5591" s="2" t="s">
        <v>13337</v>
      </c>
      <c r="M5591" s="2">
        <f>IF(LEN(Tabella14[[#This Row],[OmniClass Number]])=11,1,IF(LEN(Tabella14[[#This Row],[OmniClass Number]])=14,2,IF(LEN(Tabella14[[#This Row],[OmniClass Number]])=17,3,4)))</f>
        <v>2</v>
      </c>
    </row>
    <row r="5592" spans="11:13">
      <c r="K5592" s="2" t="s">
        <v>13338</v>
      </c>
      <c r="L5592" s="2" t="s">
        <v>13339</v>
      </c>
      <c r="M5592" s="2">
        <f>IF(LEN(Tabella14[[#This Row],[OmniClass Number]])=11,1,IF(LEN(Tabella14[[#This Row],[OmniClass Number]])=14,2,IF(LEN(Tabella14[[#This Row],[OmniClass Number]])=17,3,4)))</f>
        <v>2</v>
      </c>
    </row>
    <row r="5593" spans="11:13">
      <c r="K5593" s="2" t="s">
        <v>13340</v>
      </c>
      <c r="L5593" s="2" t="s">
        <v>13341</v>
      </c>
      <c r="M5593" s="2">
        <f>IF(LEN(Tabella14[[#This Row],[OmniClass Number]])=11,1,IF(LEN(Tabella14[[#This Row],[OmniClass Number]])=14,2,IF(LEN(Tabella14[[#This Row],[OmniClass Number]])=17,3,4)))</f>
        <v>2</v>
      </c>
    </row>
    <row r="5594" spans="11:13">
      <c r="K5594" s="2" t="s">
        <v>13342</v>
      </c>
      <c r="L5594" s="2" t="s">
        <v>13343</v>
      </c>
      <c r="M5594" s="2">
        <f>IF(LEN(Tabella14[[#This Row],[OmniClass Number]])=11,1,IF(LEN(Tabella14[[#This Row],[OmniClass Number]])=14,2,IF(LEN(Tabella14[[#This Row],[OmniClass Number]])=17,3,4)))</f>
        <v>1</v>
      </c>
    </row>
    <row r="5595" spans="11:13">
      <c r="K5595" s="2" t="s">
        <v>13344</v>
      </c>
      <c r="L5595" s="2" t="s">
        <v>13345</v>
      </c>
      <c r="M5595" s="2">
        <f>IF(LEN(Tabella14[[#This Row],[OmniClass Number]])=11,1,IF(LEN(Tabella14[[#This Row],[OmniClass Number]])=14,2,IF(LEN(Tabella14[[#This Row],[OmniClass Number]])=17,3,4)))</f>
        <v>2</v>
      </c>
    </row>
    <row r="5596" spans="11:13">
      <c r="K5596" s="2" t="s">
        <v>13346</v>
      </c>
      <c r="L5596" s="2" t="s">
        <v>13347</v>
      </c>
      <c r="M5596" s="2">
        <f>IF(LEN(Tabella14[[#This Row],[OmniClass Number]])=11,1,IF(LEN(Tabella14[[#This Row],[OmniClass Number]])=14,2,IF(LEN(Tabella14[[#This Row],[OmniClass Number]])=17,3,4)))</f>
        <v>2</v>
      </c>
    </row>
    <row r="5597" spans="11:13">
      <c r="K5597" s="2" t="s">
        <v>13348</v>
      </c>
      <c r="L5597" s="2" t="s">
        <v>13349</v>
      </c>
      <c r="M5597" s="2">
        <f>IF(LEN(Tabella14[[#This Row],[OmniClass Number]])=11,1,IF(LEN(Tabella14[[#This Row],[OmniClass Number]])=14,2,IF(LEN(Tabella14[[#This Row],[OmniClass Number]])=17,3,4)))</f>
        <v>3</v>
      </c>
    </row>
    <row r="5598" spans="11:13">
      <c r="K5598" s="2" t="s">
        <v>13350</v>
      </c>
      <c r="L5598" s="2" t="s">
        <v>13351</v>
      </c>
      <c r="M5598" s="2">
        <f>IF(LEN(Tabella14[[#This Row],[OmniClass Number]])=11,1,IF(LEN(Tabella14[[#This Row],[OmniClass Number]])=14,2,IF(LEN(Tabella14[[#This Row],[OmniClass Number]])=17,3,4)))</f>
        <v>1</v>
      </c>
    </row>
    <row r="5599" spans="11:13">
      <c r="K5599" s="2" t="s">
        <v>13352</v>
      </c>
      <c r="L5599" s="2" t="s">
        <v>13353</v>
      </c>
      <c r="M5599" s="2">
        <f>IF(LEN(Tabella14[[#This Row],[OmniClass Number]])=11,1,IF(LEN(Tabella14[[#This Row],[OmniClass Number]])=14,2,IF(LEN(Tabella14[[#This Row],[OmniClass Number]])=17,3,4)))</f>
        <v>1</v>
      </c>
    </row>
    <row r="5600" spans="11:13">
      <c r="K5600" s="2" t="s">
        <v>13354</v>
      </c>
      <c r="L5600" s="2" t="s">
        <v>13355</v>
      </c>
      <c r="M5600" s="2">
        <f>IF(LEN(Tabella14[[#This Row],[OmniClass Number]])=11,1,IF(LEN(Tabella14[[#This Row],[OmniClass Number]])=14,2,IF(LEN(Tabella14[[#This Row],[OmniClass Number]])=17,3,4)))</f>
        <v>1</v>
      </c>
    </row>
    <row r="5601" spans="11:13">
      <c r="K5601" s="2" t="s">
        <v>13356</v>
      </c>
      <c r="L5601" s="2" t="s">
        <v>13357</v>
      </c>
      <c r="M5601" s="2">
        <f>IF(LEN(Tabella14[[#This Row],[OmniClass Number]])=11,1,IF(LEN(Tabella14[[#This Row],[OmniClass Number]])=14,2,IF(LEN(Tabella14[[#This Row],[OmniClass Number]])=17,3,4)))</f>
        <v>2</v>
      </c>
    </row>
    <row r="5602" spans="11:13">
      <c r="K5602" s="2" t="s">
        <v>13358</v>
      </c>
      <c r="L5602" s="2" t="s">
        <v>13359</v>
      </c>
      <c r="M5602" s="2">
        <f>IF(LEN(Tabella14[[#This Row],[OmniClass Number]])=11,1,IF(LEN(Tabella14[[#This Row],[OmniClass Number]])=14,2,IF(LEN(Tabella14[[#This Row],[OmniClass Number]])=17,3,4)))</f>
        <v>3</v>
      </c>
    </row>
    <row r="5603" spans="11:13">
      <c r="K5603" s="2" t="s">
        <v>13360</v>
      </c>
      <c r="L5603" s="2" t="s">
        <v>13361</v>
      </c>
      <c r="M5603" s="2">
        <f>IF(LEN(Tabella14[[#This Row],[OmniClass Number]])=11,1,IF(LEN(Tabella14[[#This Row],[OmniClass Number]])=14,2,IF(LEN(Tabella14[[#This Row],[OmniClass Number]])=17,3,4)))</f>
        <v>3</v>
      </c>
    </row>
    <row r="5604" spans="11:13">
      <c r="K5604" s="2" t="s">
        <v>13362</v>
      </c>
      <c r="L5604" s="2" t="s">
        <v>13363</v>
      </c>
      <c r="M5604" s="2">
        <f>IF(LEN(Tabella14[[#This Row],[OmniClass Number]])=11,1,IF(LEN(Tabella14[[#This Row],[OmniClass Number]])=14,2,IF(LEN(Tabella14[[#This Row],[OmniClass Number]])=17,3,4)))</f>
        <v>2</v>
      </c>
    </row>
    <row r="5605" spans="11:13">
      <c r="K5605" s="2" t="s">
        <v>13364</v>
      </c>
      <c r="L5605" s="2" t="s">
        <v>13365</v>
      </c>
      <c r="M5605" s="2">
        <f>IF(LEN(Tabella14[[#This Row],[OmniClass Number]])=11,1,IF(LEN(Tabella14[[#This Row],[OmniClass Number]])=14,2,IF(LEN(Tabella14[[#This Row],[OmniClass Number]])=17,3,4)))</f>
        <v>2</v>
      </c>
    </row>
    <row r="5606" spans="11:13">
      <c r="K5606" s="2" t="s">
        <v>13366</v>
      </c>
      <c r="L5606" s="2" t="s">
        <v>13367</v>
      </c>
      <c r="M5606" s="2">
        <f>IF(LEN(Tabella14[[#This Row],[OmniClass Number]])=11,1,IF(LEN(Tabella14[[#This Row],[OmniClass Number]])=14,2,IF(LEN(Tabella14[[#This Row],[OmniClass Number]])=17,3,4)))</f>
        <v>2</v>
      </c>
    </row>
    <row r="5607" spans="11:13">
      <c r="K5607" s="2" t="s">
        <v>13368</v>
      </c>
      <c r="L5607" s="2" t="s">
        <v>13369</v>
      </c>
      <c r="M5607" s="2">
        <f>IF(LEN(Tabella14[[#This Row],[OmniClass Number]])=11,1,IF(LEN(Tabella14[[#This Row],[OmniClass Number]])=14,2,IF(LEN(Tabella14[[#This Row],[OmniClass Number]])=17,3,4)))</f>
        <v>2</v>
      </c>
    </row>
    <row r="5608" spans="11:13">
      <c r="K5608" s="2" t="s">
        <v>13370</v>
      </c>
      <c r="L5608" s="2" t="s">
        <v>13371</v>
      </c>
      <c r="M5608" s="2">
        <f>IF(LEN(Tabella14[[#This Row],[OmniClass Number]])=11,1,IF(LEN(Tabella14[[#This Row],[OmniClass Number]])=14,2,IF(LEN(Tabella14[[#This Row],[OmniClass Number]])=17,3,4)))</f>
        <v>2</v>
      </c>
    </row>
    <row r="5609" spans="11:13">
      <c r="K5609" s="2" t="s">
        <v>13372</v>
      </c>
      <c r="L5609" s="2" t="s">
        <v>13373</v>
      </c>
      <c r="M5609" s="2">
        <f>IF(LEN(Tabella14[[#This Row],[OmniClass Number]])=11,1,IF(LEN(Tabella14[[#This Row],[OmniClass Number]])=14,2,IF(LEN(Tabella14[[#This Row],[OmniClass Number]])=17,3,4)))</f>
        <v>2</v>
      </c>
    </row>
    <row r="5610" spans="11:13">
      <c r="K5610" s="2" t="s">
        <v>13374</v>
      </c>
      <c r="L5610" s="2" t="s">
        <v>13375</v>
      </c>
      <c r="M5610" s="2">
        <f>IF(LEN(Tabella14[[#This Row],[OmniClass Number]])=11,1,IF(LEN(Tabella14[[#This Row],[OmniClass Number]])=14,2,IF(LEN(Tabella14[[#This Row],[OmniClass Number]])=17,3,4)))</f>
        <v>2</v>
      </c>
    </row>
    <row r="5611" spans="11:13">
      <c r="K5611" s="2" t="s">
        <v>13376</v>
      </c>
      <c r="L5611" s="2" t="s">
        <v>13377</v>
      </c>
      <c r="M5611" s="2">
        <f>IF(LEN(Tabella14[[#This Row],[OmniClass Number]])=11,1,IF(LEN(Tabella14[[#This Row],[OmniClass Number]])=14,2,IF(LEN(Tabella14[[#This Row],[OmniClass Number]])=17,3,4)))</f>
        <v>1</v>
      </c>
    </row>
    <row r="5612" spans="11:13">
      <c r="K5612" s="2" t="s">
        <v>13378</v>
      </c>
      <c r="L5612" s="2" t="s">
        <v>13379</v>
      </c>
      <c r="M5612" s="2">
        <f>IF(LEN(Tabella14[[#This Row],[OmniClass Number]])=11,1,IF(LEN(Tabella14[[#This Row],[OmniClass Number]])=14,2,IF(LEN(Tabella14[[#This Row],[OmniClass Number]])=17,3,4)))</f>
        <v>1</v>
      </c>
    </row>
    <row r="5613" spans="11:13">
      <c r="K5613" s="2" t="s">
        <v>13380</v>
      </c>
      <c r="L5613" s="2" t="s">
        <v>13381</v>
      </c>
      <c r="M5613" s="2">
        <f>IF(LEN(Tabella14[[#This Row],[OmniClass Number]])=11,1,IF(LEN(Tabella14[[#This Row],[OmniClass Number]])=14,2,IF(LEN(Tabella14[[#This Row],[OmniClass Number]])=17,3,4)))</f>
        <v>1</v>
      </c>
    </row>
    <row r="5614" spans="11:13">
      <c r="K5614" s="2" t="s">
        <v>13382</v>
      </c>
      <c r="L5614" s="2" t="s">
        <v>13383</v>
      </c>
      <c r="M5614" s="2">
        <f>IF(LEN(Tabella14[[#This Row],[OmniClass Number]])=11,1,IF(LEN(Tabella14[[#This Row],[OmniClass Number]])=14,2,IF(LEN(Tabella14[[#This Row],[OmniClass Number]])=17,3,4)))</f>
        <v>1</v>
      </c>
    </row>
    <row r="5615" spans="11:13">
      <c r="K5615" s="2" t="s">
        <v>13384</v>
      </c>
      <c r="L5615" s="2" t="s">
        <v>13385</v>
      </c>
      <c r="M5615" s="2">
        <f>IF(LEN(Tabella14[[#This Row],[OmniClass Number]])=11,1,IF(LEN(Tabella14[[#This Row],[OmniClass Number]])=14,2,IF(LEN(Tabella14[[#This Row],[OmniClass Number]])=17,3,4)))</f>
        <v>2</v>
      </c>
    </row>
    <row r="5616" spans="11:13">
      <c r="K5616" s="2" t="s">
        <v>13386</v>
      </c>
      <c r="L5616" s="2" t="s">
        <v>13387</v>
      </c>
      <c r="M5616" s="2">
        <f>IF(LEN(Tabella14[[#This Row],[OmniClass Number]])=11,1,IF(LEN(Tabella14[[#This Row],[OmniClass Number]])=14,2,IF(LEN(Tabella14[[#This Row],[OmniClass Number]])=17,3,4)))</f>
        <v>2</v>
      </c>
    </row>
    <row r="5617" spans="11:13">
      <c r="K5617" s="2" t="s">
        <v>13388</v>
      </c>
      <c r="L5617" s="2" t="s">
        <v>13389</v>
      </c>
      <c r="M5617" s="2">
        <f>IF(LEN(Tabella14[[#This Row],[OmniClass Number]])=11,1,IF(LEN(Tabella14[[#This Row],[OmniClass Number]])=14,2,IF(LEN(Tabella14[[#This Row],[OmniClass Number]])=17,3,4)))</f>
        <v>1</v>
      </c>
    </row>
    <row r="5618" spans="11:13">
      <c r="K5618" s="2" t="s">
        <v>13390</v>
      </c>
      <c r="L5618" s="2" t="s">
        <v>13391</v>
      </c>
      <c r="M5618" s="2">
        <f>IF(LEN(Tabella14[[#This Row],[OmniClass Number]])=11,1,IF(LEN(Tabella14[[#This Row],[OmniClass Number]])=14,2,IF(LEN(Tabella14[[#This Row],[OmniClass Number]])=17,3,4)))</f>
        <v>1</v>
      </c>
    </row>
    <row r="5619" spans="11:13">
      <c r="K5619" s="2" t="s">
        <v>13392</v>
      </c>
      <c r="L5619" s="2" t="s">
        <v>13393</v>
      </c>
      <c r="M5619" s="2">
        <f>IF(LEN(Tabella14[[#This Row],[OmniClass Number]])=11,1,IF(LEN(Tabella14[[#This Row],[OmniClass Number]])=14,2,IF(LEN(Tabella14[[#This Row],[OmniClass Number]])=17,3,4)))</f>
        <v>2</v>
      </c>
    </row>
    <row r="5620" spans="11:13">
      <c r="K5620" s="2" t="s">
        <v>13394</v>
      </c>
      <c r="L5620" s="2" t="s">
        <v>13395</v>
      </c>
      <c r="M5620" s="2">
        <f>IF(LEN(Tabella14[[#This Row],[OmniClass Number]])=11,1,IF(LEN(Tabella14[[#This Row],[OmniClass Number]])=14,2,IF(LEN(Tabella14[[#This Row],[OmniClass Number]])=17,3,4)))</f>
        <v>2</v>
      </c>
    </row>
    <row r="5621" spans="11:13">
      <c r="K5621" s="2" t="s">
        <v>13396</v>
      </c>
      <c r="L5621" s="2" t="s">
        <v>13397</v>
      </c>
      <c r="M5621" s="2">
        <f>IF(LEN(Tabella14[[#This Row],[OmniClass Number]])=11,1,IF(LEN(Tabella14[[#This Row],[OmniClass Number]])=14,2,IF(LEN(Tabella14[[#This Row],[OmniClass Number]])=17,3,4)))</f>
        <v>2</v>
      </c>
    </row>
    <row r="5622" spans="11:13">
      <c r="K5622" s="2" t="s">
        <v>13398</v>
      </c>
      <c r="L5622" s="2" t="s">
        <v>13399</v>
      </c>
      <c r="M5622" s="2">
        <f>IF(LEN(Tabella14[[#This Row],[OmniClass Number]])=11,1,IF(LEN(Tabella14[[#This Row],[OmniClass Number]])=14,2,IF(LEN(Tabella14[[#This Row],[OmniClass Number]])=17,3,4)))</f>
        <v>2</v>
      </c>
    </row>
    <row r="5623" spans="11:13">
      <c r="K5623" s="2" t="s">
        <v>13400</v>
      </c>
      <c r="L5623" s="2" t="s">
        <v>13401</v>
      </c>
      <c r="M5623" s="2">
        <f>IF(LEN(Tabella14[[#This Row],[OmniClass Number]])=11,1,IF(LEN(Tabella14[[#This Row],[OmniClass Number]])=14,2,IF(LEN(Tabella14[[#This Row],[OmniClass Number]])=17,3,4)))</f>
        <v>1</v>
      </c>
    </row>
    <row r="5624" spans="11:13">
      <c r="K5624" s="2" t="s">
        <v>13402</v>
      </c>
      <c r="L5624" s="2" t="s">
        <v>13403</v>
      </c>
      <c r="M5624" s="2">
        <f>IF(LEN(Tabella14[[#This Row],[OmniClass Number]])=11,1,IF(LEN(Tabella14[[#This Row],[OmniClass Number]])=14,2,IF(LEN(Tabella14[[#This Row],[OmniClass Number]])=17,3,4)))</f>
        <v>1</v>
      </c>
    </row>
    <row r="5625" spans="11:13">
      <c r="K5625" s="2" t="s">
        <v>13404</v>
      </c>
      <c r="L5625" s="2" t="s">
        <v>13405</v>
      </c>
      <c r="M5625" s="2">
        <f>IF(LEN(Tabella14[[#This Row],[OmniClass Number]])=11,1,IF(LEN(Tabella14[[#This Row],[OmniClass Number]])=14,2,IF(LEN(Tabella14[[#This Row],[OmniClass Number]])=17,3,4)))</f>
        <v>2</v>
      </c>
    </row>
    <row r="5626" spans="11:13">
      <c r="K5626" s="2" t="s">
        <v>13406</v>
      </c>
      <c r="L5626" s="2" t="s">
        <v>13407</v>
      </c>
      <c r="M5626" s="2">
        <f>IF(LEN(Tabella14[[#This Row],[OmniClass Number]])=11,1,IF(LEN(Tabella14[[#This Row],[OmniClass Number]])=14,2,IF(LEN(Tabella14[[#This Row],[OmniClass Number]])=17,3,4)))</f>
        <v>2</v>
      </c>
    </row>
    <row r="5627" spans="11:13">
      <c r="K5627" s="2" t="s">
        <v>13408</v>
      </c>
      <c r="L5627" s="2" t="s">
        <v>13409</v>
      </c>
      <c r="M5627" s="2">
        <f>IF(LEN(Tabella14[[#This Row],[OmniClass Number]])=11,1,IF(LEN(Tabella14[[#This Row],[OmniClass Number]])=14,2,IF(LEN(Tabella14[[#This Row],[OmniClass Number]])=17,3,4)))</f>
        <v>2</v>
      </c>
    </row>
    <row r="5628" spans="11:13">
      <c r="K5628" s="2" t="s">
        <v>13410</v>
      </c>
      <c r="L5628" s="2" t="s">
        <v>13411</v>
      </c>
      <c r="M5628" s="2">
        <f>IF(LEN(Tabella14[[#This Row],[OmniClass Number]])=11,1,IF(LEN(Tabella14[[#This Row],[OmniClass Number]])=14,2,IF(LEN(Tabella14[[#This Row],[OmniClass Number]])=17,3,4)))</f>
        <v>2</v>
      </c>
    </row>
    <row r="5629" spans="11:13">
      <c r="K5629" s="2" t="s">
        <v>13412</v>
      </c>
      <c r="L5629" s="2" t="s">
        <v>13413</v>
      </c>
      <c r="M5629" s="2">
        <f>IF(LEN(Tabella14[[#This Row],[OmniClass Number]])=11,1,IF(LEN(Tabella14[[#This Row],[OmniClass Number]])=14,2,IF(LEN(Tabella14[[#This Row],[OmniClass Number]])=17,3,4)))</f>
        <v>2</v>
      </c>
    </row>
    <row r="5630" spans="11:13">
      <c r="K5630" s="2" t="s">
        <v>13414</v>
      </c>
      <c r="L5630" s="2" t="s">
        <v>13415</v>
      </c>
      <c r="M5630" s="2">
        <f>IF(LEN(Tabella14[[#This Row],[OmniClass Number]])=11,1,IF(LEN(Tabella14[[#This Row],[OmniClass Number]])=14,2,IF(LEN(Tabella14[[#This Row],[OmniClass Number]])=17,3,4)))</f>
        <v>2</v>
      </c>
    </row>
    <row r="5631" spans="11:13">
      <c r="K5631" s="2" t="s">
        <v>13416</v>
      </c>
      <c r="L5631" s="2" t="s">
        <v>13417</v>
      </c>
      <c r="M5631" s="2">
        <f>IF(LEN(Tabella14[[#This Row],[OmniClass Number]])=11,1,IF(LEN(Tabella14[[#This Row],[OmniClass Number]])=14,2,IF(LEN(Tabella14[[#This Row],[OmniClass Number]])=17,3,4)))</f>
        <v>1</v>
      </c>
    </row>
    <row r="5632" spans="11:13">
      <c r="K5632" s="2" t="s">
        <v>13418</v>
      </c>
      <c r="L5632" s="2" t="s">
        <v>13419</v>
      </c>
      <c r="M5632" s="2">
        <f>IF(LEN(Tabella14[[#This Row],[OmniClass Number]])=11,1,IF(LEN(Tabella14[[#This Row],[OmniClass Number]])=14,2,IF(LEN(Tabella14[[#This Row],[OmniClass Number]])=17,3,4)))</f>
        <v>1</v>
      </c>
    </row>
    <row r="5633" spans="11:13">
      <c r="K5633" s="2" t="s">
        <v>13420</v>
      </c>
      <c r="L5633" s="2" t="s">
        <v>13421</v>
      </c>
      <c r="M5633" s="2">
        <f>IF(LEN(Tabella14[[#This Row],[OmniClass Number]])=11,1,IF(LEN(Tabella14[[#This Row],[OmniClass Number]])=14,2,IF(LEN(Tabella14[[#This Row],[OmniClass Number]])=17,3,4)))</f>
        <v>1</v>
      </c>
    </row>
    <row r="5634" spans="11:13">
      <c r="K5634" s="2" t="s">
        <v>13422</v>
      </c>
      <c r="L5634" s="2" t="s">
        <v>13423</v>
      </c>
      <c r="M5634" s="2">
        <f>IF(LEN(Tabella14[[#This Row],[OmniClass Number]])=11,1,IF(LEN(Tabella14[[#This Row],[OmniClass Number]])=14,2,IF(LEN(Tabella14[[#This Row],[OmniClass Number]])=17,3,4)))</f>
        <v>1</v>
      </c>
    </row>
    <row r="5635" spans="11:13">
      <c r="K5635" s="2" t="s">
        <v>13424</v>
      </c>
      <c r="L5635" s="2" t="s">
        <v>13425</v>
      </c>
      <c r="M5635" s="2">
        <f>IF(LEN(Tabella14[[#This Row],[OmniClass Number]])=11,1,IF(LEN(Tabella14[[#This Row],[OmniClass Number]])=14,2,IF(LEN(Tabella14[[#This Row],[OmniClass Number]])=17,3,4)))</f>
        <v>1</v>
      </c>
    </row>
    <row r="5636" spans="11:13">
      <c r="K5636" s="2" t="s">
        <v>13426</v>
      </c>
      <c r="L5636" s="2" t="s">
        <v>13427</v>
      </c>
      <c r="M5636" s="2">
        <f>IF(LEN(Tabella14[[#This Row],[OmniClass Number]])=11,1,IF(LEN(Tabella14[[#This Row],[OmniClass Number]])=14,2,IF(LEN(Tabella14[[#This Row],[OmniClass Number]])=17,3,4)))</f>
        <v>1</v>
      </c>
    </row>
    <row r="5637" spans="11:13">
      <c r="K5637" s="2" t="s">
        <v>13428</v>
      </c>
      <c r="L5637" s="2" t="s">
        <v>13429</v>
      </c>
      <c r="M5637" s="2">
        <f>IF(LEN(Tabella14[[#This Row],[OmniClass Number]])=11,1,IF(LEN(Tabella14[[#This Row],[OmniClass Number]])=14,2,IF(LEN(Tabella14[[#This Row],[OmniClass Number]])=17,3,4)))</f>
        <v>1</v>
      </c>
    </row>
    <row r="5638" spans="11:13">
      <c r="K5638" s="2" t="s">
        <v>13430</v>
      </c>
      <c r="L5638" s="2" t="s">
        <v>13431</v>
      </c>
      <c r="M5638" s="2">
        <f>IF(LEN(Tabella14[[#This Row],[OmniClass Number]])=11,1,IF(LEN(Tabella14[[#This Row],[OmniClass Number]])=14,2,IF(LEN(Tabella14[[#This Row],[OmniClass Number]])=17,3,4)))</f>
        <v>1</v>
      </c>
    </row>
    <row r="5639" spans="11:13">
      <c r="K5639" s="2" t="s">
        <v>13432</v>
      </c>
      <c r="L5639" s="2" t="s">
        <v>13433</v>
      </c>
      <c r="M5639" s="2">
        <f>IF(LEN(Tabella14[[#This Row],[OmniClass Number]])=11,1,IF(LEN(Tabella14[[#This Row],[OmniClass Number]])=14,2,IF(LEN(Tabella14[[#This Row],[OmniClass Number]])=17,3,4)))</f>
        <v>1</v>
      </c>
    </row>
    <row r="5640" spans="11:13">
      <c r="K5640" s="2" t="s">
        <v>13434</v>
      </c>
      <c r="L5640" s="2" t="s">
        <v>13435</v>
      </c>
      <c r="M5640" s="2">
        <f>IF(LEN(Tabella14[[#This Row],[OmniClass Number]])=11,1,IF(LEN(Tabella14[[#This Row],[OmniClass Number]])=14,2,IF(LEN(Tabella14[[#This Row],[OmniClass Number]])=17,3,4)))</f>
        <v>1</v>
      </c>
    </row>
    <row r="5641" spans="11:13">
      <c r="K5641" s="2" t="s">
        <v>13436</v>
      </c>
      <c r="L5641" s="2" t="s">
        <v>13437</v>
      </c>
      <c r="M5641" s="2">
        <f>IF(LEN(Tabella14[[#This Row],[OmniClass Number]])=11,1,IF(LEN(Tabella14[[#This Row],[OmniClass Number]])=14,2,IF(LEN(Tabella14[[#This Row],[OmniClass Number]])=17,3,4)))</f>
        <v>1</v>
      </c>
    </row>
    <row r="5642" spans="11:13">
      <c r="K5642" s="2" t="s">
        <v>13438</v>
      </c>
      <c r="L5642" s="2" t="s">
        <v>13439</v>
      </c>
      <c r="M5642" s="2">
        <f>IF(LEN(Tabella14[[#This Row],[OmniClass Number]])=11,1,IF(LEN(Tabella14[[#This Row],[OmniClass Number]])=14,2,IF(LEN(Tabella14[[#This Row],[OmniClass Number]])=17,3,4)))</f>
        <v>1</v>
      </c>
    </row>
    <row r="5643" spans="11:13">
      <c r="K5643" s="2" t="s">
        <v>13440</v>
      </c>
      <c r="L5643" s="2" t="s">
        <v>13441</v>
      </c>
      <c r="M5643" s="2">
        <f>IF(LEN(Tabella14[[#This Row],[OmniClass Number]])=11,1,IF(LEN(Tabella14[[#This Row],[OmniClass Number]])=14,2,IF(LEN(Tabella14[[#This Row],[OmniClass Number]])=17,3,4)))</f>
        <v>1</v>
      </c>
    </row>
    <row r="5644" spans="11:13">
      <c r="K5644" s="2" t="s">
        <v>13442</v>
      </c>
      <c r="L5644" s="2" t="s">
        <v>13443</v>
      </c>
      <c r="M5644" s="2">
        <f>IF(LEN(Tabella14[[#This Row],[OmniClass Number]])=11,1,IF(LEN(Tabella14[[#This Row],[OmniClass Number]])=14,2,IF(LEN(Tabella14[[#This Row],[OmniClass Number]])=17,3,4)))</f>
        <v>1</v>
      </c>
    </row>
    <row r="5645" spans="11:13">
      <c r="K5645" s="2" t="s">
        <v>13444</v>
      </c>
      <c r="L5645" s="2" t="s">
        <v>13445</v>
      </c>
      <c r="M5645" s="2">
        <f>IF(LEN(Tabella14[[#This Row],[OmniClass Number]])=11,1,IF(LEN(Tabella14[[#This Row],[OmniClass Number]])=14,2,IF(LEN(Tabella14[[#This Row],[OmniClass Number]])=17,3,4)))</f>
        <v>1</v>
      </c>
    </row>
    <row r="5646" spans="11:13">
      <c r="K5646" s="2" t="s">
        <v>13446</v>
      </c>
      <c r="L5646" s="2" t="s">
        <v>13447</v>
      </c>
      <c r="M5646" s="2">
        <f>IF(LEN(Tabella14[[#This Row],[OmniClass Number]])=11,1,IF(LEN(Tabella14[[#This Row],[OmniClass Number]])=14,2,IF(LEN(Tabella14[[#This Row],[OmniClass Number]])=17,3,4)))</f>
        <v>1</v>
      </c>
    </row>
    <row r="5647" spans="11:13">
      <c r="K5647" s="2" t="s">
        <v>13448</v>
      </c>
      <c r="L5647" s="2" t="s">
        <v>13449</v>
      </c>
      <c r="M5647" s="2">
        <f>IF(LEN(Tabella14[[#This Row],[OmniClass Number]])=11,1,IF(LEN(Tabella14[[#This Row],[OmniClass Number]])=14,2,IF(LEN(Tabella14[[#This Row],[OmniClass Number]])=17,3,4)))</f>
        <v>1</v>
      </c>
    </row>
    <row r="5648" spans="11:13">
      <c r="K5648" s="2" t="s">
        <v>13450</v>
      </c>
      <c r="L5648" s="2" t="s">
        <v>13451</v>
      </c>
      <c r="M5648" s="2">
        <f>IF(LEN(Tabella14[[#This Row],[OmniClass Number]])=11,1,IF(LEN(Tabella14[[#This Row],[OmniClass Number]])=14,2,IF(LEN(Tabella14[[#This Row],[OmniClass Number]])=17,3,4)))</f>
        <v>1</v>
      </c>
    </row>
    <row r="5649" spans="11:13">
      <c r="K5649" s="2" t="s">
        <v>13452</v>
      </c>
      <c r="L5649" s="2" t="s">
        <v>13453</v>
      </c>
      <c r="M5649" s="2">
        <f>IF(LEN(Tabella14[[#This Row],[OmniClass Number]])=11,1,IF(LEN(Tabella14[[#This Row],[OmniClass Number]])=14,2,IF(LEN(Tabella14[[#This Row],[OmniClass Number]])=17,3,4)))</f>
        <v>1</v>
      </c>
    </row>
    <row r="5650" spans="11:13">
      <c r="K5650" s="2" t="s">
        <v>13454</v>
      </c>
      <c r="L5650" s="2" t="s">
        <v>13455</v>
      </c>
      <c r="M5650" s="2">
        <f>IF(LEN(Tabella14[[#This Row],[OmniClass Number]])=11,1,IF(LEN(Tabella14[[#This Row],[OmniClass Number]])=14,2,IF(LEN(Tabella14[[#This Row],[OmniClass Number]])=17,3,4)))</f>
        <v>2</v>
      </c>
    </row>
    <row r="5651" spans="11:13">
      <c r="K5651" s="2" t="s">
        <v>13456</v>
      </c>
      <c r="L5651" s="2" t="s">
        <v>13457</v>
      </c>
      <c r="M5651" s="2">
        <f>IF(LEN(Tabella14[[#This Row],[OmniClass Number]])=11,1,IF(LEN(Tabella14[[#This Row],[OmniClass Number]])=14,2,IF(LEN(Tabella14[[#This Row],[OmniClass Number]])=17,3,4)))</f>
        <v>2</v>
      </c>
    </row>
    <row r="5652" spans="11:13">
      <c r="K5652" s="2" t="s">
        <v>13458</v>
      </c>
      <c r="L5652" s="2" t="s">
        <v>13459</v>
      </c>
      <c r="M5652" s="2">
        <f>IF(LEN(Tabella14[[#This Row],[OmniClass Number]])=11,1,IF(LEN(Tabella14[[#This Row],[OmniClass Number]])=14,2,IF(LEN(Tabella14[[#This Row],[OmniClass Number]])=17,3,4)))</f>
        <v>1</v>
      </c>
    </row>
    <row r="5653" spans="11:13">
      <c r="K5653" s="2" t="s">
        <v>13460</v>
      </c>
      <c r="L5653" s="2" t="s">
        <v>13461</v>
      </c>
      <c r="M5653" s="2">
        <f>IF(LEN(Tabella14[[#This Row],[OmniClass Number]])=11,1,IF(LEN(Tabella14[[#This Row],[OmniClass Number]])=14,2,IF(LEN(Tabella14[[#This Row],[OmniClass Number]])=17,3,4)))</f>
        <v>1</v>
      </c>
    </row>
    <row r="5654" spans="11:13">
      <c r="K5654" s="2" t="s">
        <v>13462</v>
      </c>
      <c r="L5654" s="2" t="s">
        <v>13463</v>
      </c>
      <c r="M5654" s="2">
        <f>IF(LEN(Tabella14[[#This Row],[OmniClass Number]])=11,1,IF(LEN(Tabella14[[#This Row],[OmniClass Number]])=14,2,IF(LEN(Tabella14[[#This Row],[OmniClass Number]])=17,3,4)))</f>
        <v>1</v>
      </c>
    </row>
    <row r="5655" spans="11:13">
      <c r="K5655" s="2" t="s">
        <v>13464</v>
      </c>
      <c r="L5655" s="2" t="s">
        <v>13465</v>
      </c>
      <c r="M5655" s="2">
        <f>IF(LEN(Tabella14[[#This Row],[OmniClass Number]])=11,1,IF(LEN(Tabella14[[#This Row],[OmniClass Number]])=14,2,IF(LEN(Tabella14[[#This Row],[OmniClass Number]])=17,3,4)))</f>
        <v>1</v>
      </c>
    </row>
    <row r="5656" spans="11:13">
      <c r="K5656" s="2" t="s">
        <v>13466</v>
      </c>
      <c r="L5656" s="2" t="s">
        <v>13467</v>
      </c>
      <c r="M5656" s="2">
        <f>IF(LEN(Tabella14[[#This Row],[OmniClass Number]])=11,1,IF(LEN(Tabella14[[#This Row],[OmniClass Number]])=14,2,IF(LEN(Tabella14[[#This Row],[OmniClass Number]])=17,3,4)))</f>
        <v>2</v>
      </c>
    </row>
    <row r="5657" spans="11:13">
      <c r="K5657" s="2" t="s">
        <v>13468</v>
      </c>
      <c r="L5657" s="2" t="s">
        <v>13469</v>
      </c>
      <c r="M5657" s="2">
        <f>IF(LEN(Tabella14[[#This Row],[OmniClass Number]])=11,1,IF(LEN(Tabella14[[#This Row],[OmniClass Number]])=14,2,IF(LEN(Tabella14[[#This Row],[OmniClass Number]])=17,3,4)))</f>
        <v>2</v>
      </c>
    </row>
    <row r="5658" spans="11:13">
      <c r="K5658" s="2" t="s">
        <v>13470</v>
      </c>
      <c r="L5658" s="2" t="s">
        <v>13471</v>
      </c>
      <c r="M5658" s="2">
        <f>IF(LEN(Tabella14[[#This Row],[OmniClass Number]])=11,1,IF(LEN(Tabella14[[#This Row],[OmniClass Number]])=14,2,IF(LEN(Tabella14[[#This Row],[OmniClass Number]])=17,3,4)))</f>
        <v>2</v>
      </c>
    </row>
    <row r="5659" spans="11:13">
      <c r="K5659" s="2" t="s">
        <v>13472</v>
      </c>
      <c r="L5659" s="2" t="s">
        <v>13473</v>
      </c>
      <c r="M5659" s="2">
        <f>IF(LEN(Tabella14[[#This Row],[OmniClass Number]])=11,1,IF(LEN(Tabella14[[#This Row],[OmniClass Number]])=14,2,IF(LEN(Tabella14[[#This Row],[OmniClass Number]])=17,3,4)))</f>
        <v>2</v>
      </c>
    </row>
    <row r="5660" spans="11:13">
      <c r="K5660" s="2" t="s">
        <v>13474</v>
      </c>
      <c r="L5660" s="2" t="s">
        <v>13475</v>
      </c>
      <c r="M5660" s="2">
        <f>IF(LEN(Tabella14[[#This Row],[OmniClass Number]])=11,1,IF(LEN(Tabella14[[#This Row],[OmniClass Number]])=14,2,IF(LEN(Tabella14[[#This Row],[OmniClass Number]])=17,3,4)))</f>
        <v>2</v>
      </c>
    </row>
    <row r="5661" spans="11:13">
      <c r="K5661" s="2" t="s">
        <v>13476</v>
      </c>
      <c r="L5661" s="2" t="s">
        <v>13477</v>
      </c>
      <c r="M5661" s="2">
        <f>IF(LEN(Tabella14[[#This Row],[OmniClass Number]])=11,1,IF(LEN(Tabella14[[#This Row],[OmniClass Number]])=14,2,IF(LEN(Tabella14[[#This Row],[OmniClass Number]])=17,3,4)))</f>
        <v>2</v>
      </c>
    </row>
    <row r="5662" spans="11:13">
      <c r="K5662" s="2" t="s">
        <v>13478</v>
      </c>
      <c r="L5662" s="2" t="s">
        <v>13479</v>
      </c>
      <c r="M5662" s="2">
        <f>IF(LEN(Tabella14[[#This Row],[OmniClass Number]])=11,1,IF(LEN(Tabella14[[#This Row],[OmniClass Number]])=14,2,IF(LEN(Tabella14[[#This Row],[OmniClass Number]])=17,3,4)))</f>
        <v>1</v>
      </c>
    </row>
    <row r="5663" spans="11:13">
      <c r="K5663" s="2" t="s">
        <v>13480</v>
      </c>
      <c r="L5663" s="2" t="s">
        <v>13481</v>
      </c>
      <c r="M5663" s="2">
        <f>IF(LEN(Tabella14[[#This Row],[OmniClass Number]])=11,1,IF(LEN(Tabella14[[#This Row],[OmniClass Number]])=14,2,IF(LEN(Tabella14[[#This Row],[OmniClass Number]])=17,3,4)))</f>
        <v>2</v>
      </c>
    </row>
    <row r="5664" spans="11:13">
      <c r="K5664" s="2" t="s">
        <v>13482</v>
      </c>
      <c r="L5664" s="2" t="s">
        <v>13483</v>
      </c>
      <c r="M5664" s="2">
        <f>IF(LEN(Tabella14[[#This Row],[OmniClass Number]])=11,1,IF(LEN(Tabella14[[#This Row],[OmniClass Number]])=14,2,IF(LEN(Tabella14[[#This Row],[OmniClass Number]])=17,3,4)))</f>
        <v>2</v>
      </c>
    </row>
    <row r="5665" spans="11:13">
      <c r="K5665" s="2" t="s">
        <v>13484</v>
      </c>
      <c r="L5665" s="2" t="s">
        <v>13485</v>
      </c>
      <c r="M5665" s="2">
        <f>IF(LEN(Tabella14[[#This Row],[OmniClass Number]])=11,1,IF(LEN(Tabella14[[#This Row],[OmniClass Number]])=14,2,IF(LEN(Tabella14[[#This Row],[OmniClass Number]])=17,3,4)))</f>
        <v>3</v>
      </c>
    </row>
    <row r="5666" spans="11:13">
      <c r="K5666" s="2" t="s">
        <v>13486</v>
      </c>
      <c r="L5666" s="2" t="s">
        <v>13487</v>
      </c>
      <c r="M5666" s="2">
        <f>IF(LEN(Tabella14[[#This Row],[OmniClass Number]])=11,1,IF(LEN(Tabella14[[#This Row],[OmniClass Number]])=14,2,IF(LEN(Tabella14[[#This Row],[OmniClass Number]])=17,3,4)))</f>
        <v>3</v>
      </c>
    </row>
    <row r="5667" spans="11:13">
      <c r="K5667" s="2" t="s">
        <v>13488</v>
      </c>
      <c r="L5667" s="2" t="s">
        <v>13489</v>
      </c>
      <c r="M5667" s="2">
        <f>IF(LEN(Tabella14[[#This Row],[OmniClass Number]])=11,1,IF(LEN(Tabella14[[#This Row],[OmniClass Number]])=14,2,IF(LEN(Tabella14[[#This Row],[OmniClass Number]])=17,3,4)))</f>
        <v>1</v>
      </c>
    </row>
    <row r="5668" spans="11:13">
      <c r="K5668" s="2" t="s">
        <v>13490</v>
      </c>
      <c r="L5668" s="2" t="s">
        <v>13491</v>
      </c>
      <c r="M5668" s="2">
        <f>IF(LEN(Tabella14[[#This Row],[OmniClass Number]])=11,1,IF(LEN(Tabella14[[#This Row],[OmniClass Number]])=14,2,IF(LEN(Tabella14[[#This Row],[OmniClass Number]])=17,3,4)))</f>
        <v>2</v>
      </c>
    </row>
    <row r="5669" spans="11:13">
      <c r="K5669" s="2" t="s">
        <v>13492</v>
      </c>
      <c r="L5669" s="2" t="s">
        <v>13493</v>
      </c>
      <c r="M5669" s="2">
        <f>IF(LEN(Tabella14[[#This Row],[OmniClass Number]])=11,1,IF(LEN(Tabella14[[#This Row],[OmniClass Number]])=14,2,IF(LEN(Tabella14[[#This Row],[OmniClass Number]])=17,3,4)))</f>
        <v>3</v>
      </c>
    </row>
    <row r="5670" spans="11:13">
      <c r="K5670" s="2" t="s">
        <v>13494</v>
      </c>
      <c r="L5670" s="2" t="s">
        <v>13495</v>
      </c>
      <c r="M5670" s="2">
        <f>IF(LEN(Tabella14[[#This Row],[OmniClass Number]])=11,1,IF(LEN(Tabella14[[#This Row],[OmniClass Number]])=14,2,IF(LEN(Tabella14[[#This Row],[OmniClass Number]])=17,3,4)))</f>
        <v>3</v>
      </c>
    </row>
    <row r="5671" spans="11:13">
      <c r="K5671" s="2" t="s">
        <v>13496</v>
      </c>
      <c r="L5671" s="2" t="s">
        <v>13497</v>
      </c>
      <c r="M5671" s="2">
        <f>IF(LEN(Tabella14[[#This Row],[OmniClass Number]])=11,1,IF(LEN(Tabella14[[#This Row],[OmniClass Number]])=14,2,IF(LEN(Tabella14[[#This Row],[OmniClass Number]])=17,3,4)))</f>
        <v>2</v>
      </c>
    </row>
    <row r="5672" spans="11:13">
      <c r="K5672" s="2" t="s">
        <v>13498</v>
      </c>
      <c r="L5672" s="2" t="s">
        <v>13499</v>
      </c>
      <c r="M5672" s="2">
        <f>IF(LEN(Tabella14[[#This Row],[OmniClass Number]])=11,1,IF(LEN(Tabella14[[#This Row],[OmniClass Number]])=14,2,IF(LEN(Tabella14[[#This Row],[OmniClass Number]])=17,3,4)))</f>
        <v>1</v>
      </c>
    </row>
    <row r="5673" spans="11:13">
      <c r="K5673" s="2" t="s">
        <v>13500</v>
      </c>
      <c r="L5673" s="2" t="s">
        <v>13501</v>
      </c>
      <c r="M5673" s="2">
        <f>IF(LEN(Tabella14[[#This Row],[OmniClass Number]])=11,1,IF(LEN(Tabella14[[#This Row],[OmniClass Number]])=14,2,IF(LEN(Tabella14[[#This Row],[OmniClass Number]])=17,3,4)))</f>
        <v>2</v>
      </c>
    </row>
    <row r="5674" spans="11:13">
      <c r="K5674" s="2" t="s">
        <v>13502</v>
      </c>
      <c r="L5674" s="2" t="s">
        <v>13503</v>
      </c>
      <c r="M5674" s="2">
        <f>IF(LEN(Tabella14[[#This Row],[OmniClass Number]])=11,1,IF(LEN(Tabella14[[#This Row],[OmniClass Number]])=14,2,IF(LEN(Tabella14[[#This Row],[OmniClass Number]])=17,3,4)))</f>
        <v>2</v>
      </c>
    </row>
    <row r="5675" spans="11:13">
      <c r="K5675" s="2" t="s">
        <v>13504</v>
      </c>
      <c r="L5675" s="2" t="s">
        <v>13505</v>
      </c>
      <c r="M5675" s="2">
        <f>IF(LEN(Tabella14[[#This Row],[OmniClass Number]])=11,1,IF(LEN(Tabella14[[#This Row],[OmniClass Number]])=14,2,IF(LEN(Tabella14[[#This Row],[OmniClass Number]])=17,3,4)))</f>
        <v>2</v>
      </c>
    </row>
    <row r="5676" spans="11:13">
      <c r="K5676" s="2" t="s">
        <v>13506</v>
      </c>
      <c r="L5676" s="2" t="s">
        <v>13507</v>
      </c>
      <c r="M5676" s="2">
        <f>IF(LEN(Tabella14[[#This Row],[OmniClass Number]])=11,1,IF(LEN(Tabella14[[#This Row],[OmniClass Number]])=14,2,IF(LEN(Tabella14[[#This Row],[OmniClass Number]])=17,3,4)))</f>
        <v>1</v>
      </c>
    </row>
    <row r="5677" spans="11:13">
      <c r="K5677" s="2" t="s">
        <v>13508</v>
      </c>
      <c r="L5677" s="2" t="s">
        <v>13509</v>
      </c>
      <c r="M5677" s="2">
        <f>IF(LEN(Tabella14[[#This Row],[OmniClass Number]])=11,1,IF(LEN(Tabella14[[#This Row],[OmniClass Number]])=14,2,IF(LEN(Tabella14[[#This Row],[OmniClass Number]])=17,3,4)))</f>
        <v>2</v>
      </c>
    </row>
    <row r="5678" spans="11:13">
      <c r="K5678" s="2" t="s">
        <v>13510</v>
      </c>
      <c r="L5678" s="2" t="s">
        <v>13511</v>
      </c>
      <c r="M5678" s="2">
        <f>IF(LEN(Tabella14[[#This Row],[OmniClass Number]])=11,1,IF(LEN(Tabella14[[#This Row],[OmniClass Number]])=14,2,IF(LEN(Tabella14[[#This Row],[OmniClass Number]])=17,3,4)))</f>
        <v>2</v>
      </c>
    </row>
    <row r="5679" spans="11:13">
      <c r="K5679" s="2" t="s">
        <v>13512</v>
      </c>
      <c r="L5679" s="2" t="s">
        <v>13513</v>
      </c>
      <c r="M5679" s="2">
        <f>IF(LEN(Tabella14[[#This Row],[OmniClass Number]])=11,1,IF(LEN(Tabella14[[#This Row],[OmniClass Number]])=14,2,IF(LEN(Tabella14[[#This Row],[OmniClass Number]])=17,3,4)))</f>
        <v>1</v>
      </c>
    </row>
    <row r="5680" spans="11:13">
      <c r="K5680" s="2" t="s">
        <v>13514</v>
      </c>
      <c r="L5680" s="2" t="s">
        <v>13515</v>
      </c>
      <c r="M5680" s="2">
        <f>IF(LEN(Tabella14[[#This Row],[OmniClass Number]])=11,1,IF(LEN(Tabella14[[#This Row],[OmniClass Number]])=14,2,IF(LEN(Tabella14[[#This Row],[OmniClass Number]])=17,3,4)))</f>
        <v>2</v>
      </c>
    </row>
    <row r="5681" spans="11:13">
      <c r="K5681" s="2" t="s">
        <v>13516</v>
      </c>
      <c r="L5681" s="2" t="s">
        <v>13517</v>
      </c>
      <c r="M5681" s="2">
        <f>IF(LEN(Tabella14[[#This Row],[OmniClass Number]])=11,1,IF(LEN(Tabella14[[#This Row],[OmniClass Number]])=14,2,IF(LEN(Tabella14[[#This Row],[OmniClass Number]])=17,3,4)))</f>
        <v>2</v>
      </c>
    </row>
    <row r="5682" spans="11:13">
      <c r="K5682" s="2" t="s">
        <v>13518</v>
      </c>
      <c r="L5682" s="2" t="s">
        <v>13519</v>
      </c>
      <c r="M5682" s="2">
        <f>IF(LEN(Tabella14[[#This Row],[OmniClass Number]])=11,1,IF(LEN(Tabella14[[#This Row],[OmniClass Number]])=14,2,IF(LEN(Tabella14[[#This Row],[OmniClass Number]])=17,3,4)))</f>
        <v>2</v>
      </c>
    </row>
    <row r="5683" spans="11:13">
      <c r="K5683" s="2" t="s">
        <v>13520</v>
      </c>
      <c r="L5683" s="2" t="s">
        <v>13521</v>
      </c>
      <c r="M5683" s="2">
        <f>IF(LEN(Tabella14[[#This Row],[OmniClass Number]])=11,1,IF(LEN(Tabella14[[#This Row],[OmniClass Number]])=14,2,IF(LEN(Tabella14[[#This Row],[OmniClass Number]])=17,3,4)))</f>
        <v>2</v>
      </c>
    </row>
    <row r="5684" spans="11:13">
      <c r="K5684" s="2" t="s">
        <v>13522</v>
      </c>
      <c r="L5684" s="2" t="s">
        <v>13523</v>
      </c>
      <c r="M5684" s="2">
        <f>IF(LEN(Tabella14[[#This Row],[OmniClass Number]])=11,1,IF(LEN(Tabella14[[#This Row],[OmniClass Number]])=14,2,IF(LEN(Tabella14[[#This Row],[OmniClass Number]])=17,3,4)))</f>
        <v>2</v>
      </c>
    </row>
    <row r="5685" spans="11:13">
      <c r="K5685" s="2" t="s">
        <v>13524</v>
      </c>
      <c r="L5685" s="2" t="s">
        <v>13525</v>
      </c>
      <c r="M5685" s="2">
        <f>IF(LEN(Tabella14[[#This Row],[OmniClass Number]])=11,1,IF(LEN(Tabella14[[#This Row],[OmniClass Number]])=14,2,IF(LEN(Tabella14[[#This Row],[OmniClass Number]])=17,3,4)))</f>
        <v>1</v>
      </c>
    </row>
    <row r="5686" spans="11:13">
      <c r="K5686" s="2" t="s">
        <v>13526</v>
      </c>
      <c r="L5686" s="2" t="s">
        <v>13527</v>
      </c>
      <c r="M5686" s="2">
        <f>IF(LEN(Tabella14[[#This Row],[OmniClass Number]])=11,1,IF(LEN(Tabella14[[#This Row],[OmniClass Number]])=14,2,IF(LEN(Tabella14[[#This Row],[OmniClass Number]])=17,3,4)))</f>
        <v>2</v>
      </c>
    </row>
    <row r="5687" spans="11:13">
      <c r="K5687" s="2" t="s">
        <v>13528</v>
      </c>
      <c r="L5687" s="2" t="s">
        <v>13529</v>
      </c>
      <c r="M5687" s="2">
        <f>IF(LEN(Tabella14[[#This Row],[OmniClass Number]])=11,1,IF(LEN(Tabella14[[#This Row],[OmniClass Number]])=14,2,IF(LEN(Tabella14[[#This Row],[OmniClass Number]])=17,3,4)))</f>
        <v>2</v>
      </c>
    </row>
    <row r="5688" spans="11:13">
      <c r="K5688" s="2" t="s">
        <v>13530</v>
      </c>
      <c r="L5688" s="2" t="s">
        <v>13531</v>
      </c>
      <c r="M5688" s="2">
        <f>IF(LEN(Tabella14[[#This Row],[OmniClass Number]])=11,1,IF(LEN(Tabella14[[#This Row],[OmniClass Number]])=14,2,IF(LEN(Tabella14[[#This Row],[OmniClass Number]])=17,3,4)))</f>
        <v>2</v>
      </c>
    </row>
    <row r="5689" spans="11:13">
      <c r="K5689" s="2" t="s">
        <v>13532</v>
      </c>
      <c r="L5689" s="2" t="s">
        <v>13533</v>
      </c>
      <c r="M5689" s="2">
        <f>IF(LEN(Tabella14[[#This Row],[OmniClass Number]])=11,1,IF(LEN(Tabella14[[#This Row],[OmniClass Number]])=14,2,IF(LEN(Tabella14[[#This Row],[OmniClass Number]])=17,3,4)))</f>
        <v>2</v>
      </c>
    </row>
    <row r="5690" spans="11:13">
      <c r="K5690" s="2" t="s">
        <v>13534</v>
      </c>
      <c r="L5690" s="2" t="s">
        <v>13535</v>
      </c>
      <c r="M5690" s="2">
        <f>IF(LEN(Tabella14[[#This Row],[OmniClass Number]])=11,1,IF(LEN(Tabella14[[#This Row],[OmniClass Number]])=14,2,IF(LEN(Tabella14[[#This Row],[OmniClass Number]])=17,3,4)))</f>
        <v>2</v>
      </c>
    </row>
    <row r="5691" spans="11:13">
      <c r="K5691" s="2" t="s">
        <v>13536</v>
      </c>
      <c r="L5691" s="2" t="s">
        <v>13537</v>
      </c>
      <c r="M5691" s="2">
        <f>IF(LEN(Tabella14[[#This Row],[OmniClass Number]])=11,1,IF(LEN(Tabella14[[#This Row],[OmniClass Number]])=14,2,IF(LEN(Tabella14[[#This Row],[OmniClass Number]])=17,3,4)))</f>
        <v>2</v>
      </c>
    </row>
    <row r="5692" spans="11:13">
      <c r="K5692" s="2" t="s">
        <v>13538</v>
      </c>
      <c r="L5692" s="2" t="s">
        <v>13539</v>
      </c>
      <c r="M5692" s="2">
        <f>IF(LEN(Tabella14[[#This Row],[OmniClass Number]])=11,1,IF(LEN(Tabella14[[#This Row],[OmniClass Number]])=14,2,IF(LEN(Tabella14[[#This Row],[OmniClass Number]])=17,3,4)))</f>
        <v>2</v>
      </c>
    </row>
    <row r="5693" spans="11:13">
      <c r="K5693" s="2" t="s">
        <v>13540</v>
      </c>
      <c r="L5693" s="2" t="s">
        <v>13541</v>
      </c>
      <c r="M5693" s="2">
        <f>IF(LEN(Tabella14[[#This Row],[OmniClass Number]])=11,1,IF(LEN(Tabella14[[#This Row],[OmniClass Number]])=14,2,IF(LEN(Tabella14[[#This Row],[OmniClass Number]])=17,3,4)))</f>
        <v>2</v>
      </c>
    </row>
    <row r="5694" spans="11:13">
      <c r="K5694" s="2" t="s">
        <v>13542</v>
      </c>
      <c r="L5694" s="2" t="s">
        <v>13543</v>
      </c>
      <c r="M5694" s="2">
        <f>IF(LEN(Tabella14[[#This Row],[OmniClass Number]])=11,1,IF(LEN(Tabella14[[#This Row],[OmniClass Number]])=14,2,IF(LEN(Tabella14[[#This Row],[OmniClass Number]])=17,3,4)))</f>
        <v>2</v>
      </c>
    </row>
    <row r="5695" spans="11:13">
      <c r="K5695" s="2" t="s">
        <v>13544</v>
      </c>
      <c r="L5695" s="2" t="s">
        <v>13545</v>
      </c>
      <c r="M5695" s="2">
        <f>IF(LEN(Tabella14[[#This Row],[OmniClass Number]])=11,1,IF(LEN(Tabella14[[#This Row],[OmniClass Number]])=14,2,IF(LEN(Tabella14[[#This Row],[OmniClass Number]])=17,3,4)))</f>
        <v>2</v>
      </c>
    </row>
    <row r="5696" spans="11:13">
      <c r="K5696" s="2" t="s">
        <v>13546</v>
      </c>
      <c r="L5696" s="2" t="s">
        <v>13547</v>
      </c>
      <c r="M5696" s="2">
        <f>IF(LEN(Tabella14[[#This Row],[OmniClass Number]])=11,1,IF(LEN(Tabella14[[#This Row],[OmniClass Number]])=14,2,IF(LEN(Tabella14[[#This Row],[OmniClass Number]])=17,3,4)))</f>
        <v>2</v>
      </c>
    </row>
    <row r="5697" spans="11:13">
      <c r="K5697" s="2" t="s">
        <v>13548</v>
      </c>
      <c r="L5697" s="2" t="s">
        <v>13549</v>
      </c>
      <c r="M5697" s="2">
        <f>IF(LEN(Tabella14[[#This Row],[OmniClass Number]])=11,1,IF(LEN(Tabella14[[#This Row],[OmniClass Number]])=14,2,IF(LEN(Tabella14[[#This Row],[OmniClass Number]])=17,3,4)))</f>
        <v>2</v>
      </c>
    </row>
    <row r="5698" spans="11:13">
      <c r="K5698" s="2" t="s">
        <v>13550</v>
      </c>
      <c r="L5698" s="2" t="s">
        <v>13551</v>
      </c>
      <c r="M5698" s="2">
        <f>IF(LEN(Tabella14[[#This Row],[OmniClass Number]])=11,1,IF(LEN(Tabella14[[#This Row],[OmniClass Number]])=14,2,IF(LEN(Tabella14[[#This Row],[OmniClass Number]])=17,3,4)))</f>
        <v>2</v>
      </c>
    </row>
    <row r="5699" spans="11:13">
      <c r="K5699" s="2" t="s">
        <v>13552</v>
      </c>
      <c r="L5699" s="2" t="s">
        <v>13553</v>
      </c>
      <c r="M5699" s="2">
        <f>IF(LEN(Tabella14[[#This Row],[OmniClass Number]])=11,1,IF(LEN(Tabella14[[#This Row],[OmniClass Number]])=14,2,IF(LEN(Tabella14[[#This Row],[OmniClass Number]])=17,3,4)))</f>
        <v>1</v>
      </c>
    </row>
    <row r="5700" spans="11:13">
      <c r="K5700" s="2" t="s">
        <v>13554</v>
      </c>
      <c r="L5700" s="2" t="s">
        <v>13555</v>
      </c>
      <c r="M5700" s="2">
        <f>IF(LEN(Tabella14[[#This Row],[OmniClass Number]])=11,1,IF(LEN(Tabella14[[#This Row],[OmniClass Number]])=14,2,IF(LEN(Tabella14[[#This Row],[OmniClass Number]])=17,3,4)))</f>
        <v>2</v>
      </c>
    </row>
    <row r="5701" spans="11:13">
      <c r="K5701" s="2" t="s">
        <v>13556</v>
      </c>
      <c r="L5701" s="2" t="s">
        <v>13557</v>
      </c>
      <c r="M5701" s="2">
        <f>IF(LEN(Tabella14[[#This Row],[OmniClass Number]])=11,1,IF(LEN(Tabella14[[#This Row],[OmniClass Number]])=14,2,IF(LEN(Tabella14[[#This Row],[OmniClass Number]])=17,3,4)))</f>
        <v>2</v>
      </c>
    </row>
    <row r="5702" spans="11:13">
      <c r="K5702" s="2" t="s">
        <v>13558</v>
      </c>
      <c r="L5702" s="2" t="s">
        <v>13559</v>
      </c>
      <c r="M5702" s="2">
        <f>IF(LEN(Tabella14[[#This Row],[OmniClass Number]])=11,1,IF(LEN(Tabella14[[#This Row],[OmniClass Number]])=14,2,IF(LEN(Tabella14[[#This Row],[OmniClass Number]])=17,3,4)))</f>
        <v>2</v>
      </c>
    </row>
    <row r="5703" spans="11:13">
      <c r="K5703" s="2" t="s">
        <v>13560</v>
      </c>
      <c r="L5703" s="2" t="s">
        <v>13561</v>
      </c>
      <c r="M5703" s="2">
        <f>IF(LEN(Tabella14[[#This Row],[OmniClass Number]])=11,1,IF(LEN(Tabella14[[#This Row],[OmniClass Number]])=14,2,IF(LEN(Tabella14[[#This Row],[OmniClass Number]])=17,3,4)))</f>
        <v>2</v>
      </c>
    </row>
    <row r="5704" spans="11:13">
      <c r="K5704" s="2" t="s">
        <v>13562</v>
      </c>
      <c r="L5704" s="2" t="s">
        <v>13563</v>
      </c>
      <c r="M5704" s="2">
        <f>IF(LEN(Tabella14[[#This Row],[OmniClass Number]])=11,1,IF(LEN(Tabella14[[#This Row],[OmniClass Number]])=14,2,IF(LEN(Tabella14[[#This Row],[OmniClass Number]])=17,3,4)))</f>
        <v>2</v>
      </c>
    </row>
    <row r="5705" spans="11:13">
      <c r="K5705" s="2" t="s">
        <v>13564</v>
      </c>
      <c r="L5705" s="2" t="s">
        <v>13565</v>
      </c>
      <c r="M5705" s="2">
        <f>IF(LEN(Tabella14[[#This Row],[OmniClass Number]])=11,1,IF(LEN(Tabella14[[#This Row],[OmniClass Number]])=14,2,IF(LEN(Tabella14[[#This Row],[OmniClass Number]])=17,3,4)))</f>
        <v>1</v>
      </c>
    </row>
    <row r="5706" spans="11:13">
      <c r="K5706" s="2" t="s">
        <v>13566</v>
      </c>
      <c r="L5706" s="2" t="s">
        <v>13567</v>
      </c>
      <c r="M5706" s="2">
        <f>IF(LEN(Tabella14[[#This Row],[OmniClass Number]])=11,1,IF(LEN(Tabella14[[#This Row],[OmniClass Number]])=14,2,IF(LEN(Tabella14[[#This Row],[OmniClass Number]])=17,3,4)))</f>
        <v>2</v>
      </c>
    </row>
    <row r="5707" spans="11:13">
      <c r="K5707" s="2" t="s">
        <v>13564</v>
      </c>
      <c r="L5707" s="2" t="s">
        <v>13568</v>
      </c>
      <c r="M5707" s="2">
        <f>IF(LEN(Tabella14[[#This Row],[OmniClass Number]])=11,1,IF(LEN(Tabella14[[#This Row],[OmniClass Number]])=14,2,IF(LEN(Tabella14[[#This Row],[OmniClass Number]])=17,3,4)))</f>
        <v>2</v>
      </c>
    </row>
    <row r="5708" spans="11:13">
      <c r="K5708" s="2" t="s">
        <v>13569</v>
      </c>
      <c r="L5708" s="2" t="s">
        <v>13570</v>
      </c>
      <c r="M5708" s="2">
        <f>IF(LEN(Tabella14[[#This Row],[OmniClass Number]])=11,1,IF(LEN(Tabella14[[#This Row],[OmniClass Number]])=14,2,IF(LEN(Tabella14[[#This Row],[OmniClass Number]])=17,3,4)))</f>
        <v>1</v>
      </c>
    </row>
    <row r="5709" spans="11:13">
      <c r="K5709" s="2" t="s">
        <v>13571</v>
      </c>
      <c r="L5709" s="2" t="s">
        <v>13572</v>
      </c>
      <c r="M5709" s="2">
        <f>IF(LEN(Tabella14[[#This Row],[OmniClass Number]])=11,1,IF(LEN(Tabella14[[#This Row],[OmniClass Number]])=14,2,IF(LEN(Tabella14[[#This Row],[OmniClass Number]])=17,3,4)))</f>
        <v>2</v>
      </c>
    </row>
    <row r="5710" spans="11:13">
      <c r="K5710" s="2" t="s">
        <v>13573</v>
      </c>
      <c r="L5710" s="2" t="s">
        <v>13574</v>
      </c>
      <c r="M5710" s="2">
        <f>IF(LEN(Tabella14[[#This Row],[OmniClass Number]])=11,1,IF(LEN(Tabella14[[#This Row],[OmniClass Number]])=14,2,IF(LEN(Tabella14[[#This Row],[OmniClass Number]])=17,3,4)))</f>
        <v>1</v>
      </c>
    </row>
    <row r="5711" spans="11:13">
      <c r="K5711" s="2" t="s">
        <v>13575</v>
      </c>
      <c r="L5711" s="2" t="s">
        <v>13576</v>
      </c>
      <c r="M5711" s="2">
        <f>IF(LEN(Tabella14[[#This Row],[OmniClass Number]])=11,1,IF(LEN(Tabella14[[#This Row],[OmniClass Number]])=14,2,IF(LEN(Tabella14[[#This Row],[OmniClass Number]])=17,3,4)))</f>
        <v>1</v>
      </c>
    </row>
    <row r="5712" spans="11:13">
      <c r="K5712" s="2" t="s">
        <v>13577</v>
      </c>
      <c r="L5712" s="2" t="s">
        <v>13578</v>
      </c>
      <c r="M5712" s="2">
        <f>IF(LEN(Tabella14[[#This Row],[OmniClass Number]])=11,1,IF(LEN(Tabella14[[#This Row],[OmniClass Number]])=14,2,IF(LEN(Tabella14[[#This Row],[OmniClass Number]])=17,3,4)))</f>
        <v>2</v>
      </c>
    </row>
    <row r="5713" spans="11:13">
      <c r="K5713" s="2" t="s">
        <v>13579</v>
      </c>
      <c r="L5713" s="2" t="s">
        <v>13580</v>
      </c>
      <c r="M5713" s="2">
        <f>IF(LEN(Tabella14[[#This Row],[OmniClass Number]])=11,1,IF(LEN(Tabella14[[#This Row],[OmniClass Number]])=14,2,IF(LEN(Tabella14[[#This Row],[OmniClass Number]])=17,3,4)))</f>
        <v>2</v>
      </c>
    </row>
    <row r="5714" spans="11:13">
      <c r="K5714" s="2" t="s">
        <v>13581</v>
      </c>
      <c r="L5714" s="2" t="s">
        <v>13582</v>
      </c>
      <c r="M5714" s="2">
        <f>IF(LEN(Tabella14[[#This Row],[OmniClass Number]])=11,1,IF(LEN(Tabella14[[#This Row],[OmniClass Number]])=14,2,IF(LEN(Tabella14[[#This Row],[OmniClass Number]])=17,3,4)))</f>
        <v>2</v>
      </c>
    </row>
    <row r="5715" spans="11:13">
      <c r="K5715" s="2" t="s">
        <v>13583</v>
      </c>
      <c r="L5715" s="2" t="s">
        <v>13584</v>
      </c>
      <c r="M5715" s="2">
        <f>IF(LEN(Tabella14[[#This Row],[OmniClass Number]])=11,1,IF(LEN(Tabella14[[#This Row],[OmniClass Number]])=14,2,IF(LEN(Tabella14[[#This Row],[OmniClass Number]])=17,3,4)))</f>
        <v>2</v>
      </c>
    </row>
    <row r="5716" spans="11:13">
      <c r="K5716" s="2" t="s">
        <v>13585</v>
      </c>
      <c r="L5716" s="2" t="s">
        <v>13586</v>
      </c>
      <c r="M5716" s="2">
        <f>IF(LEN(Tabella14[[#This Row],[OmniClass Number]])=11,1,IF(LEN(Tabella14[[#This Row],[OmniClass Number]])=14,2,IF(LEN(Tabella14[[#This Row],[OmniClass Number]])=17,3,4)))</f>
        <v>2</v>
      </c>
    </row>
    <row r="5717" spans="11:13">
      <c r="K5717" s="2" t="s">
        <v>13587</v>
      </c>
      <c r="L5717" s="2" t="s">
        <v>13588</v>
      </c>
      <c r="M5717" s="2">
        <f>IF(LEN(Tabella14[[#This Row],[OmniClass Number]])=11,1,IF(LEN(Tabella14[[#This Row],[OmniClass Number]])=14,2,IF(LEN(Tabella14[[#This Row],[OmniClass Number]])=17,3,4)))</f>
        <v>1</v>
      </c>
    </row>
    <row r="5718" spans="11:13">
      <c r="K5718" s="2" t="s">
        <v>13589</v>
      </c>
      <c r="L5718" s="2" t="s">
        <v>13590</v>
      </c>
      <c r="M5718" s="2">
        <f>IF(LEN(Tabella14[[#This Row],[OmniClass Number]])=11,1,IF(LEN(Tabella14[[#This Row],[OmniClass Number]])=14,2,IF(LEN(Tabella14[[#This Row],[OmniClass Number]])=17,3,4)))</f>
        <v>2</v>
      </c>
    </row>
    <row r="5719" spans="11:13">
      <c r="K5719" s="2" t="s">
        <v>13591</v>
      </c>
      <c r="L5719" s="2" t="s">
        <v>13592</v>
      </c>
      <c r="M5719" s="2">
        <f>IF(LEN(Tabella14[[#This Row],[OmniClass Number]])=11,1,IF(LEN(Tabella14[[#This Row],[OmniClass Number]])=14,2,IF(LEN(Tabella14[[#This Row],[OmniClass Number]])=17,3,4)))</f>
        <v>3</v>
      </c>
    </row>
    <row r="5720" spans="11:13">
      <c r="K5720" s="2" t="s">
        <v>13593</v>
      </c>
      <c r="L5720" s="2" t="s">
        <v>13594</v>
      </c>
      <c r="M5720" s="2">
        <f>IF(LEN(Tabella14[[#This Row],[OmniClass Number]])=11,1,IF(LEN(Tabella14[[#This Row],[OmniClass Number]])=14,2,IF(LEN(Tabella14[[#This Row],[OmniClass Number]])=17,3,4)))</f>
        <v>3</v>
      </c>
    </row>
    <row r="5721" spans="11:13">
      <c r="K5721" s="2" t="s">
        <v>13595</v>
      </c>
      <c r="L5721" s="2" t="s">
        <v>13596</v>
      </c>
      <c r="M5721" s="2">
        <f>IF(LEN(Tabella14[[#This Row],[OmniClass Number]])=11,1,IF(LEN(Tabella14[[#This Row],[OmniClass Number]])=14,2,IF(LEN(Tabella14[[#This Row],[OmniClass Number]])=17,3,4)))</f>
        <v>3</v>
      </c>
    </row>
    <row r="5722" spans="11:13">
      <c r="K5722" s="2" t="s">
        <v>13597</v>
      </c>
      <c r="L5722" s="2" t="s">
        <v>13598</v>
      </c>
      <c r="M5722" s="2">
        <f>IF(LEN(Tabella14[[#This Row],[OmniClass Number]])=11,1,IF(LEN(Tabella14[[#This Row],[OmniClass Number]])=14,2,IF(LEN(Tabella14[[#This Row],[OmniClass Number]])=17,3,4)))</f>
        <v>2</v>
      </c>
    </row>
    <row r="5723" spans="11:13">
      <c r="K5723" s="2" t="s">
        <v>13599</v>
      </c>
      <c r="L5723" s="2" t="s">
        <v>13600</v>
      </c>
      <c r="M5723" s="2">
        <f>IF(LEN(Tabella14[[#This Row],[OmniClass Number]])=11,1,IF(LEN(Tabella14[[#This Row],[OmniClass Number]])=14,2,IF(LEN(Tabella14[[#This Row],[OmniClass Number]])=17,3,4)))</f>
        <v>3</v>
      </c>
    </row>
    <row r="5724" spans="11:13">
      <c r="K5724" s="2" t="s">
        <v>13601</v>
      </c>
      <c r="L5724" s="2" t="s">
        <v>13602</v>
      </c>
      <c r="M5724" s="2">
        <f>IF(LEN(Tabella14[[#This Row],[OmniClass Number]])=11,1,IF(LEN(Tabella14[[#This Row],[OmniClass Number]])=14,2,IF(LEN(Tabella14[[#This Row],[OmniClass Number]])=17,3,4)))</f>
        <v>3</v>
      </c>
    </row>
    <row r="5725" spans="11:13">
      <c r="K5725" s="2" t="s">
        <v>13603</v>
      </c>
      <c r="L5725" s="2" t="s">
        <v>13604</v>
      </c>
      <c r="M5725" s="2">
        <f>IF(LEN(Tabella14[[#This Row],[OmniClass Number]])=11,1,IF(LEN(Tabella14[[#This Row],[OmniClass Number]])=14,2,IF(LEN(Tabella14[[#This Row],[OmniClass Number]])=17,3,4)))</f>
        <v>3</v>
      </c>
    </row>
    <row r="5726" spans="11:13">
      <c r="K5726" s="2" t="s">
        <v>13605</v>
      </c>
      <c r="L5726" s="2" t="s">
        <v>13606</v>
      </c>
      <c r="M5726" s="2">
        <f>IF(LEN(Tabella14[[#This Row],[OmniClass Number]])=11,1,IF(LEN(Tabella14[[#This Row],[OmniClass Number]])=14,2,IF(LEN(Tabella14[[#This Row],[OmniClass Number]])=17,3,4)))</f>
        <v>1</v>
      </c>
    </row>
    <row r="5727" spans="11:13">
      <c r="K5727" s="2" t="s">
        <v>13607</v>
      </c>
      <c r="L5727" s="2" t="s">
        <v>13608</v>
      </c>
      <c r="M5727" s="2">
        <f>IF(LEN(Tabella14[[#This Row],[OmniClass Number]])=11,1,IF(LEN(Tabella14[[#This Row],[OmniClass Number]])=14,2,IF(LEN(Tabella14[[#This Row],[OmniClass Number]])=17,3,4)))</f>
        <v>1</v>
      </c>
    </row>
    <row r="5728" spans="11:13">
      <c r="K5728" s="2" t="s">
        <v>13609</v>
      </c>
      <c r="L5728" s="2" t="s">
        <v>13610</v>
      </c>
      <c r="M5728" s="2">
        <f>IF(LEN(Tabella14[[#This Row],[OmniClass Number]])=11,1,IF(LEN(Tabella14[[#This Row],[OmniClass Number]])=14,2,IF(LEN(Tabella14[[#This Row],[OmniClass Number]])=17,3,4)))</f>
        <v>1</v>
      </c>
    </row>
    <row r="5729" spans="11:13">
      <c r="K5729" s="2" t="s">
        <v>13611</v>
      </c>
      <c r="L5729" s="2" t="s">
        <v>13612</v>
      </c>
      <c r="M5729" s="2">
        <f>IF(LEN(Tabella14[[#This Row],[OmniClass Number]])=11,1,IF(LEN(Tabella14[[#This Row],[OmniClass Number]])=14,2,IF(LEN(Tabella14[[#This Row],[OmniClass Number]])=17,3,4)))</f>
        <v>1</v>
      </c>
    </row>
    <row r="5730" spans="11:13">
      <c r="K5730" s="2" t="s">
        <v>13613</v>
      </c>
      <c r="L5730" s="2" t="s">
        <v>13614</v>
      </c>
      <c r="M5730" s="2">
        <f>IF(LEN(Tabella14[[#This Row],[OmniClass Number]])=11,1,IF(LEN(Tabella14[[#This Row],[OmniClass Number]])=14,2,IF(LEN(Tabella14[[#This Row],[OmniClass Number]])=17,3,4)))</f>
        <v>1</v>
      </c>
    </row>
    <row r="5731" spans="11:13">
      <c r="K5731" s="2" t="s">
        <v>13615</v>
      </c>
      <c r="L5731" s="2" t="s">
        <v>13616</v>
      </c>
      <c r="M5731" s="2">
        <f>IF(LEN(Tabella14[[#This Row],[OmniClass Number]])=11,1,IF(LEN(Tabella14[[#This Row],[OmniClass Number]])=14,2,IF(LEN(Tabella14[[#This Row],[OmniClass Number]])=17,3,4)))</f>
        <v>2</v>
      </c>
    </row>
    <row r="5732" spans="11:13">
      <c r="K5732" s="2" t="s">
        <v>13617</v>
      </c>
      <c r="L5732" s="2" t="s">
        <v>13618</v>
      </c>
      <c r="M5732" s="2">
        <f>IF(LEN(Tabella14[[#This Row],[OmniClass Number]])=11,1,IF(LEN(Tabella14[[#This Row],[OmniClass Number]])=14,2,IF(LEN(Tabella14[[#This Row],[OmniClass Number]])=17,3,4)))</f>
        <v>2</v>
      </c>
    </row>
    <row r="5733" spans="11:13">
      <c r="K5733" s="2" t="s">
        <v>13619</v>
      </c>
      <c r="L5733" s="2" t="s">
        <v>13620</v>
      </c>
      <c r="M5733" s="2">
        <f>IF(LEN(Tabella14[[#This Row],[OmniClass Number]])=11,1,IF(LEN(Tabella14[[#This Row],[OmniClass Number]])=14,2,IF(LEN(Tabella14[[#This Row],[OmniClass Number]])=17,3,4)))</f>
        <v>2</v>
      </c>
    </row>
    <row r="5734" spans="11:13">
      <c r="K5734" s="2" t="s">
        <v>13621</v>
      </c>
      <c r="L5734" s="2" t="s">
        <v>13622</v>
      </c>
      <c r="M5734" s="2">
        <f>IF(LEN(Tabella14[[#This Row],[OmniClass Number]])=11,1,IF(LEN(Tabella14[[#This Row],[OmniClass Number]])=14,2,IF(LEN(Tabella14[[#This Row],[OmniClass Number]])=17,3,4)))</f>
        <v>1</v>
      </c>
    </row>
    <row r="5735" spans="11:13">
      <c r="K5735" s="2" t="s">
        <v>13623</v>
      </c>
      <c r="L5735" s="2" t="s">
        <v>13624</v>
      </c>
      <c r="M5735" s="2">
        <f>IF(LEN(Tabella14[[#This Row],[OmniClass Number]])=11,1,IF(LEN(Tabella14[[#This Row],[OmniClass Number]])=14,2,IF(LEN(Tabella14[[#This Row],[OmniClass Number]])=17,3,4)))</f>
        <v>1</v>
      </c>
    </row>
    <row r="5736" spans="11:13">
      <c r="K5736" s="2" t="s">
        <v>13625</v>
      </c>
      <c r="L5736" s="2" t="s">
        <v>13626</v>
      </c>
      <c r="M5736" s="2">
        <f>IF(LEN(Tabella14[[#This Row],[OmniClass Number]])=11,1,IF(LEN(Tabella14[[#This Row],[OmniClass Number]])=14,2,IF(LEN(Tabella14[[#This Row],[OmniClass Number]])=17,3,4)))</f>
        <v>2</v>
      </c>
    </row>
    <row r="5737" spans="11:13">
      <c r="K5737" s="2" t="s">
        <v>13627</v>
      </c>
      <c r="L5737" s="2" t="s">
        <v>13628</v>
      </c>
      <c r="M5737" s="2">
        <f>IF(LEN(Tabella14[[#This Row],[OmniClass Number]])=11,1,IF(LEN(Tabella14[[#This Row],[OmniClass Number]])=14,2,IF(LEN(Tabella14[[#This Row],[OmniClass Number]])=17,3,4)))</f>
        <v>2</v>
      </c>
    </row>
    <row r="5738" spans="11:13">
      <c r="K5738" s="2" t="s">
        <v>13629</v>
      </c>
      <c r="L5738" s="2" t="s">
        <v>13630</v>
      </c>
      <c r="M5738" s="2">
        <f>IF(LEN(Tabella14[[#This Row],[OmniClass Number]])=11,1,IF(LEN(Tabella14[[#This Row],[OmniClass Number]])=14,2,IF(LEN(Tabella14[[#This Row],[OmniClass Number]])=17,3,4)))</f>
        <v>2</v>
      </c>
    </row>
    <row r="5739" spans="11:13">
      <c r="K5739" s="2" t="s">
        <v>8826</v>
      </c>
      <c r="L5739" s="2" t="s">
        <v>13631</v>
      </c>
      <c r="M5739" s="2">
        <f>IF(LEN(Tabella14[[#This Row],[OmniClass Number]])=11,1,IF(LEN(Tabella14[[#This Row],[OmniClass Number]])=14,2,IF(LEN(Tabella14[[#This Row],[OmniClass Number]])=17,3,4)))</f>
        <v>1</v>
      </c>
    </row>
    <row r="5740" spans="11:13">
      <c r="K5740" s="2" t="s">
        <v>13632</v>
      </c>
      <c r="L5740" s="2" t="s">
        <v>13633</v>
      </c>
      <c r="M5740" s="2">
        <f>IF(LEN(Tabella14[[#This Row],[OmniClass Number]])=11,1,IF(LEN(Tabella14[[#This Row],[OmniClass Number]])=14,2,IF(LEN(Tabella14[[#This Row],[OmniClass Number]])=17,3,4)))</f>
        <v>2</v>
      </c>
    </row>
    <row r="5741" spans="11:13">
      <c r="K5741" s="2" t="s">
        <v>13634</v>
      </c>
      <c r="L5741" s="2" t="s">
        <v>13635</v>
      </c>
      <c r="M5741" s="2">
        <f>IF(LEN(Tabella14[[#This Row],[OmniClass Number]])=11,1,IF(LEN(Tabella14[[#This Row],[OmniClass Number]])=14,2,IF(LEN(Tabella14[[#This Row],[OmniClass Number]])=17,3,4)))</f>
        <v>2</v>
      </c>
    </row>
    <row r="5742" spans="11:13">
      <c r="K5742" s="2" t="s">
        <v>7168</v>
      </c>
      <c r="L5742" s="2" t="s">
        <v>13636</v>
      </c>
      <c r="M5742" s="2">
        <f>IF(LEN(Tabella14[[#This Row],[OmniClass Number]])=11,1,IF(LEN(Tabella14[[#This Row],[OmniClass Number]])=14,2,IF(LEN(Tabella14[[#This Row],[OmniClass Number]])=17,3,4)))</f>
        <v>1</v>
      </c>
    </row>
    <row r="5743" spans="11:13">
      <c r="K5743" s="2" t="s">
        <v>7170</v>
      </c>
      <c r="L5743" s="2" t="s">
        <v>13637</v>
      </c>
      <c r="M5743" s="2">
        <f>IF(LEN(Tabella14[[#This Row],[OmniClass Number]])=11,1,IF(LEN(Tabella14[[#This Row],[OmniClass Number]])=14,2,IF(LEN(Tabella14[[#This Row],[OmniClass Number]])=17,3,4)))</f>
        <v>2</v>
      </c>
    </row>
    <row r="5744" spans="11:13">
      <c r="K5744" s="2" t="s">
        <v>13638</v>
      </c>
      <c r="L5744" s="2" t="s">
        <v>13639</v>
      </c>
      <c r="M5744" s="2">
        <f>IF(LEN(Tabella14[[#This Row],[OmniClass Number]])=11,1,IF(LEN(Tabella14[[#This Row],[OmniClass Number]])=14,2,IF(LEN(Tabella14[[#This Row],[OmniClass Number]])=17,3,4)))</f>
        <v>2</v>
      </c>
    </row>
    <row r="5745" spans="11:13">
      <c r="K5745" s="2" t="s">
        <v>13640</v>
      </c>
      <c r="L5745" s="2" t="s">
        <v>13641</v>
      </c>
      <c r="M5745" s="2">
        <f>IF(LEN(Tabella14[[#This Row],[OmniClass Number]])=11,1,IF(LEN(Tabella14[[#This Row],[OmniClass Number]])=14,2,IF(LEN(Tabella14[[#This Row],[OmniClass Number]])=17,3,4)))</f>
        <v>2</v>
      </c>
    </row>
    <row r="5746" spans="11:13">
      <c r="K5746" s="2" t="s">
        <v>13642</v>
      </c>
      <c r="L5746" s="2" t="s">
        <v>13643</v>
      </c>
      <c r="M5746" s="2">
        <f>IF(LEN(Tabella14[[#This Row],[OmniClass Number]])=11,1,IF(LEN(Tabella14[[#This Row],[OmniClass Number]])=14,2,IF(LEN(Tabella14[[#This Row],[OmniClass Number]])=17,3,4)))</f>
        <v>2</v>
      </c>
    </row>
    <row r="5747" spans="11:13">
      <c r="K5747" s="2" t="s">
        <v>13644</v>
      </c>
      <c r="L5747" s="2" t="s">
        <v>13645</v>
      </c>
      <c r="M5747" s="2">
        <f>IF(LEN(Tabella14[[#This Row],[OmniClass Number]])=11,1,IF(LEN(Tabella14[[#This Row],[OmniClass Number]])=14,2,IF(LEN(Tabella14[[#This Row],[OmniClass Number]])=17,3,4)))</f>
        <v>2</v>
      </c>
    </row>
    <row r="5748" spans="11:13">
      <c r="K5748" s="2" t="s">
        <v>13646</v>
      </c>
      <c r="L5748" s="2" t="s">
        <v>13647</v>
      </c>
      <c r="M5748" s="2">
        <f>IF(LEN(Tabella14[[#This Row],[OmniClass Number]])=11,1,IF(LEN(Tabella14[[#This Row],[OmniClass Number]])=14,2,IF(LEN(Tabella14[[#This Row],[OmniClass Number]])=17,3,4)))</f>
        <v>2</v>
      </c>
    </row>
    <row r="5749" spans="11:13">
      <c r="K5749" s="2" t="s">
        <v>13648</v>
      </c>
      <c r="L5749" s="2" t="s">
        <v>13649</v>
      </c>
      <c r="M5749" s="2">
        <f>IF(LEN(Tabella14[[#This Row],[OmniClass Number]])=11,1,IF(LEN(Tabella14[[#This Row],[OmniClass Number]])=14,2,IF(LEN(Tabella14[[#This Row],[OmniClass Number]])=17,3,4)))</f>
        <v>1</v>
      </c>
    </row>
    <row r="5750" spans="11:13">
      <c r="K5750" s="2" t="s">
        <v>13650</v>
      </c>
      <c r="L5750" s="2" t="s">
        <v>13651</v>
      </c>
      <c r="M5750" s="2">
        <f>IF(LEN(Tabella14[[#This Row],[OmniClass Number]])=11,1,IF(LEN(Tabella14[[#This Row],[OmniClass Number]])=14,2,IF(LEN(Tabella14[[#This Row],[OmniClass Number]])=17,3,4)))</f>
        <v>1</v>
      </c>
    </row>
    <row r="5751" spans="11:13">
      <c r="K5751" s="2" t="s">
        <v>13652</v>
      </c>
      <c r="L5751" s="2" t="s">
        <v>13653</v>
      </c>
      <c r="M5751" s="2">
        <f>IF(LEN(Tabella14[[#This Row],[OmniClass Number]])=11,1,IF(LEN(Tabella14[[#This Row],[OmniClass Number]])=14,2,IF(LEN(Tabella14[[#This Row],[OmniClass Number]])=17,3,4)))</f>
        <v>1</v>
      </c>
    </row>
    <row r="5752" spans="11:13">
      <c r="K5752" s="2" t="s">
        <v>13654</v>
      </c>
      <c r="L5752" s="2" t="s">
        <v>13655</v>
      </c>
      <c r="M5752" s="2">
        <f>IF(LEN(Tabella14[[#This Row],[OmniClass Number]])=11,1,IF(LEN(Tabella14[[#This Row],[OmniClass Number]])=14,2,IF(LEN(Tabella14[[#This Row],[OmniClass Number]])=17,3,4)))</f>
        <v>2</v>
      </c>
    </row>
    <row r="5753" spans="11:13">
      <c r="K5753" s="2" t="s">
        <v>13656</v>
      </c>
      <c r="L5753" s="2" t="s">
        <v>13657</v>
      </c>
      <c r="M5753" s="2">
        <f>IF(LEN(Tabella14[[#This Row],[OmniClass Number]])=11,1,IF(LEN(Tabella14[[#This Row],[OmniClass Number]])=14,2,IF(LEN(Tabella14[[#This Row],[OmniClass Number]])=17,3,4)))</f>
        <v>2</v>
      </c>
    </row>
    <row r="5754" spans="11:13">
      <c r="K5754" s="2" t="s">
        <v>13658</v>
      </c>
      <c r="L5754" s="2" t="s">
        <v>13659</v>
      </c>
      <c r="M5754" s="2">
        <f>IF(LEN(Tabella14[[#This Row],[OmniClass Number]])=11,1,IF(LEN(Tabella14[[#This Row],[OmniClass Number]])=14,2,IF(LEN(Tabella14[[#This Row],[OmniClass Number]])=17,3,4)))</f>
        <v>1</v>
      </c>
    </row>
    <row r="5755" spans="11:13">
      <c r="K5755" s="2" t="s">
        <v>13660</v>
      </c>
      <c r="L5755" s="2" t="s">
        <v>13661</v>
      </c>
      <c r="M5755" s="2">
        <f>IF(LEN(Tabella14[[#This Row],[OmniClass Number]])=11,1,IF(LEN(Tabella14[[#This Row],[OmniClass Number]])=14,2,IF(LEN(Tabella14[[#This Row],[OmniClass Number]])=17,3,4)))</f>
        <v>1</v>
      </c>
    </row>
    <row r="5756" spans="11:13">
      <c r="K5756" s="2" t="s">
        <v>12112</v>
      </c>
      <c r="L5756" s="2" t="s">
        <v>13662</v>
      </c>
      <c r="M5756" s="2">
        <f>IF(LEN(Tabella14[[#This Row],[OmniClass Number]])=11,1,IF(LEN(Tabella14[[#This Row],[OmniClass Number]])=14,2,IF(LEN(Tabella14[[#This Row],[OmniClass Number]])=17,3,4)))</f>
        <v>1</v>
      </c>
    </row>
    <row r="5757" spans="11:13">
      <c r="K5757" s="2" t="s">
        <v>13663</v>
      </c>
      <c r="L5757" s="2" t="s">
        <v>13664</v>
      </c>
      <c r="M5757" s="2">
        <f>IF(LEN(Tabella14[[#This Row],[OmniClass Number]])=11,1,IF(LEN(Tabella14[[#This Row],[OmniClass Number]])=14,2,IF(LEN(Tabella14[[#This Row],[OmniClass Number]])=17,3,4)))</f>
        <v>1</v>
      </c>
    </row>
    <row r="5758" spans="11:13">
      <c r="K5758" s="2" t="s">
        <v>13665</v>
      </c>
      <c r="L5758" s="2" t="s">
        <v>13666</v>
      </c>
      <c r="M5758" s="2">
        <f>IF(LEN(Tabella14[[#This Row],[OmniClass Number]])=11,1,IF(LEN(Tabella14[[#This Row],[OmniClass Number]])=14,2,IF(LEN(Tabella14[[#This Row],[OmniClass Number]])=17,3,4)))</f>
        <v>1</v>
      </c>
    </row>
    <row r="5759" spans="11:13">
      <c r="K5759" s="2" t="s">
        <v>13667</v>
      </c>
      <c r="L5759" s="2" t="s">
        <v>13668</v>
      </c>
      <c r="M5759" s="2">
        <f>IF(LEN(Tabella14[[#This Row],[OmniClass Number]])=11,1,IF(LEN(Tabella14[[#This Row],[OmniClass Number]])=14,2,IF(LEN(Tabella14[[#This Row],[OmniClass Number]])=17,3,4)))</f>
        <v>1</v>
      </c>
    </row>
    <row r="5760" spans="11:13">
      <c r="K5760" s="2" t="s">
        <v>13669</v>
      </c>
      <c r="L5760" s="2" t="s">
        <v>13670</v>
      </c>
      <c r="M5760" s="2">
        <f>IF(LEN(Tabella14[[#This Row],[OmniClass Number]])=11,1,IF(LEN(Tabella14[[#This Row],[OmniClass Number]])=14,2,IF(LEN(Tabella14[[#This Row],[OmniClass Number]])=17,3,4)))</f>
        <v>1</v>
      </c>
    </row>
    <row r="5761" spans="11:13">
      <c r="K5761" s="2" t="s">
        <v>13671</v>
      </c>
      <c r="L5761" s="2" t="s">
        <v>13672</v>
      </c>
      <c r="M5761" s="2">
        <f>IF(LEN(Tabella14[[#This Row],[OmniClass Number]])=11,1,IF(LEN(Tabella14[[#This Row],[OmniClass Number]])=14,2,IF(LEN(Tabella14[[#This Row],[OmniClass Number]])=17,3,4)))</f>
        <v>1</v>
      </c>
    </row>
    <row r="5762" spans="11:13">
      <c r="K5762" s="2" t="s">
        <v>13673</v>
      </c>
      <c r="L5762" s="2" t="s">
        <v>13674</v>
      </c>
      <c r="M5762" s="2">
        <f>IF(LEN(Tabella14[[#This Row],[OmniClass Number]])=11,1,IF(LEN(Tabella14[[#This Row],[OmniClass Number]])=14,2,IF(LEN(Tabella14[[#This Row],[OmniClass Number]])=17,3,4)))</f>
        <v>1</v>
      </c>
    </row>
    <row r="5763" spans="11:13">
      <c r="K5763" s="2" t="s">
        <v>13675</v>
      </c>
      <c r="L5763" s="2" t="s">
        <v>13676</v>
      </c>
      <c r="M5763" s="2">
        <f>IF(LEN(Tabella14[[#This Row],[OmniClass Number]])=11,1,IF(LEN(Tabella14[[#This Row],[OmniClass Number]])=14,2,IF(LEN(Tabella14[[#This Row],[OmniClass Number]])=17,3,4)))</f>
        <v>1</v>
      </c>
    </row>
    <row r="5764" spans="11:13">
      <c r="K5764" s="2" t="s">
        <v>13677</v>
      </c>
      <c r="L5764" s="2" t="s">
        <v>13678</v>
      </c>
      <c r="M5764" s="2">
        <f>IF(LEN(Tabella14[[#This Row],[OmniClass Number]])=11,1,IF(LEN(Tabella14[[#This Row],[OmniClass Number]])=14,2,IF(LEN(Tabella14[[#This Row],[OmniClass Number]])=17,3,4)))</f>
        <v>1</v>
      </c>
    </row>
    <row r="5765" spans="11:13">
      <c r="K5765" s="2" t="s">
        <v>13679</v>
      </c>
      <c r="L5765" s="2" t="s">
        <v>13680</v>
      </c>
      <c r="M5765" s="2">
        <f>IF(LEN(Tabella14[[#This Row],[OmniClass Number]])=11,1,IF(LEN(Tabella14[[#This Row],[OmniClass Number]])=14,2,IF(LEN(Tabella14[[#This Row],[OmniClass Number]])=17,3,4)))</f>
        <v>1</v>
      </c>
    </row>
    <row r="5766" spans="11:13">
      <c r="K5766" s="2" t="s">
        <v>13681</v>
      </c>
      <c r="L5766" s="2" t="s">
        <v>13682</v>
      </c>
      <c r="M5766" s="2">
        <f>IF(LEN(Tabella14[[#This Row],[OmniClass Number]])=11,1,IF(LEN(Tabella14[[#This Row],[OmniClass Number]])=14,2,IF(LEN(Tabella14[[#This Row],[OmniClass Number]])=17,3,4)))</f>
        <v>2</v>
      </c>
    </row>
    <row r="5767" spans="11:13">
      <c r="K5767" s="2" t="s">
        <v>13683</v>
      </c>
      <c r="L5767" s="2" t="s">
        <v>13684</v>
      </c>
      <c r="M5767" s="2">
        <f>IF(LEN(Tabella14[[#This Row],[OmniClass Number]])=11,1,IF(LEN(Tabella14[[#This Row],[OmniClass Number]])=14,2,IF(LEN(Tabella14[[#This Row],[OmniClass Number]])=17,3,4)))</f>
        <v>2</v>
      </c>
    </row>
    <row r="5768" spans="11:13">
      <c r="K5768" s="2" t="s">
        <v>13685</v>
      </c>
      <c r="L5768" s="2" t="s">
        <v>13686</v>
      </c>
      <c r="M5768" s="2">
        <f>IF(LEN(Tabella14[[#This Row],[OmniClass Number]])=11,1,IF(LEN(Tabella14[[#This Row],[OmniClass Number]])=14,2,IF(LEN(Tabella14[[#This Row],[OmniClass Number]])=17,3,4)))</f>
        <v>2</v>
      </c>
    </row>
    <row r="5769" spans="11:13">
      <c r="K5769" s="2" t="s">
        <v>13687</v>
      </c>
      <c r="L5769" s="2" t="s">
        <v>13688</v>
      </c>
      <c r="M5769" s="2">
        <f>IF(LEN(Tabella14[[#This Row],[OmniClass Number]])=11,1,IF(LEN(Tabella14[[#This Row],[OmniClass Number]])=14,2,IF(LEN(Tabella14[[#This Row],[OmniClass Number]])=17,3,4)))</f>
        <v>2</v>
      </c>
    </row>
    <row r="5770" spans="11:13">
      <c r="K5770" s="2" t="s">
        <v>13689</v>
      </c>
      <c r="L5770" s="2" t="s">
        <v>13690</v>
      </c>
      <c r="M5770" s="2">
        <f>IF(LEN(Tabella14[[#This Row],[OmniClass Number]])=11,1,IF(LEN(Tabella14[[#This Row],[OmniClass Number]])=14,2,IF(LEN(Tabella14[[#This Row],[OmniClass Number]])=17,3,4)))</f>
        <v>2</v>
      </c>
    </row>
    <row r="5771" spans="11:13">
      <c r="K5771" s="2" t="s">
        <v>13691</v>
      </c>
      <c r="L5771" s="2" t="s">
        <v>13692</v>
      </c>
      <c r="M5771" s="2">
        <f>IF(LEN(Tabella14[[#This Row],[OmniClass Number]])=11,1,IF(LEN(Tabella14[[#This Row],[OmniClass Number]])=14,2,IF(LEN(Tabella14[[#This Row],[OmniClass Number]])=17,3,4)))</f>
        <v>2</v>
      </c>
    </row>
    <row r="5772" spans="11:13">
      <c r="K5772" s="2" t="s">
        <v>13693</v>
      </c>
      <c r="L5772" s="2" t="s">
        <v>13694</v>
      </c>
      <c r="M5772" s="2">
        <f>IF(LEN(Tabella14[[#This Row],[OmniClass Number]])=11,1,IF(LEN(Tabella14[[#This Row],[OmniClass Number]])=14,2,IF(LEN(Tabella14[[#This Row],[OmniClass Number]])=17,3,4)))</f>
        <v>2</v>
      </c>
    </row>
    <row r="5773" spans="11:13">
      <c r="K5773" s="2" t="s">
        <v>13695</v>
      </c>
      <c r="L5773" s="2" t="s">
        <v>13696</v>
      </c>
      <c r="M5773" s="2">
        <f>IF(LEN(Tabella14[[#This Row],[OmniClass Number]])=11,1,IF(LEN(Tabella14[[#This Row],[OmniClass Number]])=14,2,IF(LEN(Tabella14[[#This Row],[OmniClass Number]])=17,3,4)))</f>
        <v>1</v>
      </c>
    </row>
    <row r="5774" spans="11:13">
      <c r="K5774" s="2" t="s">
        <v>13697</v>
      </c>
      <c r="L5774" s="2" t="s">
        <v>13698</v>
      </c>
      <c r="M5774" s="2">
        <f>IF(LEN(Tabella14[[#This Row],[OmniClass Number]])=11,1,IF(LEN(Tabella14[[#This Row],[OmniClass Number]])=14,2,IF(LEN(Tabella14[[#This Row],[OmniClass Number]])=17,3,4)))</f>
        <v>2</v>
      </c>
    </row>
    <row r="5775" spans="11:13">
      <c r="K5775" s="2" t="s">
        <v>13699</v>
      </c>
      <c r="L5775" s="2" t="s">
        <v>13700</v>
      </c>
      <c r="M5775" s="2">
        <f>IF(LEN(Tabella14[[#This Row],[OmniClass Number]])=11,1,IF(LEN(Tabella14[[#This Row],[OmniClass Number]])=14,2,IF(LEN(Tabella14[[#This Row],[OmniClass Number]])=17,3,4)))</f>
        <v>2</v>
      </c>
    </row>
    <row r="5776" spans="11:13">
      <c r="K5776" s="2" t="s">
        <v>13701</v>
      </c>
      <c r="L5776" s="2" t="s">
        <v>13702</v>
      </c>
      <c r="M5776" s="2">
        <f>IF(LEN(Tabella14[[#This Row],[OmniClass Number]])=11,1,IF(LEN(Tabella14[[#This Row],[OmniClass Number]])=14,2,IF(LEN(Tabella14[[#This Row],[OmniClass Number]])=17,3,4)))</f>
        <v>1</v>
      </c>
    </row>
    <row r="5777" spans="11:13">
      <c r="K5777" s="2" t="s">
        <v>13703</v>
      </c>
      <c r="L5777" s="2" t="s">
        <v>13704</v>
      </c>
      <c r="M5777" s="2">
        <f>IF(LEN(Tabella14[[#This Row],[OmniClass Number]])=11,1,IF(LEN(Tabella14[[#This Row],[OmniClass Number]])=14,2,IF(LEN(Tabella14[[#This Row],[OmniClass Number]])=17,3,4)))</f>
        <v>2</v>
      </c>
    </row>
    <row r="5778" spans="11:13">
      <c r="K5778" s="2" t="s">
        <v>13705</v>
      </c>
      <c r="L5778" s="2" t="s">
        <v>13706</v>
      </c>
      <c r="M5778" s="2">
        <f>IF(LEN(Tabella14[[#This Row],[OmniClass Number]])=11,1,IF(LEN(Tabella14[[#This Row],[OmniClass Number]])=14,2,IF(LEN(Tabella14[[#This Row],[OmniClass Number]])=17,3,4)))</f>
        <v>2</v>
      </c>
    </row>
    <row r="5779" spans="11:13">
      <c r="K5779" s="2" t="s">
        <v>13707</v>
      </c>
      <c r="L5779" s="2" t="s">
        <v>13708</v>
      </c>
      <c r="M5779" s="2">
        <f>IF(LEN(Tabella14[[#This Row],[OmniClass Number]])=11,1,IF(LEN(Tabella14[[#This Row],[OmniClass Number]])=14,2,IF(LEN(Tabella14[[#This Row],[OmniClass Number]])=17,3,4)))</f>
        <v>2</v>
      </c>
    </row>
    <row r="5780" spans="11:13">
      <c r="K5780" s="2" t="s">
        <v>13709</v>
      </c>
      <c r="L5780" s="2" t="s">
        <v>13710</v>
      </c>
      <c r="M5780" s="2">
        <f>IF(LEN(Tabella14[[#This Row],[OmniClass Number]])=11,1,IF(LEN(Tabella14[[#This Row],[OmniClass Number]])=14,2,IF(LEN(Tabella14[[#This Row],[OmniClass Number]])=17,3,4)))</f>
        <v>2</v>
      </c>
    </row>
    <row r="5781" spans="11:13">
      <c r="K5781" s="2" t="s">
        <v>13711</v>
      </c>
      <c r="L5781" s="2" t="s">
        <v>13712</v>
      </c>
      <c r="M5781" s="2">
        <f>IF(LEN(Tabella14[[#This Row],[OmniClass Number]])=11,1,IF(LEN(Tabella14[[#This Row],[OmniClass Number]])=14,2,IF(LEN(Tabella14[[#This Row],[OmniClass Number]])=17,3,4)))</f>
        <v>2</v>
      </c>
    </row>
    <row r="5782" spans="11:13">
      <c r="K5782" s="2" t="s">
        <v>13713</v>
      </c>
      <c r="L5782" s="2" t="s">
        <v>13714</v>
      </c>
      <c r="M5782" s="2">
        <f>IF(LEN(Tabella14[[#This Row],[OmniClass Number]])=11,1,IF(LEN(Tabella14[[#This Row],[OmniClass Number]])=14,2,IF(LEN(Tabella14[[#This Row],[OmniClass Number]])=17,3,4)))</f>
        <v>3</v>
      </c>
    </row>
    <row r="5783" spans="11:13">
      <c r="K5783" s="2" t="s">
        <v>13715</v>
      </c>
      <c r="L5783" s="2" t="s">
        <v>13716</v>
      </c>
      <c r="M5783" s="2">
        <f>IF(LEN(Tabella14[[#This Row],[OmniClass Number]])=11,1,IF(LEN(Tabella14[[#This Row],[OmniClass Number]])=14,2,IF(LEN(Tabella14[[#This Row],[OmniClass Number]])=17,3,4)))</f>
        <v>3</v>
      </c>
    </row>
    <row r="5784" spans="11:13">
      <c r="K5784" s="2" t="s">
        <v>13717</v>
      </c>
      <c r="L5784" s="2" t="s">
        <v>13718</v>
      </c>
      <c r="M5784" s="2">
        <f>IF(LEN(Tabella14[[#This Row],[OmniClass Number]])=11,1,IF(LEN(Tabella14[[#This Row],[OmniClass Number]])=14,2,IF(LEN(Tabella14[[#This Row],[OmniClass Number]])=17,3,4)))</f>
        <v>1</v>
      </c>
    </row>
    <row r="5785" spans="11:13">
      <c r="K5785" s="2" t="s">
        <v>13719</v>
      </c>
      <c r="L5785" s="2" t="s">
        <v>13720</v>
      </c>
      <c r="M5785" s="2">
        <f>IF(LEN(Tabella14[[#This Row],[OmniClass Number]])=11,1,IF(LEN(Tabella14[[#This Row],[OmniClass Number]])=14,2,IF(LEN(Tabella14[[#This Row],[OmniClass Number]])=17,3,4)))</f>
        <v>2</v>
      </c>
    </row>
    <row r="5786" spans="11:13">
      <c r="K5786" s="2" t="s">
        <v>13721</v>
      </c>
      <c r="L5786" s="2" t="s">
        <v>13722</v>
      </c>
      <c r="M5786" s="2">
        <f>IF(LEN(Tabella14[[#This Row],[OmniClass Number]])=11,1,IF(LEN(Tabella14[[#This Row],[OmniClass Number]])=14,2,IF(LEN(Tabella14[[#This Row],[OmniClass Number]])=17,3,4)))</f>
        <v>2</v>
      </c>
    </row>
    <row r="5787" spans="11:13">
      <c r="K5787" s="2" t="s">
        <v>13723</v>
      </c>
      <c r="L5787" s="2" t="s">
        <v>13724</v>
      </c>
      <c r="M5787" s="2">
        <f>IF(LEN(Tabella14[[#This Row],[OmniClass Number]])=11,1,IF(LEN(Tabella14[[#This Row],[OmniClass Number]])=14,2,IF(LEN(Tabella14[[#This Row],[OmniClass Number]])=17,3,4)))</f>
        <v>2</v>
      </c>
    </row>
    <row r="5788" spans="11:13">
      <c r="K5788" s="2" t="s">
        <v>13725</v>
      </c>
      <c r="L5788" s="2" t="s">
        <v>13726</v>
      </c>
      <c r="M5788" s="2">
        <f>IF(LEN(Tabella14[[#This Row],[OmniClass Number]])=11,1,IF(LEN(Tabella14[[#This Row],[OmniClass Number]])=14,2,IF(LEN(Tabella14[[#This Row],[OmniClass Number]])=17,3,4)))</f>
        <v>1</v>
      </c>
    </row>
    <row r="5789" spans="11:13">
      <c r="K5789" s="2" t="s">
        <v>13727</v>
      </c>
      <c r="L5789" s="2" t="s">
        <v>13728</v>
      </c>
      <c r="M5789" s="2">
        <f>IF(LEN(Tabella14[[#This Row],[OmniClass Number]])=11,1,IF(LEN(Tabella14[[#This Row],[OmniClass Number]])=14,2,IF(LEN(Tabella14[[#This Row],[OmniClass Number]])=17,3,4)))</f>
        <v>2</v>
      </c>
    </row>
    <row r="5790" spans="11:13">
      <c r="K5790" s="2" t="s">
        <v>13729</v>
      </c>
      <c r="L5790" s="2" t="s">
        <v>13730</v>
      </c>
      <c r="M5790" s="2">
        <f>IF(LEN(Tabella14[[#This Row],[OmniClass Number]])=11,1,IF(LEN(Tabella14[[#This Row],[OmniClass Number]])=14,2,IF(LEN(Tabella14[[#This Row],[OmniClass Number]])=17,3,4)))</f>
        <v>3</v>
      </c>
    </row>
    <row r="5791" spans="11:13">
      <c r="K5791" s="2" t="s">
        <v>13731</v>
      </c>
      <c r="L5791" s="2" t="s">
        <v>13732</v>
      </c>
      <c r="M5791" s="2">
        <f>IF(LEN(Tabella14[[#This Row],[OmniClass Number]])=11,1,IF(LEN(Tabella14[[#This Row],[OmniClass Number]])=14,2,IF(LEN(Tabella14[[#This Row],[OmniClass Number]])=17,3,4)))</f>
        <v>2</v>
      </c>
    </row>
    <row r="5792" spans="11:13">
      <c r="K5792" s="2" t="s">
        <v>13733</v>
      </c>
      <c r="L5792" s="2" t="s">
        <v>13734</v>
      </c>
      <c r="M5792" s="2">
        <f>IF(LEN(Tabella14[[#This Row],[OmniClass Number]])=11,1,IF(LEN(Tabella14[[#This Row],[OmniClass Number]])=14,2,IF(LEN(Tabella14[[#This Row],[OmniClass Number]])=17,3,4)))</f>
        <v>2</v>
      </c>
    </row>
    <row r="5793" spans="11:13">
      <c r="K5793" s="2" t="s">
        <v>13735</v>
      </c>
      <c r="L5793" s="2" t="s">
        <v>13736</v>
      </c>
      <c r="M5793" s="2">
        <f>IF(LEN(Tabella14[[#This Row],[OmniClass Number]])=11,1,IF(LEN(Tabella14[[#This Row],[OmniClass Number]])=14,2,IF(LEN(Tabella14[[#This Row],[OmniClass Number]])=17,3,4)))</f>
        <v>2</v>
      </c>
    </row>
    <row r="5794" spans="11:13">
      <c r="K5794" s="2" t="s">
        <v>13737</v>
      </c>
      <c r="L5794" s="2" t="s">
        <v>13738</v>
      </c>
      <c r="M5794" s="2">
        <f>IF(LEN(Tabella14[[#This Row],[OmniClass Number]])=11,1,IF(LEN(Tabella14[[#This Row],[OmniClass Number]])=14,2,IF(LEN(Tabella14[[#This Row],[OmniClass Number]])=17,3,4)))</f>
        <v>3</v>
      </c>
    </row>
    <row r="5795" spans="11:13">
      <c r="K5795" s="2" t="s">
        <v>13739</v>
      </c>
      <c r="L5795" s="2" t="s">
        <v>13740</v>
      </c>
      <c r="M5795" s="2">
        <f>IF(LEN(Tabella14[[#This Row],[OmniClass Number]])=11,1,IF(LEN(Tabella14[[#This Row],[OmniClass Number]])=14,2,IF(LEN(Tabella14[[#This Row],[OmniClass Number]])=17,3,4)))</f>
        <v>2</v>
      </c>
    </row>
    <row r="5796" spans="11:13">
      <c r="K5796" s="2" t="s">
        <v>13741</v>
      </c>
      <c r="L5796" s="2" t="s">
        <v>13742</v>
      </c>
      <c r="M5796" s="2">
        <f>IF(LEN(Tabella14[[#This Row],[OmniClass Number]])=11,1,IF(LEN(Tabella14[[#This Row],[OmniClass Number]])=14,2,IF(LEN(Tabella14[[#This Row],[OmniClass Number]])=17,3,4)))</f>
        <v>1</v>
      </c>
    </row>
    <row r="5797" spans="11:13">
      <c r="K5797" s="2" t="s">
        <v>13743</v>
      </c>
      <c r="L5797" s="2" t="s">
        <v>13744</v>
      </c>
      <c r="M5797" s="2">
        <f>IF(LEN(Tabella14[[#This Row],[OmniClass Number]])=11,1,IF(LEN(Tabella14[[#This Row],[OmniClass Number]])=14,2,IF(LEN(Tabella14[[#This Row],[OmniClass Number]])=17,3,4)))</f>
        <v>1</v>
      </c>
    </row>
    <row r="5798" spans="11:13">
      <c r="K5798" s="2" t="s">
        <v>13745</v>
      </c>
      <c r="L5798" s="2" t="s">
        <v>13746</v>
      </c>
      <c r="M5798" s="2">
        <f>IF(LEN(Tabella14[[#This Row],[OmniClass Number]])=11,1,IF(LEN(Tabella14[[#This Row],[OmniClass Number]])=14,2,IF(LEN(Tabella14[[#This Row],[OmniClass Number]])=17,3,4)))</f>
        <v>1</v>
      </c>
    </row>
    <row r="5799" spans="11:13">
      <c r="K5799" s="2" t="s">
        <v>13747</v>
      </c>
      <c r="L5799" s="2" t="s">
        <v>13748</v>
      </c>
      <c r="M5799" s="2">
        <f>IF(LEN(Tabella14[[#This Row],[OmniClass Number]])=11,1,IF(LEN(Tabella14[[#This Row],[OmniClass Number]])=14,2,IF(LEN(Tabella14[[#This Row],[OmniClass Number]])=17,3,4)))</f>
        <v>1</v>
      </c>
    </row>
    <row r="5800" spans="11:13">
      <c r="K5800" s="2" t="s">
        <v>13749</v>
      </c>
      <c r="L5800" s="2" t="s">
        <v>13750</v>
      </c>
      <c r="M5800" s="2">
        <f>IF(LEN(Tabella14[[#This Row],[OmniClass Number]])=11,1,IF(LEN(Tabella14[[#This Row],[OmniClass Number]])=14,2,IF(LEN(Tabella14[[#This Row],[OmniClass Number]])=17,3,4)))</f>
        <v>2</v>
      </c>
    </row>
    <row r="5801" spans="11:13">
      <c r="K5801" s="2" t="s">
        <v>13751</v>
      </c>
      <c r="L5801" s="2" t="s">
        <v>13752</v>
      </c>
      <c r="M5801" s="2">
        <f>IF(LEN(Tabella14[[#This Row],[OmniClass Number]])=11,1,IF(LEN(Tabella14[[#This Row],[OmniClass Number]])=14,2,IF(LEN(Tabella14[[#This Row],[OmniClass Number]])=17,3,4)))</f>
        <v>2</v>
      </c>
    </row>
    <row r="5802" spans="11:13">
      <c r="K5802" s="2" t="s">
        <v>13753</v>
      </c>
      <c r="L5802" s="2" t="s">
        <v>13754</v>
      </c>
      <c r="M5802" s="2">
        <f>IF(LEN(Tabella14[[#This Row],[OmniClass Number]])=11,1,IF(LEN(Tabella14[[#This Row],[OmniClass Number]])=14,2,IF(LEN(Tabella14[[#This Row],[OmniClass Number]])=17,3,4)))</f>
        <v>1</v>
      </c>
    </row>
    <row r="5803" spans="11:13">
      <c r="K5803" s="2" t="s">
        <v>13755</v>
      </c>
      <c r="L5803" s="2" t="s">
        <v>13756</v>
      </c>
      <c r="M5803" s="2">
        <f>IF(LEN(Tabella14[[#This Row],[OmniClass Number]])=11,1,IF(LEN(Tabella14[[#This Row],[OmniClass Number]])=14,2,IF(LEN(Tabella14[[#This Row],[OmniClass Number]])=17,3,4)))</f>
        <v>2</v>
      </c>
    </row>
    <row r="5804" spans="11:13">
      <c r="K5804" s="2" t="s">
        <v>13757</v>
      </c>
      <c r="L5804" s="2" t="s">
        <v>13758</v>
      </c>
      <c r="M5804" s="2">
        <f>IF(LEN(Tabella14[[#This Row],[OmniClass Number]])=11,1,IF(LEN(Tabella14[[#This Row],[OmniClass Number]])=14,2,IF(LEN(Tabella14[[#This Row],[OmniClass Number]])=17,3,4)))</f>
        <v>3</v>
      </c>
    </row>
    <row r="5805" spans="11:13">
      <c r="K5805" s="2" t="s">
        <v>13759</v>
      </c>
      <c r="L5805" s="2" t="s">
        <v>13760</v>
      </c>
      <c r="M5805" s="2">
        <f>IF(LEN(Tabella14[[#This Row],[OmniClass Number]])=11,1,IF(LEN(Tabella14[[#This Row],[OmniClass Number]])=14,2,IF(LEN(Tabella14[[#This Row],[OmniClass Number]])=17,3,4)))</f>
        <v>3</v>
      </c>
    </row>
    <row r="5806" spans="11:13">
      <c r="K5806" s="2" t="s">
        <v>13761</v>
      </c>
      <c r="L5806" s="2" t="s">
        <v>13762</v>
      </c>
      <c r="M5806" s="2">
        <f>IF(LEN(Tabella14[[#This Row],[OmniClass Number]])=11,1,IF(LEN(Tabella14[[#This Row],[OmniClass Number]])=14,2,IF(LEN(Tabella14[[#This Row],[OmniClass Number]])=17,3,4)))</f>
        <v>3</v>
      </c>
    </row>
    <row r="5807" spans="11:13">
      <c r="K5807" s="2" t="s">
        <v>13763</v>
      </c>
      <c r="L5807" s="2" t="s">
        <v>13764</v>
      </c>
      <c r="M5807" s="2">
        <f>IF(LEN(Tabella14[[#This Row],[OmniClass Number]])=11,1,IF(LEN(Tabella14[[#This Row],[OmniClass Number]])=14,2,IF(LEN(Tabella14[[#This Row],[OmniClass Number]])=17,3,4)))</f>
        <v>3</v>
      </c>
    </row>
    <row r="5808" spans="11:13">
      <c r="K5808" s="2" t="s">
        <v>13765</v>
      </c>
      <c r="L5808" s="2" t="s">
        <v>13766</v>
      </c>
      <c r="M5808" s="2">
        <f>IF(LEN(Tabella14[[#This Row],[OmniClass Number]])=11,1,IF(LEN(Tabella14[[#This Row],[OmniClass Number]])=14,2,IF(LEN(Tabella14[[#This Row],[OmniClass Number]])=17,3,4)))</f>
        <v>3</v>
      </c>
    </row>
    <row r="5809" spans="11:13">
      <c r="K5809" s="2" t="s">
        <v>12587</v>
      </c>
      <c r="L5809" s="2" t="s">
        <v>13767</v>
      </c>
      <c r="M5809" s="2">
        <f>IF(LEN(Tabella14[[#This Row],[OmniClass Number]])=11,1,IF(LEN(Tabella14[[#This Row],[OmniClass Number]])=14,2,IF(LEN(Tabella14[[#This Row],[OmniClass Number]])=17,3,4)))</f>
        <v>2</v>
      </c>
    </row>
    <row r="5810" spans="11:13">
      <c r="K5810" s="2" t="s">
        <v>13768</v>
      </c>
      <c r="L5810" s="2" t="s">
        <v>13769</v>
      </c>
      <c r="M5810" s="2">
        <f>IF(LEN(Tabella14[[#This Row],[OmniClass Number]])=11,1,IF(LEN(Tabella14[[#This Row],[OmniClass Number]])=14,2,IF(LEN(Tabella14[[#This Row],[OmniClass Number]])=17,3,4)))</f>
        <v>3</v>
      </c>
    </row>
    <row r="5811" spans="11:13">
      <c r="K5811" s="2" t="s">
        <v>13770</v>
      </c>
      <c r="L5811" s="2" t="s">
        <v>13771</v>
      </c>
      <c r="M5811" s="2">
        <f>IF(LEN(Tabella14[[#This Row],[OmniClass Number]])=11,1,IF(LEN(Tabella14[[#This Row],[OmniClass Number]])=14,2,IF(LEN(Tabella14[[#This Row],[OmniClass Number]])=17,3,4)))</f>
        <v>3</v>
      </c>
    </row>
    <row r="5812" spans="11:13">
      <c r="K5812" s="2" t="s">
        <v>13772</v>
      </c>
      <c r="L5812" s="2" t="s">
        <v>13773</v>
      </c>
      <c r="M5812" s="2">
        <f>IF(LEN(Tabella14[[#This Row],[OmniClass Number]])=11,1,IF(LEN(Tabella14[[#This Row],[OmniClass Number]])=14,2,IF(LEN(Tabella14[[#This Row],[OmniClass Number]])=17,3,4)))</f>
        <v>2</v>
      </c>
    </row>
    <row r="5813" spans="11:13">
      <c r="K5813" s="2" t="s">
        <v>13774</v>
      </c>
      <c r="L5813" s="2" t="s">
        <v>13775</v>
      </c>
      <c r="M5813" s="2">
        <f>IF(LEN(Tabella14[[#This Row],[OmniClass Number]])=11,1,IF(LEN(Tabella14[[#This Row],[OmniClass Number]])=14,2,IF(LEN(Tabella14[[#This Row],[OmniClass Number]])=17,3,4)))</f>
        <v>2</v>
      </c>
    </row>
    <row r="5814" spans="11:13">
      <c r="K5814" s="2" t="s">
        <v>13776</v>
      </c>
      <c r="L5814" s="2" t="s">
        <v>13777</v>
      </c>
      <c r="M5814" s="2">
        <f>IF(LEN(Tabella14[[#This Row],[OmniClass Number]])=11,1,IF(LEN(Tabella14[[#This Row],[OmniClass Number]])=14,2,IF(LEN(Tabella14[[#This Row],[OmniClass Number]])=17,3,4)))</f>
        <v>2</v>
      </c>
    </row>
    <row r="5815" spans="11:13">
      <c r="K5815" s="2" t="s">
        <v>13778</v>
      </c>
      <c r="L5815" s="2" t="s">
        <v>13779</v>
      </c>
      <c r="M5815" s="2">
        <f>IF(LEN(Tabella14[[#This Row],[OmniClass Number]])=11,1,IF(LEN(Tabella14[[#This Row],[OmniClass Number]])=14,2,IF(LEN(Tabella14[[#This Row],[OmniClass Number]])=17,3,4)))</f>
        <v>1</v>
      </c>
    </row>
    <row r="5816" spans="11:13">
      <c r="K5816" s="2" t="s">
        <v>13780</v>
      </c>
      <c r="L5816" s="2" t="s">
        <v>13781</v>
      </c>
      <c r="M5816" s="2">
        <f>IF(LEN(Tabella14[[#This Row],[OmniClass Number]])=11,1,IF(LEN(Tabella14[[#This Row],[OmniClass Number]])=14,2,IF(LEN(Tabella14[[#This Row],[OmniClass Number]])=17,3,4)))</f>
        <v>2</v>
      </c>
    </row>
    <row r="5817" spans="11:13">
      <c r="K5817" s="2" t="s">
        <v>13782</v>
      </c>
      <c r="L5817" s="2" t="s">
        <v>13783</v>
      </c>
      <c r="M5817" s="2">
        <f>IF(LEN(Tabella14[[#This Row],[OmniClass Number]])=11,1,IF(LEN(Tabella14[[#This Row],[OmniClass Number]])=14,2,IF(LEN(Tabella14[[#This Row],[OmniClass Number]])=17,3,4)))</f>
        <v>2</v>
      </c>
    </row>
    <row r="5818" spans="11:13">
      <c r="K5818" s="2" t="s">
        <v>13784</v>
      </c>
      <c r="L5818" s="2" t="s">
        <v>13785</v>
      </c>
      <c r="M5818" s="2">
        <f>IF(LEN(Tabella14[[#This Row],[OmniClass Number]])=11,1,IF(LEN(Tabella14[[#This Row],[OmniClass Number]])=14,2,IF(LEN(Tabella14[[#This Row],[OmniClass Number]])=17,3,4)))</f>
        <v>2</v>
      </c>
    </row>
    <row r="5819" spans="11:13">
      <c r="K5819" s="2" t="s">
        <v>13786</v>
      </c>
      <c r="L5819" s="2" t="s">
        <v>13787</v>
      </c>
      <c r="M5819" s="2">
        <f>IF(LEN(Tabella14[[#This Row],[OmniClass Number]])=11,1,IF(LEN(Tabella14[[#This Row],[OmniClass Number]])=14,2,IF(LEN(Tabella14[[#This Row],[OmniClass Number]])=17,3,4)))</f>
        <v>1</v>
      </c>
    </row>
    <row r="5820" spans="11:13">
      <c r="K5820" s="2" t="s">
        <v>13788</v>
      </c>
      <c r="L5820" s="2" t="s">
        <v>13789</v>
      </c>
      <c r="M5820" s="2">
        <f>IF(LEN(Tabella14[[#This Row],[OmniClass Number]])=11,1,IF(LEN(Tabella14[[#This Row],[OmniClass Number]])=14,2,IF(LEN(Tabella14[[#This Row],[OmniClass Number]])=17,3,4)))</f>
        <v>1</v>
      </c>
    </row>
    <row r="5821" spans="11:13">
      <c r="K5821" s="2" t="s">
        <v>13790</v>
      </c>
      <c r="L5821" s="2" t="s">
        <v>13791</v>
      </c>
      <c r="M5821" s="2">
        <f>IF(LEN(Tabella14[[#This Row],[OmniClass Number]])=11,1,IF(LEN(Tabella14[[#This Row],[OmniClass Number]])=14,2,IF(LEN(Tabella14[[#This Row],[OmniClass Number]])=17,3,4)))</f>
        <v>2</v>
      </c>
    </row>
    <row r="5822" spans="11:13">
      <c r="K5822" s="2" t="s">
        <v>13792</v>
      </c>
      <c r="L5822" s="2" t="s">
        <v>13793</v>
      </c>
      <c r="M5822" s="2">
        <f>IF(LEN(Tabella14[[#This Row],[OmniClass Number]])=11,1,IF(LEN(Tabella14[[#This Row],[OmniClass Number]])=14,2,IF(LEN(Tabella14[[#This Row],[OmniClass Number]])=17,3,4)))</f>
        <v>2</v>
      </c>
    </row>
    <row r="5823" spans="11:13">
      <c r="K5823" s="2" t="s">
        <v>13794</v>
      </c>
      <c r="L5823" s="2" t="s">
        <v>13795</v>
      </c>
      <c r="M5823" s="2">
        <f>IF(LEN(Tabella14[[#This Row],[OmniClass Number]])=11,1,IF(LEN(Tabella14[[#This Row],[OmniClass Number]])=14,2,IF(LEN(Tabella14[[#This Row],[OmniClass Number]])=17,3,4)))</f>
        <v>2</v>
      </c>
    </row>
    <row r="5824" spans="11:13">
      <c r="K5824" s="2" t="s">
        <v>13796</v>
      </c>
      <c r="L5824" s="2" t="s">
        <v>13797</v>
      </c>
      <c r="M5824" s="2">
        <f>IF(LEN(Tabella14[[#This Row],[OmniClass Number]])=11,1,IF(LEN(Tabella14[[#This Row],[OmniClass Number]])=14,2,IF(LEN(Tabella14[[#This Row],[OmniClass Number]])=17,3,4)))</f>
        <v>1</v>
      </c>
    </row>
    <row r="5825" spans="11:13">
      <c r="K5825" s="2" t="s">
        <v>13798</v>
      </c>
      <c r="L5825" s="2" t="s">
        <v>13799</v>
      </c>
      <c r="M5825" s="2">
        <f>IF(LEN(Tabella14[[#This Row],[OmniClass Number]])=11,1,IF(LEN(Tabella14[[#This Row],[OmniClass Number]])=14,2,IF(LEN(Tabella14[[#This Row],[OmniClass Number]])=17,3,4)))</f>
        <v>2</v>
      </c>
    </row>
    <row r="5826" spans="11:13">
      <c r="K5826" s="2" t="s">
        <v>13800</v>
      </c>
      <c r="L5826" s="2" t="s">
        <v>13801</v>
      </c>
      <c r="M5826" s="2">
        <f>IF(LEN(Tabella14[[#This Row],[OmniClass Number]])=11,1,IF(LEN(Tabella14[[#This Row],[OmniClass Number]])=14,2,IF(LEN(Tabella14[[#This Row],[OmniClass Number]])=17,3,4)))</f>
        <v>2</v>
      </c>
    </row>
    <row r="5827" spans="11:13">
      <c r="K5827" s="2" t="s">
        <v>13802</v>
      </c>
      <c r="L5827" s="2" t="s">
        <v>13803</v>
      </c>
      <c r="M5827" s="2">
        <f>IF(LEN(Tabella14[[#This Row],[OmniClass Number]])=11,1,IF(LEN(Tabella14[[#This Row],[OmniClass Number]])=14,2,IF(LEN(Tabella14[[#This Row],[OmniClass Number]])=17,3,4)))</f>
        <v>2</v>
      </c>
    </row>
    <row r="5828" spans="11:13">
      <c r="K5828" s="2" t="s">
        <v>13804</v>
      </c>
      <c r="L5828" s="2" t="s">
        <v>13805</v>
      </c>
      <c r="M5828" s="2">
        <f>IF(LEN(Tabella14[[#This Row],[OmniClass Number]])=11,1,IF(LEN(Tabella14[[#This Row],[OmniClass Number]])=14,2,IF(LEN(Tabella14[[#This Row],[OmniClass Number]])=17,3,4)))</f>
        <v>2</v>
      </c>
    </row>
    <row r="5829" spans="11:13">
      <c r="K5829" s="2" t="s">
        <v>13806</v>
      </c>
      <c r="L5829" s="2" t="s">
        <v>13807</v>
      </c>
      <c r="M5829" s="2">
        <f>IF(LEN(Tabella14[[#This Row],[OmniClass Number]])=11,1,IF(LEN(Tabella14[[#This Row],[OmniClass Number]])=14,2,IF(LEN(Tabella14[[#This Row],[OmniClass Number]])=17,3,4)))</f>
        <v>1</v>
      </c>
    </row>
    <row r="5830" spans="11:13">
      <c r="K5830" s="2" t="s">
        <v>13808</v>
      </c>
      <c r="L5830" s="2" t="s">
        <v>13809</v>
      </c>
      <c r="M5830" s="2">
        <f>IF(LEN(Tabella14[[#This Row],[OmniClass Number]])=11,1,IF(LEN(Tabella14[[#This Row],[OmniClass Number]])=14,2,IF(LEN(Tabella14[[#This Row],[OmniClass Number]])=17,3,4)))</f>
        <v>2</v>
      </c>
    </row>
    <row r="5831" spans="11:13">
      <c r="K5831" s="2" t="s">
        <v>13810</v>
      </c>
      <c r="L5831" s="2" t="s">
        <v>13811</v>
      </c>
      <c r="M5831" s="2">
        <f>IF(LEN(Tabella14[[#This Row],[OmniClass Number]])=11,1,IF(LEN(Tabella14[[#This Row],[OmniClass Number]])=14,2,IF(LEN(Tabella14[[#This Row],[OmniClass Number]])=17,3,4)))</f>
        <v>2</v>
      </c>
    </row>
    <row r="5832" spans="11:13">
      <c r="K5832" s="2" t="s">
        <v>13812</v>
      </c>
      <c r="L5832" s="2" t="s">
        <v>13813</v>
      </c>
      <c r="M5832" s="2">
        <f>IF(LEN(Tabella14[[#This Row],[OmniClass Number]])=11,1,IF(LEN(Tabella14[[#This Row],[OmniClass Number]])=14,2,IF(LEN(Tabella14[[#This Row],[OmniClass Number]])=17,3,4)))</f>
        <v>2</v>
      </c>
    </row>
    <row r="5833" spans="11:13">
      <c r="K5833" s="2" t="s">
        <v>13814</v>
      </c>
      <c r="L5833" s="2" t="s">
        <v>13815</v>
      </c>
      <c r="M5833" s="2">
        <f>IF(LEN(Tabella14[[#This Row],[OmniClass Number]])=11,1,IF(LEN(Tabella14[[#This Row],[OmniClass Number]])=14,2,IF(LEN(Tabella14[[#This Row],[OmniClass Number]])=17,3,4)))</f>
        <v>2</v>
      </c>
    </row>
    <row r="5834" spans="11:13">
      <c r="K5834" s="2" t="s">
        <v>13816</v>
      </c>
      <c r="L5834" s="2" t="s">
        <v>13817</v>
      </c>
      <c r="M5834" s="2">
        <f>IF(LEN(Tabella14[[#This Row],[OmniClass Number]])=11,1,IF(LEN(Tabella14[[#This Row],[OmniClass Number]])=14,2,IF(LEN(Tabella14[[#This Row],[OmniClass Number]])=17,3,4)))</f>
        <v>1</v>
      </c>
    </row>
    <row r="5835" spans="11:13">
      <c r="K5835" s="2" t="s">
        <v>13818</v>
      </c>
      <c r="L5835" s="2" t="s">
        <v>13819</v>
      </c>
      <c r="M5835" s="2">
        <f>IF(LEN(Tabella14[[#This Row],[OmniClass Number]])=11,1,IF(LEN(Tabella14[[#This Row],[OmniClass Number]])=14,2,IF(LEN(Tabella14[[#This Row],[OmniClass Number]])=17,3,4)))</f>
        <v>2</v>
      </c>
    </row>
    <row r="5836" spans="11:13">
      <c r="K5836" s="2" t="s">
        <v>13820</v>
      </c>
      <c r="L5836" s="2" t="s">
        <v>13821</v>
      </c>
      <c r="M5836" s="2">
        <f>IF(LEN(Tabella14[[#This Row],[OmniClass Number]])=11,1,IF(LEN(Tabella14[[#This Row],[OmniClass Number]])=14,2,IF(LEN(Tabella14[[#This Row],[OmniClass Number]])=17,3,4)))</f>
        <v>1</v>
      </c>
    </row>
    <row r="5837" spans="11:13">
      <c r="K5837" s="2" t="s">
        <v>13822</v>
      </c>
      <c r="L5837" s="2" t="s">
        <v>13823</v>
      </c>
      <c r="M5837" s="2">
        <f>IF(LEN(Tabella14[[#This Row],[OmniClass Number]])=11,1,IF(LEN(Tabella14[[#This Row],[OmniClass Number]])=14,2,IF(LEN(Tabella14[[#This Row],[OmniClass Number]])=17,3,4)))</f>
        <v>1</v>
      </c>
    </row>
    <row r="5838" spans="11:13">
      <c r="K5838" s="2" t="s">
        <v>13824</v>
      </c>
      <c r="L5838" s="2" t="s">
        <v>13825</v>
      </c>
      <c r="M5838" s="2">
        <f>IF(LEN(Tabella14[[#This Row],[OmniClass Number]])=11,1,IF(LEN(Tabella14[[#This Row],[OmniClass Number]])=14,2,IF(LEN(Tabella14[[#This Row],[OmniClass Number]])=17,3,4)))</f>
        <v>1</v>
      </c>
    </row>
    <row r="5839" spans="11:13">
      <c r="K5839" s="2" t="s">
        <v>13826</v>
      </c>
      <c r="L5839" s="2" t="s">
        <v>13827</v>
      </c>
      <c r="M5839" s="2">
        <f>IF(LEN(Tabella14[[#This Row],[OmniClass Number]])=11,1,IF(LEN(Tabella14[[#This Row],[OmniClass Number]])=14,2,IF(LEN(Tabella14[[#This Row],[OmniClass Number]])=17,3,4)))</f>
        <v>2</v>
      </c>
    </row>
    <row r="5840" spans="11:13">
      <c r="K5840" s="2" t="s">
        <v>13828</v>
      </c>
      <c r="L5840" s="2" t="s">
        <v>13829</v>
      </c>
      <c r="M5840" s="2">
        <f>IF(LEN(Tabella14[[#This Row],[OmniClass Number]])=11,1,IF(LEN(Tabella14[[#This Row],[OmniClass Number]])=14,2,IF(LEN(Tabella14[[#This Row],[OmniClass Number]])=17,3,4)))</f>
        <v>2</v>
      </c>
    </row>
    <row r="5841" spans="11:13">
      <c r="K5841" s="2" t="s">
        <v>13830</v>
      </c>
      <c r="L5841" s="2" t="s">
        <v>13831</v>
      </c>
      <c r="M5841" s="2">
        <f>IF(LEN(Tabella14[[#This Row],[OmniClass Number]])=11,1,IF(LEN(Tabella14[[#This Row],[OmniClass Number]])=14,2,IF(LEN(Tabella14[[#This Row],[OmniClass Number]])=17,3,4)))</f>
        <v>2</v>
      </c>
    </row>
    <row r="5842" spans="11:13">
      <c r="K5842" s="2" t="s">
        <v>13832</v>
      </c>
      <c r="L5842" s="2" t="s">
        <v>13833</v>
      </c>
      <c r="M5842" s="2">
        <f>IF(LEN(Tabella14[[#This Row],[OmniClass Number]])=11,1,IF(LEN(Tabella14[[#This Row],[OmniClass Number]])=14,2,IF(LEN(Tabella14[[#This Row],[OmniClass Number]])=17,3,4)))</f>
        <v>1</v>
      </c>
    </row>
    <row r="5843" spans="11:13">
      <c r="K5843" s="2" t="s">
        <v>13834</v>
      </c>
      <c r="L5843" s="2" t="s">
        <v>13835</v>
      </c>
      <c r="M5843" s="2">
        <f>IF(LEN(Tabella14[[#This Row],[OmniClass Number]])=11,1,IF(LEN(Tabella14[[#This Row],[OmniClass Number]])=14,2,IF(LEN(Tabella14[[#This Row],[OmniClass Number]])=17,3,4)))</f>
        <v>1</v>
      </c>
    </row>
    <row r="5844" spans="11:13">
      <c r="K5844" s="2" t="s">
        <v>13836</v>
      </c>
      <c r="L5844" s="2" t="s">
        <v>13837</v>
      </c>
      <c r="M5844" s="2">
        <f>IF(LEN(Tabella14[[#This Row],[OmniClass Number]])=11,1,IF(LEN(Tabella14[[#This Row],[OmniClass Number]])=14,2,IF(LEN(Tabella14[[#This Row],[OmniClass Number]])=17,3,4)))</f>
        <v>1</v>
      </c>
    </row>
    <row r="5845" spans="11:13">
      <c r="K5845" s="2" t="s">
        <v>13838</v>
      </c>
      <c r="L5845" s="2" t="s">
        <v>13839</v>
      </c>
      <c r="M5845" s="2">
        <f>IF(LEN(Tabella14[[#This Row],[OmniClass Number]])=11,1,IF(LEN(Tabella14[[#This Row],[OmniClass Number]])=14,2,IF(LEN(Tabella14[[#This Row],[OmniClass Number]])=17,3,4)))</f>
        <v>1</v>
      </c>
    </row>
    <row r="5846" spans="11:13">
      <c r="K5846" s="2" t="s">
        <v>13840</v>
      </c>
      <c r="L5846" s="2" t="s">
        <v>13841</v>
      </c>
      <c r="M5846" s="2">
        <f>IF(LEN(Tabella14[[#This Row],[OmniClass Number]])=11,1,IF(LEN(Tabella14[[#This Row],[OmniClass Number]])=14,2,IF(LEN(Tabella14[[#This Row],[OmniClass Number]])=17,3,4)))</f>
        <v>1</v>
      </c>
    </row>
    <row r="5847" spans="11:13">
      <c r="K5847" s="2" t="s">
        <v>13842</v>
      </c>
      <c r="L5847" s="2" t="s">
        <v>13843</v>
      </c>
      <c r="M5847" s="2">
        <f>IF(LEN(Tabella14[[#This Row],[OmniClass Number]])=11,1,IF(LEN(Tabella14[[#This Row],[OmniClass Number]])=14,2,IF(LEN(Tabella14[[#This Row],[OmniClass Number]])=17,3,4)))</f>
        <v>1</v>
      </c>
    </row>
    <row r="5848" spans="11:13">
      <c r="K5848" s="2" t="s">
        <v>13844</v>
      </c>
      <c r="L5848" s="2" t="s">
        <v>13845</v>
      </c>
      <c r="M5848" s="2">
        <f>IF(LEN(Tabella14[[#This Row],[OmniClass Number]])=11,1,IF(LEN(Tabella14[[#This Row],[OmniClass Number]])=14,2,IF(LEN(Tabella14[[#This Row],[OmniClass Number]])=17,3,4)))</f>
        <v>1</v>
      </c>
    </row>
    <row r="5849" spans="11:13">
      <c r="K5849" s="2" t="s">
        <v>13846</v>
      </c>
      <c r="L5849" s="2" t="s">
        <v>13847</v>
      </c>
      <c r="M5849" s="2">
        <f>IF(LEN(Tabella14[[#This Row],[OmniClass Number]])=11,1,IF(LEN(Tabella14[[#This Row],[OmniClass Number]])=14,2,IF(LEN(Tabella14[[#This Row],[OmniClass Number]])=17,3,4)))</f>
        <v>1</v>
      </c>
    </row>
    <row r="5850" spans="11:13">
      <c r="K5850" s="2" t="s">
        <v>13848</v>
      </c>
      <c r="L5850" s="2" t="s">
        <v>13849</v>
      </c>
      <c r="M5850" s="2">
        <f>IF(LEN(Tabella14[[#This Row],[OmniClass Number]])=11,1,IF(LEN(Tabella14[[#This Row],[OmniClass Number]])=14,2,IF(LEN(Tabella14[[#This Row],[OmniClass Number]])=17,3,4)))</f>
        <v>2</v>
      </c>
    </row>
    <row r="5851" spans="11:13">
      <c r="K5851" s="2" t="s">
        <v>13850</v>
      </c>
      <c r="L5851" s="2" t="s">
        <v>13851</v>
      </c>
      <c r="M5851" s="2">
        <f>IF(LEN(Tabella14[[#This Row],[OmniClass Number]])=11,1,IF(LEN(Tabella14[[#This Row],[OmniClass Number]])=14,2,IF(LEN(Tabella14[[#This Row],[OmniClass Number]])=17,3,4)))</f>
        <v>3</v>
      </c>
    </row>
    <row r="5852" spans="11:13">
      <c r="K5852" s="2" t="s">
        <v>13852</v>
      </c>
      <c r="L5852" s="2" t="s">
        <v>13853</v>
      </c>
      <c r="M5852" s="2">
        <f>IF(LEN(Tabella14[[#This Row],[OmniClass Number]])=11,1,IF(LEN(Tabella14[[#This Row],[OmniClass Number]])=14,2,IF(LEN(Tabella14[[#This Row],[OmniClass Number]])=17,3,4)))</f>
        <v>3</v>
      </c>
    </row>
    <row r="5853" spans="11:13">
      <c r="K5853" s="2" t="s">
        <v>13854</v>
      </c>
      <c r="L5853" s="2" t="s">
        <v>13855</v>
      </c>
      <c r="M5853" s="2">
        <f>IF(LEN(Tabella14[[#This Row],[OmniClass Number]])=11,1,IF(LEN(Tabella14[[#This Row],[OmniClass Number]])=14,2,IF(LEN(Tabella14[[#This Row],[OmniClass Number]])=17,3,4)))</f>
        <v>3</v>
      </c>
    </row>
    <row r="5854" spans="11:13">
      <c r="K5854" s="2" t="s">
        <v>13856</v>
      </c>
      <c r="L5854" s="2" t="s">
        <v>13857</v>
      </c>
      <c r="M5854" s="2">
        <f>IF(LEN(Tabella14[[#This Row],[OmniClass Number]])=11,1,IF(LEN(Tabella14[[#This Row],[OmniClass Number]])=14,2,IF(LEN(Tabella14[[#This Row],[OmniClass Number]])=17,3,4)))</f>
        <v>2</v>
      </c>
    </row>
    <row r="5855" spans="11:13">
      <c r="K5855" s="2" t="s">
        <v>13858</v>
      </c>
      <c r="L5855" s="2" t="s">
        <v>13859</v>
      </c>
      <c r="M5855" s="2">
        <f>IF(LEN(Tabella14[[#This Row],[OmniClass Number]])=11,1,IF(LEN(Tabella14[[#This Row],[OmniClass Number]])=14,2,IF(LEN(Tabella14[[#This Row],[OmniClass Number]])=17,3,4)))</f>
        <v>3</v>
      </c>
    </row>
    <row r="5856" spans="11:13">
      <c r="K5856" s="2" t="s">
        <v>13860</v>
      </c>
      <c r="L5856" s="2" t="s">
        <v>13861</v>
      </c>
      <c r="M5856" s="2">
        <f>IF(LEN(Tabella14[[#This Row],[OmniClass Number]])=11,1,IF(LEN(Tabella14[[#This Row],[OmniClass Number]])=14,2,IF(LEN(Tabella14[[#This Row],[OmniClass Number]])=17,3,4)))</f>
        <v>3</v>
      </c>
    </row>
    <row r="5857" spans="11:13">
      <c r="K5857" s="2" t="s">
        <v>13862</v>
      </c>
      <c r="L5857" s="2" t="s">
        <v>13863</v>
      </c>
      <c r="M5857" s="2">
        <f>IF(LEN(Tabella14[[#This Row],[OmniClass Number]])=11,1,IF(LEN(Tabella14[[#This Row],[OmniClass Number]])=14,2,IF(LEN(Tabella14[[#This Row],[OmniClass Number]])=17,3,4)))</f>
        <v>3</v>
      </c>
    </row>
    <row r="5858" spans="11:13">
      <c r="K5858" s="2" t="s">
        <v>13864</v>
      </c>
      <c r="L5858" s="2" t="s">
        <v>13865</v>
      </c>
      <c r="M5858" s="2">
        <f>IF(LEN(Tabella14[[#This Row],[OmniClass Number]])=11,1,IF(LEN(Tabella14[[#This Row],[OmniClass Number]])=14,2,IF(LEN(Tabella14[[#This Row],[OmniClass Number]])=17,3,4)))</f>
        <v>2</v>
      </c>
    </row>
    <row r="5859" spans="11:13">
      <c r="K5859" s="2" t="s">
        <v>13866</v>
      </c>
      <c r="L5859" s="2" t="s">
        <v>13867</v>
      </c>
      <c r="M5859" s="2">
        <f>IF(LEN(Tabella14[[#This Row],[OmniClass Number]])=11,1,IF(LEN(Tabella14[[#This Row],[OmniClass Number]])=14,2,IF(LEN(Tabella14[[#This Row],[OmniClass Number]])=17,3,4)))</f>
        <v>3</v>
      </c>
    </row>
    <row r="5860" spans="11:13">
      <c r="K5860" s="2" t="s">
        <v>13868</v>
      </c>
      <c r="L5860" s="2" t="s">
        <v>13869</v>
      </c>
      <c r="M5860" s="2">
        <f>IF(LEN(Tabella14[[#This Row],[OmniClass Number]])=11,1,IF(LEN(Tabella14[[#This Row],[OmniClass Number]])=14,2,IF(LEN(Tabella14[[#This Row],[OmniClass Number]])=17,3,4)))</f>
        <v>3</v>
      </c>
    </row>
    <row r="5861" spans="11:13">
      <c r="K5861" s="2" t="s">
        <v>13870</v>
      </c>
      <c r="L5861" s="2" t="s">
        <v>13871</v>
      </c>
      <c r="M5861" s="2">
        <f>IF(LEN(Tabella14[[#This Row],[OmniClass Number]])=11,1,IF(LEN(Tabella14[[#This Row],[OmniClass Number]])=14,2,IF(LEN(Tabella14[[#This Row],[OmniClass Number]])=17,3,4)))</f>
        <v>2</v>
      </c>
    </row>
    <row r="5862" spans="11:13">
      <c r="K5862" s="2" t="s">
        <v>13872</v>
      </c>
      <c r="L5862" s="2" t="s">
        <v>13873</v>
      </c>
      <c r="M5862" s="2">
        <f>IF(LEN(Tabella14[[#This Row],[OmniClass Number]])=11,1,IF(LEN(Tabella14[[#This Row],[OmniClass Number]])=14,2,IF(LEN(Tabella14[[#This Row],[OmniClass Number]])=17,3,4)))</f>
        <v>2</v>
      </c>
    </row>
    <row r="5863" spans="11:13">
      <c r="K5863" s="2" t="s">
        <v>13874</v>
      </c>
      <c r="L5863" s="2" t="s">
        <v>13875</v>
      </c>
      <c r="M5863" s="2">
        <f>IF(LEN(Tabella14[[#This Row],[OmniClass Number]])=11,1,IF(LEN(Tabella14[[#This Row],[OmniClass Number]])=14,2,IF(LEN(Tabella14[[#This Row],[OmniClass Number]])=17,3,4)))</f>
        <v>1</v>
      </c>
    </row>
    <row r="5864" spans="11:13">
      <c r="K5864" s="2" t="s">
        <v>13876</v>
      </c>
      <c r="L5864" s="2" t="s">
        <v>13877</v>
      </c>
      <c r="M5864" s="2">
        <f>IF(LEN(Tabella14[[#This Row],[OmniClass Number]])=11,1,IF(LEN(Tabella14[[#This Row],[OmniClass Number]])=14,2,IF(LEN(Tabella14[[#This Row],[OmniClass Number]])=17,3,4)))</f>
        <v>2</v>
      </c>
    </row>
    <row r="5865" spans="11:13">
      <c r="K5865" s="2" t="s">
        <v>13878</v>
      </c>
      <c r="L5865" s="2" t="s">
        <v>13879</v>
      </c>
      <c r="M5865" s="2">
        <f>IF(LEN(Tabella14[[#This Row],[OmniClass Number]])=11,1,IF(LEN(Tabella14[[#This Row],[OmniClass Number]])=14,2,IF(LEN(Tabella14[[#This Row],[OmniClass Number]])=17,3,4)))</f>
        <v>2</v>
      </c>
    </row>
    <row r="5866" spans="11:13">
      <c r="K5866" s="2" t="s">
        <v>13880</v>
      </c>
      <c r="L5866" s="2" t="s">
        <v>13881</v>
      </c>
      <c r="M5866" s="2">
        <f>IF(LEN(Tabella14[[#This Row],[OmniClass Number]])=11,1,IF(LEN(Tabella14[[#This Row],[OmniClass Number]])=14,2,IF(LEN(Tabella14[[#This Row],[OmniClass Number]])=17,3,4)))</f>
        <v>2</v>
      </c>
    </row>
    <row r="5867" spans="11:13">
      <c r="K5867" s="2" t="s">
        <v>13882</v>
      </c>
      <c r="L5867" s="2" t="s">
        <v>13883</v>
      </c>
      <c r="M5867" s="2">
        <f>IF(LEN(Tabella14[[#This Row],[OmniClass Number]])=11,1,IF(LEN(Tabella14[[#This Row],[OmniClass Number]])=14,2,IF(LEN(Tabella14[[#This Row],[OmniClass Number]])=17,3,4)))</f>
        <v>2</v>
      </c>
    </row>
    <row r="5868" spans="11:13">
      <c r="K5868" s="2" t="s">
        <v>13884</v>
      </c>
      <c r="L5868" s="2" t="s">
        <v>13885</v>
      </c>
      <c r="M5868" s="2">
        <f>IF(LEN(Tabella14[[#This Row],[OmniClass Number]])=11,1,IF(LEN(Tabella14[[#This Row],[OmniClass Number]])=14,2,IF(LEN(Tabella14[[#This Row],[OmniClass Number]])=17,3,4)))</f>
        <v>2</v>
      </c>
    </row>
    <row r="5869" spans="11:13">
      <c r="K5869" s="2" t="s">
        <v>13886</v>
      </c>
      <c r="L5869" s="2" t="s">
        <v>13887</v>
      </c>
      <c r="M5869" s="2">
        <f>IF(LEN(Tabella14[[#This Row],[OmniClass Number]])=11,1,IF(LEN(Tabella14[[#This Row],[OmniClass Number]])=14,2,IF(LEN(Tabella14[[#This Row],[OmniClass Number]])=17,3,4)))</f>
        <v>2</v>
      </c>
    </row>
    <row r="5870" spans="11:13">
      <c r="K5870" s="2" t="s">
        <v>13888</v>
      </c>
      <c r="L5870" s="2" t="s">
        <v>13889</v>
      </c>
      <c r="M5870" s="2">
        <f>IF(LEN(Tabella14[[#This Row],[OmniClass Number]])=11,1,IF(LEN(Tabella14[[#This Row],[OmniClass Number]])=14,2,IF(LEN(Tabella14[[#This Row],[OmniClass Number]])=17,3,4)))</f>
        <v>1</v>
      </c>
    </row>
    <row r="5871" spans="11:13">
      <c r="K5871" s="2" t="s">
        <v>13890</v>
      </c>
      <c r="L5871" s="2" t="s">
        <v>13891</v>
      </c>
      <c r="M5871" s="2">
        <f>IF(LEN(Tabella14[[#This Row],[OmniClass Number]])=11,1,IF(LEN(Tabella14[[#This Row],[OmniClass Number]])=14,2,IF(LEN(Tabella14[[#This Row],[OmniClass Number]])=17,3,4)))</f>
        <v>1</v>
      </c>
    </row>
    <row r="5872" spans="11:13">
      <c r="K5872" s="2" t="s">
        <v>7095</v>
      </c>
      <c r="L5872" s="2" t="s">
        <v>13892</v>
      </c>
      <c r="M5872" s="2">
        <f>IF(LEN(Tabella14[[#This Row],[OmniClass Number]])=11,1,IF(LEN(Tabella14[[#This Row],[OmniClass Number]])=14,2,IF(LEN(Tabella14[[#This Row],[OmniClass Number]])=17,3,4)))</f>
        <v>1</v>
      </c>
    </row>
    <row r="5873" spans="11:13">
      <c r="K5873" s="2" t="s">
        <v>13893</v>
      </c>
      <c r="L5873" s="2" t="s">
        <v>13894</v>
      </c>
      <c r="M5873" s="2">
        <f>IF(LEN(Tabella14[[#This Row],[OmniClass Number]])=11,1,IF(LEN(Tabella14[[#This Row],[OmniClass Number]])=14,2,IF(LEN(Tabella14[[#This Row],[OmniClass Number]])=17,3,4)))</f>
        <v>1</v>
      </c>
    </row>
    <row r="5874" spans="11:13">
      <c r="K5874" s="2" t="s">
        <v>13895</v>
      </c>
      <c r="L5874" s="2" t="s">
        <v>13896</v>
      </c>
      <c r="M5874" s="2">
        <f>IF(LEN(Tabella14[[#This Row],[OmniClass Number]])=11,1,IF(LEN(Tabella14[[#This Row],[OmniClass Number]])=14,2,IF(LEN(Tabella14[[#This Row],[OmniClass Number]])=17,3,4)))</f>
        <v>1</v>
      </c>
    </row>
    <row r="5875" spans="11:13">
      <c r="K5875" s="2" t="s">
        <v>13897</v>
      </c>
      <c r="L5875" s="2" t="s">
        <v>13898</v>
      </c>
      <c r="M5875" s="2">
        <f>IF(LEN(Tabella14[[#This Row],[OmniClass Number]])=11,1,IF(LEN(Tabella14[[#This Row],[OmniClass Number]])=14,2,IF(LEN(Tabella14[[#This Row],[OmniClass Number]])=17,3,4)))</f>
        <v>1</v>
      </c>
    </row>
    <row r="5876" spans="11:13">
      <c r="K5876" s="2" t="s">
        <v>13899</v>
      </c>
      <c r="L5876" s="2" t="s">
        <v>13900</v>
      </c>
      <c r="M5876" s="2">
        <f>IF(LEN(Tabella14[[#This Row],[OmniClass Number]])=11,1,IF(LEN(Tabella14[[#This Row],[OmniClass Number]])=14,2,IF(LEN(Tabella14[[#This Row],[OmniClass Number]])=17,3,4)))</f>
        <v>1</v>
      </c>
    </row>
    <row r="5877" spans="11:13">
      <c r="K5877" s="2" t="s">
        <v>13901</v>
      </c>
      <c r="L5877" s="2" t="s">
        <v>13902</v>
      </c>
      <c r="M5877" s="2">
        <f>IF(LEN(Tabella14[[#This Row],[OmniClass Number]])=11,1,IF(LEN(Tabella14[[#This Row],[OmniClass Number]])=14,2,IF(LEN(Tabella14[[#This Row],[OmniClass Number]])=17,3,4)))</f>
        <v>2</v>
      </c>
    </row>
    <row r="5878" spans="11:13">
      <c r="K5878" s="2" t="s">
        <v>13903</v>
      </c>
      <c r="L5878" s="2" t="s">
        <v>13904</v>
      </c>
      <c r="M5878" s="2">
        <f>IF(LEN(Tabella14[[#This Row],[OmniClass Number]])=11,1,IF(LEN(Tabella14[[#This Row],[OmniClass Number]])=14,2,IF(LEN(Tabella14[[#This Row],[OmniClass Number]])=17,3,4)))</f>
        <v>2</v>
      </c>
    </row>
    <row r="5879" spans="11:13">
      <c r="K5879" s="2" t="s">
        <v>13905</v>
      </c>
      <c r="L5879" s="2" t="s">
        <v>13906</v>
      </c>
      <c r="M5879" s="2">
        <f>IF(LEN(Tabella14[[#This Row],[OmniClass Number]])=11,1,IF(LEN(Tabella14[[#This Row],[OmniClass Number]])=14,2,IF(LEN(Tabella14[[#This Row],[OmniClass Number]])=17,3,4)))</f>
        <v>2</v>
      </c>
    </row>
    <row r="5880" spans="11:13">
      <c r="K5880" s="2" t="s">
        <v>13907</v>
      </c>
      <c r="L5880" s="2" t="s">
        <v>13908</v>
      </c>
      <c r="M5880" s="2">
        <f>IF(LEN(Tabella14[[#This Row],[OmniClass Number]])=11,1,IF(LEN(Tabella14[[#This Row],[OmniClass Number]])=14,2,IF(LEN(Tabella14[[#This Row],[OmniClass Number]])=17,3,4)))</f>
        <v>2</v>
      </c>
    </row>
    <row r="5881" spans="11:13">
      <c r="K5881" s="2" t="s">
        <v>13909</v>
      </c>
      <c r="L5881" s="2" t="s">
        <v>13910</v>
      </c>
      <c r="M5881" s="2">
        <f>IF(LEN(Tabella14[[#This Row],[OmniClass Number]])=11,1,IF(LEN(Tabella14[[#This Row],[OmniClass Number]])=14,2,IF(LEN(Tabella14[[#This Row],[OmniClass Number]])=17,3,4)))</f>
        <v>1</v>
      </c>
    </row>
    <row r="5882" spans="11:13">
      <c r="K5882" s="2" t="s">
        <v>13911</v>
      </c>
      <c r="L5882" s="2" t="s">
        <v>13912</v>
      </c>
      <c r="M5882" s="2">
        <f>IF(LEN(Tabella14[[#This Row],[OmniClass Number]])=11,1,IF(LEN(Tabella14[[#This Row],[OmniClass Number]])=14,2,IF(LEN(Tabella14[[#This Row],[OmniClass Number]])=17,3,4)))</f>
        <v>2</v>
      </c>
    </row>
    <row r="5883" spans="11:13">
      <c r="K5883" s="2" t="s">
        <v>13913</v>
      </c>
      <c r="L5883" s="2" t="s">
        <v>13914</v>
      </c>
      <c r="M5883" s="2">
        <f>IF(LEN(Tabella14[[#This Row],[OmniClass Number]])=11,1,IF(LEN(Tabella14[[#This Row],[OmniClass Number]])=14,2,IF(LEN(Tabella14[[#This Row],[OmniClass Number]])=17,3,4)))</f>
        <v>2</v>
      </c>
    </row>
    <row r="5884" spans="11:13">
      <c r="K5884" s="2" t="s">
        <v>13915</v>
      </c>
      <c r="L5884" s="2" t="s">
        <v>13916</v>
      </c>
      <c r="M5884" s="2">
        <f>IF(LEN(Tabella14[[#This Row],[OmniClass Number]])=11,1,IF(LEN(Tabella14[[#This Row],[OmniClass Number]])=14,2,IF(LEN(Tabella14[[#This Row],[OmniClass Number]])=17,3,4)))</f>
        <v>1</v>
      </c>
    </row>
    <row r="5885" spans="11:13">
      <c r="K5885" s="2" t="s">
        <v>13917</v>
      </c>
      <c r="L5885" s="2" t="s">
        <v>13918</v>
      </c>
      <c r="M5885" s="2">
        <f>IF(LEN(Tabella14[[#This Row],[OmniClass Number]])=11,1,IF(LEN(Tabella14[[#This Row],[OmniClass Number]])=14,2,IF(LEN(Tabella14[[#This Row],[OmniClass Number]])=17,3,4)))</f>
        <v>1</v>
      </c>
    </row>
    <row r="5886" spans="11:13">
      <c r="K5886" s="2" t="s">
        <v>13919</v>
      </c>
      <c r="L5886" s="2" t="s">
        <v>13920</v>
      </c>
      <c r="M5886" s="2">
        <f>IF(LEN(Tabella14[[#This Row],[OmniClass Number]])=11,1,IF(LEN(Tabella14[[#This Row],[OmniClass Number]])=14,2,IF(LEN(Tabella14[[#This Row],[OmniClass Number]])=17,3,4)))</f>
        <v>1</v>
      </c>
    </row>
    <row r="5887" spans="11:13">
      <c r="K5887" s="2" t="s">
        <v>13921</v>
      </c>
      <c r="L5887" s="2" t="s">
        <v>13922</v>
      </c>
      <c r="M5887" s="2">
        <f>IF(LEN(Tabella14[[#This Row],[OmniClass Number]])=11,1,IF(LEN(Tabella14[[#This Row],[OmniClass Number]])=14,2,IF(LEN(Tabella14[[#This Row],[OmniClass Number]])=17,3,4)))</f>
        <v>2</v>
      </c>
    </row>
    <row r="5888" spans="11:13">
      <c r="K5888" s="2" t="s">
        <v>13923</v>
      </c>
      <c r="L5888" s="2" t="s">
        <v>13924</v>
      </c>
      <c r="M5888" s="2">
        <f>IF(LEN(Tabella14[[#This Row],[OmniClass Number]])=11,1,IF(LEN(Tabella14[[#This Row],[OmniClass Number]])=14,2,IF(LEN(Tabella14[[#This Row],[OmniClass Number]])=17,3,4)))</f>
        <v>2</v>
      </c>
    </row>
    <row r="5889" spans="11:13">
      <c r="K5889" s="2" t="s">
        <v>13925</v>
      </c>
      <c r="L5889" s="2" t="s">
        <v>13926</v>
      </c>
      <c r="M5889" s="2">
        <f>IF(LEN(Tabella14[[#This Row],[OmniClass Number]])=11,1,IF(LEN(Tabella14[[#This Row],[OmniClass Number]])=14,2,IF(LEN(Tabella14[[#This Row],[OmniClass Number]])=17,3,4)))</f>
        <v>1</v>
      </c>
    </row>
    <row r="5890" spans="11:13">
      <c r="K5890" s="2" t="s">
        <v>13927</v>
      </c>
      <c r="L5890" s="2" t="s">
        <v>13928</v>
      </c>
      <c r="M5890" s="2">
        <f>IF(LEN(Tabella14[[#This Row],[OmniClass Number]])=11,1,IF(LEN(Tabella14[[#This Row],[OmniClass Number]])=14,2,IF(LEN(Tabella14[[#This Row],[OmniClass Number]])=17,3,4)))</f>
        <v>2</v>
      </c>
    </row>
    <row r="5891" spans="11:13">
      <c r="K5891" s="2" t="s">
        <v>13929</v>
      </c>
      <c r="L5891" s="2" t="s">
        <v>13930</v>
      </c>
      <c r="M5891" s="2">
        <f>IF(LEN(Tabella14[[#This Row],[OmniClass Number]])=11,1,IF(LEN(Tabella14[[#This Row],[OmniClass Number]])=14,2,IF(LEN(Tabella14[[#This Row],[OmniClass Number]])=17,3,4)))</f>
        <v>2</v>
      </c>
    </row>
    <row r="5892" spans="11:13">
      <c r="K5892" s="2" t="s">
        <v>13931</v>
      </c>
      <c r="L5892" s="2" t="s">
        <v>13932</v>
      </c>
      <c r="M5892" s="2">
        <f>IF(LEN(Tabella14[[#This Row],[OmniClass Number]])=11,1,IF(LEN(Tabella14[[#This Row],[OmniClass Number]])=14,2,IF(LEN(Tabella14[[#This Row],[OmniClass Number]])=17,3,4)))</f>
        <v>3</v>
      </c>
    </row>
    <row r="5893" spans="11:13">
      <c r="K5893" s="2" t="s">
        <v>13933</v>
      </c>
      <c r="L5893" s="2" t="s">
        <v>13934</v>
      </c>
      <c r="M5893" s="2">
        <f>IF(LEN(Tabella14[[#This Row],[OmniClass Number]])=11,1,IF(LEN(Tabella14[[#This Row],[OmniClass Number]])=14,2,IF(LEN(Tabella14[[#This Row],[OmniClass Number]])=17,3,4)))</f>
        <v>3</v>
      </c>
    </row>
    <row r="5894" spans="11:13">
      <c r="K5894" s="2" t="s">
        <v>13935</v>
      </c>
      <c r="L5894" s="2" t="s">
        <v>13936</v>
      </c>
      <c r="M5894" s="2">
        <f>IF(LEN(Tabella14[[#This Row],[OmniClass Number]])=11,1,IF(LEN(Tabella14[[#This Row],[OmniClass Number]])=14,2,IF(LEN(Tabella14[[#This Row],[OmniClass Number]])=17,3,4)))</f>
        <v>1</v>
      </c>
    </row>
    <row r="5895" spans="11:13">
      <c r="K5895" s="2" t="s">
        <v>13937</v>
      </c>
      <c r="L5895" s="2" t="s">
        <v>13938</v>
      </c>
      <c r="M5895" s="2">
        <f>IF(LEN(Tabella14[[#This Row],[OmniClass Number]])=11,1,IF(LEN(Tabella14[[#This Row],[OmniClass Number]])=14,2,IF(LEN(Tabella14[[#This Row],[OmniClass Number]])=17,3,4)))</f>
        <v>1</v>
      </c>
    </row>
    <row r="5896" spans="11:13">
      <c r="K5896" s="2" t="s">
        <v>13939</v>
      </c>
      <c r="L5896" s="2" t="s">
        <v>13940</v>
      </c>
      <c r="M5896" s="2">
        <f>IF(LEN(Tabella14[[#This Row],[OmniClass Number]])=11,1,IF(LEN(Tabella14[[#This Row],[OmniClass Number]])=14,2,IF(LEN(Tabella14[[#This Row],[OmniClass Number]])=17,3,4)))</f>
        <v>1</v>
      </c>
    </row>
    <row r="5897" spans="11:13">
      <c r="K5897" s="2" t="s">
        <v>13941</v>
      </c>
      <c r="L5897" s="2" t="s">
        <v>13942</v>
      </c>
      <c r="M5897" s="2">
        <f>IF(LEN(Tabella14[[#This Row],[OmniClass Number]])=11,1,IF(LEN(Tabella14[[#This Row],[OmniClass Number]])=14,2,IF(LEN(Tabella14[[#This Row],[OmniClass Number]])=17,3,4)))</f>
        <v>2</v>
      </c>
    </row>
    <row r="5898" spans="11:13">
      <c r="K5898" s="2" t="s">
        <v>13943</v>
      </c>
      <c r="L5898" s="2" t="s">
        <v>13944</v>
      </c>
      <c r="M5898" s="2">
        <f>IF(LEN(Tabella14[[#This Row],[OmniClass Number]])=11,1,IF(LEN(Tabella14[[#This Row],[OmniClass Number]])=14,2,IF(LEN(Tabella14[[#This Row],[OmniClass Number]])=17,3,4)))</f>
        <v>2</v>
      </c>
    </row>
    <row r="5899" spans="11:13">
      <c r="K5899" s="2" t="s">
        <v>13945</v>
      </c>
      <c r="L5899" s="2" t="s">
        <v>13946</v>
      </c>
      <c r="M5899" s="2">
        <f>IF(LEN(Tabella14[[#This Row],[OmniClass Number]])=11,1,IF(LEN(Tabella14[[#This Row],[OmniClass Number]])=14,2,IF(LEN(Tabella14[[#This Row],[OmniClass Number]])=17,3,4)))</f>
        <v>2</v>
      </c>
    </row>
    <row r="5900" spans="11:13">
      <c r="K5900" s="2" t="s">
        <v>13947</v>
      </c>
      <c r="L5900" s="2" t="s">
        <v>13948</v>
      </c>
      <c r="M5900" s="2">
        <f>IF(LEN(Tabella14[[#This Row],[OmniClass Number]])=11,1,IF(LEN(Tabella14[[#This Row],[OmniClass Number]])=14,2,IF(LEN(Tabella14[[#This Row],[OmniClass Number]])=17,3,4)))</f>
        <v>1</v>
      </c>
    </row>
    <row r="5901" spans="11:13">
      <c r="K5901" s="2" t="s">
        <v>13949</v>
      </c>
      <c r="L5901" s="2" t="s">
        <v>13950</v>
      </c>
      <c r="M5901" s="2">
        <f>IF(LEN(Tabella14[[#This Row],[OmniClass Number]])=11,1,IF(LEN(Tabella14[[#This Row],[OmniClass Number]])=14,2,IF(LEN(Tabella14[[#This Row],[OmniClass Number]])=17,3,4)))</f>
        <v>2</v>
      </c>
    </row>
    <row r="5902" spans="11:13">
      <c r="K5902" s="2" t="s">
        <v>13951</v>
      </c>
      <c r="L5902" s="2" t="s">
        <v>13952</v>
      </c>
      <c r="M5902" s="2">
        <f>IF(LEN(Tabella14[[#This Row],[OmniClass Number]])=11,1,IF(LEN(Tabella14[[#This Row],[OmniClass Number]])=14,2,IF(LEN(Tabella14[[#This Row],[OmniClass Number]])=17,3,4)))</f>
        <v>2</v>
      </c>
    </row>
    <row r="5903" spans="11:13">
      <c r="K5903" s="2" t="s">
        <v>13953</v>
      </c>
      <c r="L5903" s="2" t="s">
        <v>13954</v>
      </c>
      <c r="M5903" s="2">
        <f>IF(LEN(Tabella14[[#This Row],[OmniClass Number]])=11,1,IF(LEN(Tabella14[[#This Row],[OmniClass Number]])=14,2,IF(LEN(Tabella14[[#This Row],[OmniClass Number]])=17,3,4)))</f>
        <v>2</v>
      </c>
    </row>
    <row r="5904" spans="11:13">
      <c r="K5904" s="2" t="s">
        <v>13955</v>
      </c>
      <c r="L5904" s="2" t="s">
        <v>13956</v>
      </c>
      <c r="M5904" s="2">
        <f>IF(LEN(Tabella14[[#This Row],[OmniClass Number]])=11,1,IF(LEN(Tabella14[[#This Row],[OmniClass Number]])=14,2,IF(LEN(Tabella14[[#This Row],[OmniClass Number]])=17,3,4)))</f>
        <v>1</v>
      </c>
    </row>
    <row r="5905" spans="11:13">
      <c r="K5905" s="2" t="s">
        <v>13957</v>
      </c>
      <c r="L5905" s="2" t="s">
        <v>13958</v>
      </c>
      <c r="M5905" s="2">
        <f>IF(LEN(Tabella14[[#This Row],[OmniClass Number]])=11,1,IF(LEN(Tabella14[[#This Row],[OmniClass Number]])=14,2,IF(LEN(Tabella14[[#This Row],[OmniClass Number]])=17,3,4)))</f>
        <v>2</v>
      </c>
    </row>
    <row r="5906" spans="11:13">
      <c r="K5906" s="2" t="s">
        <v>13959</v>
      </c>
      <c r="L5906" s="2" t="s">
        <v>13960</v>
      </c>
      <c r="M5906" s="2">
        <f>IF(LEN(Tabella14[[#This Row],[OmniClass Number]])=11,1,IF(LEN(Tabella14[[#This Row],[OmniClass Number]])=14,2,IF(LEN(Tabella14[[#This Row],[OmniClass Number]])=17,3,4)))</f>
        <v>2</v>
      </c>
    </row>
    <row r="5907" spans="11:13">
      <c r="K5907" s="2" t="s">
        <v>13961</v>
      </c>
      <c r="L5907" s="2" t="s">
        <v>13962</v>
      </c>
      <c r="M5907" s="2">
        <f>IF(LEN(Tabella14[[#This Row],[OmniClass Number]])=11,1,IF(LEN(Tabella14[[#This Row],[OmniClass Number]])=14,2,IF(LEN(Tabella14[[#This Row],[OmniClass Number]])=17,3,4)))</f>
        <v>2</v>
      </c>
    </row>
    <row r="5908" spans="11:13">
      <c r="K5908" s="2" t="s">
        <v>13963</v>
      </c>
      <c r="L5908" s="2" t="s">
        <v>13964</v>
      </c>
      <c r="M5908" s="2">
        <f>IF(LEN(Tabella14[[#This Row],[OmniClass Number]])=11,1,IF(LEN(Tabella14[[#This Row],[OmniClass Number]])=14,2,IF(LEN(Tabella14[[#This Row],[OmniClass Number]])=17,3,4)))</f>
        <v>1</v>
      </c>
    </row>
    <row r="5909" spans="11:13">
      <c r="K5909" s="2" t="s">
        <v>13965</v>
      </c>
      <c r="L5909" s="2" t="s">
        <v>13966</v>
      </c>
      <c r="M5909" s="2">
        <f>IF(LEN(Tabella14[[#This Row],[OmniClass Number]])=11,1,IF(LEN(Tabella14[[#This Row],[OmniClass Number]])=14,2,IF(LEN(Tabella14[[#This Row],[OmniClass Number]])=17,3,4)))</f>
        <v>2</v>
      </c>
    </row>
    <row r="5910" spans="11:13">
      <c r="K5910" s="2" t="s">
        <v>13967</v>
      </c>
      <c r="L5910" s="2" t="s">
        <v>13968</v>
      </c>
      <c r="M5910" s="2">
        <f>IF(LEN(Tabella14[[#This Row],[OmniClass Number]])=11,1,IF(LEN(Tabella14[[#This Row],[OmniClass Number]])=14,2,IF(LEN(Tabella14[[#This Row],[OmniClass Number]])=17,3,4)))</f>
        <v>2</v>
      </c>
    </row>
    <row r="5911" spans="11:13">
      <c r="K5911" s="2" t="s">
        <v>13969</v>
      </c>
      <c r="L5911" s="2" t="s">
        <v>13970</v>
      </c>
      <c r="M5911" s="2">
        <f>IF(LEN(Tabella14[[#This Row],[OmniClass Number]])=11,1,IF(LEN(Tabella14[[#This Row],[OmniClass Number]])=14,2,IF(LEN(Tabella14[[#This Row],[OmniClass Number]])=17,3,4)))</f>
        <v>2</v>
      </c>
    </row>
    <row r="5912" spans="11:13">
      <c r="K5912" s="2" t="s">
        <v>13971</v>
      </c>
      <c r="L5912" s="2" t="s">
        <v>13972</v>
      </c>
      <c r="M5912" s="2">
        <f>IF(LEN(Tabella14[[#This Row],[OmniClass Number]])=11,1,IF(LEN(Tabella14[[#This Row],[OmniClass Number]])=14,2,IF(LEN(Tabella14[[#This Row],[OmniClass Number]])=17,3,4)))</f>
        <v>1</v>
      </c>
    </row>
    <row r="5913" spans="11:13">
      <c r="K5913" s="2" t="s">
        <v>13973</v>
      </c>
      <c r="L5913" s="2" t="s">
        <v>13974</v>
      </c>
      <c r="M5913" s="2">
        <f>IF(LEN(Tabella14[[#This Row],[OmniClass Number]])=11,1,IF(LEN(Tabella14[[#This Row],[OmniClass Number]])=14,2,IF(LEN(Tabella14[[#This Row],[OmniClass Number]])=17,3,4)))</f>
        <v>2</v>
      </c>
    </row>
    <row r="5914" spans="11:13">
      <c r="K5914" s="2" t="s">
        <v>13975</v>
      </c>
      <c r="L5914" s="2" t="s">
        <v>13976</v>
      </c>
      <c r="M5914" s="2">
        <f>IF(LEN(Tabella14[[#This Row],[OmniClass Number]])=11,1,IF(LEN(Tabella14[[#This Row],[OmniClass Number]])=14,2,IF(LEN(Tabella14[[#This Row],[OmniClass Number]])=17,3,4)))</f>
        <v>2</v>
      </c>
    </row>
    <row r="5915" spans="11:13">
      <c r="K5915" s="2" t="s">
        <v>13977</v>
      </c>
      <c r="L5915" s="2" t="s">
        <v>13978</v>
      </c>
      <c r="M5915" s="2">
        <f>IF(LEN(Tabella14[[#This Row],[OmniClass Number]])=11,1,IF(LEN(Tabella14[[#This Row],[OmniClass Number]])=14,2,IF(LEN(Tabella14[[#This Row],[OmniClass Number]])=17,3,4)))</f>
        <v>2</v>
      </c>
    </row>
    <row r="5916" spans="11:13">
      <c r="K5916" s="2" t="s">
        <v>13979</v>
      </c>
      <c r="L5916" s="2" t="s">
        <v>13980</v>
      </c>
      <c r="M5916" s="2">
        <f>IF(LEN(Tabella14[[#This Row],[OmniClass Number]])=11,1,IF(LEN(Tabella14[[#This Row],[OmniClass Number]])=14,2,IF(LEN(Tabella14[[#This Row],[OmniClass Number]])=17,3,4)))</f>
        <v>1</v>
      </c>
    </row>
    <row r="5917" spans="11:13">
      <c r="K5917" s="2" t="s">
        <v>13981</v>
      </c>
      <c r="L5917" s="2" t="s">
        <v>13982</v>
      </c>
      <c r="M5917" s="2">
        <f>IF(LEN(Tabella14[[#This Row],[OmniClass Number]])=11,1,IF(LEN(Tabella14[[#This Row],[OmniClass Number]])=14,2,IF(LEN(Tabella14[[#This Row],[OmniClass Number]])=17,3,4)))</f>
        <v>1</v>
      </c>
    </row>
    <row r="5918" spans="11:13">
      <c r="K5918" s="2" t="s">
        <v>13983</v>
      </c>
      <c r="L5918" s="2" t="s">
        <v>13984</v>
      </c>
      <c r="M5918" s="2">
        <f>IF(LEN(Tabella14[[#This Row],[OmniClass Number]])=11,1,IF(LEN(Tabella14[[#This Row],[OmniClass Number]])=14,2,IF(LEN(Tabella14[[#This Row],[OmniClass Number]])=17,3,4)))</f>
        <v>1</v>
      </c>
    </row>
    <row r="5919" spans="11:13">
      <c r="K5919" s="2" t="s">
        <v>13985</v>
      </c>
      <c r="L5919" s="2" t="s">
        <v>13986</v>
      </c>
      <c r="M5919" s="2">
        <f>IF(LEN(Tabella14[[#This Row],[OmniClass Number]])=11,1,IF(LEN(Tabella14[[#This Row],[OmniClass Number]])=14,2,IF(LEN(Tabella14[[#This Row],[OmniClass Number]])=17,3,4)))</f>
        <v>1</v>
      </c>
    </row>
    <row r="5920" spans="11:13">
      <c r="K5920" s="2" t="s">
        <v>13987</v>
      </c>
      <c r="L5920" s="2" t="s">
        <v>13988</v>
      </c>
      <c r="M5920" s="2">
        <f>IF(LEN(Tabella14[[#This Row],[OmniClass Number]])=11,1,IF(LEN(Tabella14[[#This Row],[OmniClass Number]])=14,2,IF(LEN(Tabella14[[#This Row],[OmniClass Number]])=17,3,4)))</f>
        <v>1</v>
      </c>
    </row>
    <row r="5921" spans="11:13">
      <c r="K5921" s="2" t="s">
        <v>13989</v>
      </c>
      <c r="L5921" s="2" t="s">
        <v>13990</v>
      </c>
      <c r="M5921" s="2">
        <f>IF(LEN(Tabella14[[#This Row],[OmniClass Number]])=11,1,IF(LEN(Tabella14[[#This Row],[OmniClass Number]])=14,2,IF(LEN(Tabella14[[#This Row],[OmniClass Number]])=17,3,4)))</f>
        <v>2</v>
      </c>
    </row>
    <row r="5922" spans="11:13">
      <c r="K5922" s="2" t="s">
        <v>13991</v>
      </c>
      <c r="L5922" s="2" t="s">
        <v>13992</v>
      </c>
      <c r="M5922" s="2">
        <f>IF(LEN(Tabella14[[#This Row],[OmniClass Number]])=11,1,IF(LEN(Tabella14[[#This Row],[OmniClass Number]])=14,2,IF(LEN(Tabella14[[#This Row],[OmniClass Number]])=17,3,4)))</f>
        <v>2</v>
      </c>
    </row>
    <row r="5923" spans="11:13">
      <c r="K5923" s="2" t="s">
        <v>13993</v>
      </c>
      <c r="L5923" s="2" t="s">
        <v>13994</v>
      </c>
      <c r="M5923" s="2">
        <f>IF(LEN(Tabella14[[#This Row],[OmniClass Number]])=11,1,IF(LEN(Tabella14[[#This Row],[OmniClass Number]])=14,2,IF(LEN(Tabella14[[#This Row],[OmniClass Number]])=17,3,4)))</f>
        <v>1</v>
      </c>
    </row>
    <row r="5924" spans="11:13">
      <c r="K5924" s="2" t="s">
        <v>13995</v>
      </c>
      <c r="L5924" s="2" t="s">
        <v>13996</v>
      </c>
      <c r="M5924" s="2">
        <f>IF(LEN(Tabella14[[#This Row],[OmniClass Number]])=11,1,IF(LEN(Tabella14[[#This Row],[OmniClass Number]])=14,2,IF(LEN(Tabella14[[#This Row],[OmniClass Number]])=17,3,4)))</f>
        <v>2</v>
      </c>
    </row>
    <row r="5925" spans="11:13">
      <c r="K5925" s="2" t="s">
        <v>13997</v>
      </c>
      <c r="L5925" s="2" t="s">
        <v>13998</v>
      </c>
      <c r="M5925" s="2">
        <f>IF(LEN(Tabella14[[#This Row],[OmniClass Number]])=11,1,IF(LEN(Tabella14[[#This Row],[OmniClass Number]])=14,2,IF(LEN(Tabella14[[#This Row],[OmniClass Number]])=17,3,4)))</f>
        <v>2</v>
      </c>
    </row>
    <row r="5926" spans="11:13">
      <c r="K5926" s="2" t="s">
        <v>13999</v>
      </c>
      <c r="L5926" s="2" t="s">
        <v>14000</v>
      </c>
      <c r="M5926" s="2">
        <f>IF(LEN(Tabella14[[#This Row],[OmniClass Number]])=11,1,IF(LEN(Tabella14[[#This Row],[OmniClass Number]])=14,2,IF(LEN(Tabella14[[#This Row],[OmniClass Number]])=17,3,4)))</f>
        <v>2</v>
      </c>
    </row>
    <row r="5927" spans="11:13">
      <c r="K5927" s="2" t="s">
        <v>9070</v>
      </c>
      <c r="L5927" s="2" t="s">
        <v>14001</v>
      </c>
      <c r="M5927" s="2">
        <f>IF(LEN(Tabella14[[#This Row],[OmniClass Number]])=11,1,IF(LEN(Tabella14[[#This Row],[OmniClass Number]])=14,2,IF(LEN(Tabella14[[#This Row],[OmniClass Number]])=17,3,4)))</f>
        <v>2</v>
      </c>
    </row>
    <row r="5928" spans="11:13">
      <c r="K5928" s="2" t="s">
        <v>14002</v>
      </c>
      <c r="L5928" s="2" t="s">
        <v>14003</v>
      </c>
      <c r="M5928" s="2">
        <f>IF(LEN(Tabella14[[#This Row],[OmniClass Number]])=11,1,IF(LEN(Tabella14[[#This Row],[OmniClass Number]])=14,2,IF(LEN(Tabella14[[#This Row],[OmniClass Number]])=17,3,4)))</f>
        <v>2</v>
      </c>
    </row>
    <row r="5929" spans="11:13">
      <c r="K5929" s="2" t="s">
        <v>14004</v>
      </c>
      <c r="L5929" s="2" t="s">
        <v>14005</v>
      </c>
      <c r="M5929" s="2">
        <f>IF(LEN(Tabella14[[#This Row],[OmniClass Number]])=11,1,IF(LEN(Tabella14[[#This Row],[OmniClass Number]])=14,2,IF(LEN(Tabella14[[#This Row],[OmniClass Number]])=17,3,4)))</f>
        <v>1</v>
      </c>
    </row>
    <row r="5930" spans="11:13">
      <c r="K5930" s="2" t="s">
        <v>14006</v>
      </c>
      <c r="L5930" s="2" t="s">
        <v>14007</v>
      </c>
      <c r="M5930" s="2">
        <f>IF(LEN(Tabella14[[#This Row],[OmniClass Number]])=11,1,IF(LEN(Tabella14[[#This Row],[OmniClass Number]])=14,2,IF(LEN(Tabella14[[#This Row],[OmniClass Number]])=17,3,4)))</f>
        <v>1</v>
      </c>
    </row>
    <row r="5931" spans="11:13">
      <c r="K5931" s="2" t="s">
        <v>14008</v>
      </c>
      <c r="L5931" s="2" t="s">
        <v>14009</v>
      </c>
      <c r="M5931" s="2">
        <f>IF(LEN(Tabella14[[#This Row],[OmniClass Number]])=11,1,IF(LEN(Tabella14[[#This Row],[OmniClass Number]])=14,2,IF(LEN(Tabella14[[#This Row],[OmniClass Number]])=17,3,4)))</f>
        <v>1</v>
      </c>
    </row>
    <row r="5932" spans="11:13">
      <c r="K5932" s="2" t="s">
        <v>14010</v>
      </c>
      <c r="L5932" s="2" t="s">
        <v>14011</v>
      </c>
      <c r="M5932" s="2">
        <f>IF(LEN(Tabella14[[#This Row],[OmniClass Number]])=11,1,IF(LEN(Tabella14[[#This Row],[OmniClass Number]])=14,2,IF(LEN(Tabella14[[#This Row],[OmniClass Number]])=17,3,4)))</f>
        <v>1</v>
      </c>
    </row>
    <row r="5933" spans="11:13">
      <c r="K5933" s="2" t="s">
        <v>14012</v>
      </c>
      <c r="L5933" s="2" t="s">
        <v>14013</v>
      </c>
      <c r="M5933" s="2">
        <f>IF(LEN(Tabella14[[#This Row],[OmniClass Number]])=11,1,IF(LEN(Tabella14[[#This Row],[OmniClass Number]])=14,2,IF(LEN(Tabella14[[#This Row],[OmniClass Number]])=17,3,4)))</f>
        <v>1</v>
      </c>
    </row>
    <row r="5934" spans="11:13">
      <c r="K5934" s="2" t="s">
        <v>14014</v>
      </c>
      <c r="L5934" s="2" t="s">
        <v>14015</v>
      </c>
      <c r="M5934" s="2">
        <f>IF(LEN(Tabella14[[#This Row],[OmniClass Number]])=11,1,IF(LEN(Tabella14[[#This Row],[OmniClass Number]])=14,2,IF(LEN(Tabella14[[#This Row],[OmniClass Number]])=17,3,4)))</f>
        <v>2</v>
      </c>
    </row>
    <row r="5935" spans="11:13">
      <c r="K5935" s="2" t="s">
        <v>14016</v>
      </c>
      <c r="L5935" s="2" t="s">
        <v>14017</v>
      </c>
      <c r="M5935" s="2">
        <f>IF(LEN(Tabella14[[#This Row],[OmniClass Number]])=11,1,IF(LEN(Tabella14[[#This Row],[OmniClass Number]])=14,2,IF(LEN(Tabella14[[#This Row],[OmniClass Number]])=17,3,4)))</f>
        <v>2</v>
      </c>
    </row>
    <row r="5936" spans="11:13">
      <c r="K5936" s="2" t="s">
        <v>14018</v>
      </c>
      <c r="L5936" s="2" t="s">
        <v>14019</v>
      </c>
      <c r="M5936" s="2">
        <f>IF(LEN(Tabella14[[#This Row],[OmniClass Number]])=11,1,IF(LEN(Tabella14[[#This Row],[OmniClass Number]])=14,2,IF(LEN(Tabella14[[#This Row],[OmniClass Number]])=17,3,4)))</f>
        <v>2</v>
      </c>
    </row>
    <row r="5937" spans="11:13">
      <c r="K5937" s="2" t="s">
        <v>14020</v>
      </c>
      <c r="L5937" s="2" t="s">
        <v>14021</v>
      </c>
      <c r="M5937" s="2">
        <f>IF(LEN(Tabella14[[#This Row],[OmniClass Number]])=11,1,IF(LEN(Tabella14[[#This Row],[OmniClass Number]])=14,2,IF(LEN(Tabella14[[#This Row],[OmniClass Number]])=17,3,4)))</f>
        <v>2</v>
      </c>
    </row>
    <row r="5938" spans="11:13">
      <c r="K5938" s="2" t="s">
        <v>14022</v>
      </c>
      <c r="L5938" s="2" t="s">
        <v>14023</v>
      </c>
      <c r="M5938" s="2">
        <f>IF(LEN(Tabella14[[#This Row],[OmniClass Number]])=11,1,IF(LEN(Tabella14[[#This Row],[OmniClass Number]])=14,2,IF(LEN(Tabella14[[#This Row],[OmniClass Number]])=17,3,4)))</f>
        <v>2</v>
      </c>
    </row>
    <row r="5939" spans="11:13">
      <c r="K5939" s="2" t="s">
        <v>14024</v>
      </c>
      <c r="L5939" s="2" t="s">
        <v>14025</v>
      </c>
      <c r="M5939" s="2">
        <f>IF(LEN(Tabella14[[#This Row],[OmniClass Number]])=11,1,IF(LEN(Tabella14[[#This Row],[OmniClass Number]])=14,2,IF(LEN(Tabella14[[#This Row],[OmniClass Number]])=17,3,4)))</f>
        <v>2</v>
      </c>
    </row>
    <row r="5940" spans="11:13">
      <c r="K5940" s="2" t="s">
        <v>14026</v>
      </c>
      <c r="L5940" s="2" t="s">
        <v>14027</v>
      </c>
      <c r="M5940" s="2">
        <f>IF(LEN(Tabella14[[#This Row],[OmniClass Number]])=11,1,IF(LEN(Tabella14[[#This Row],[OmniClass Number]])=14,2,IF(LEN(Tabella14[[#This Row],[OmniClass Number]])=17,3,4)))</f>
        <v>2</v>
      </c>
    </row>
    <row r="5941" spans="11:13">
      <c r="K5941" s="2" t="s">
        <v>14028</v>
      </c>
      <c r="L5941" s="2" t="s">
        <v>14029</v>
      </c>
      <c r="M5941" s="2">
        <f>IF(LEN(Tabella14[[#This Row],[OmniClass Number]])=11,1,IF(LEN(Tabella14[[#This Row],[OmniClass Number]])=14,2,IF(LEN(Tabella14[[#This Row],[OmniClass Number]])=17,3,4)))</f>
        <v>1</v>
      </c>
    </row>
    <row r="5942" spans="11:13">
      <c r="K5942" s="2" t="s">
        <v>14030</v>
      </c>
      <c r="L5942" s="2" t="s">
        <v>14031</v>
      </c>
      <c r="M5942" s="2">
        <f>IF(LEN(Tabella14[[#This Row],[OmniClass Number]])=11,1,IF(LEN(Tabella14[[#This Row],[OmniClass Number]])=14,2,IF(LEN(Tabella14[[#This Row],[OmniClass Number]])=17,3,4)))</f>
        <v>1</v>
      </c>
    </row>
    <row r="5943" spans="11:13">
      <c r="K5943" s="2" t="s">
        <v>14032</v>
      </c>
      <c r="L5943" s="2" t="s">
        <v>14033</v>
      </c>
      <c r="M5943" s="2">
        <f>IF(LEN(Tabella14[[#This Row],[OmniClass Number]])=11,1,IF(LEN(Tabella14[[#This Row],[OmniClass Number]])=14,2,IF(LEN(Tabella14[[#This Row],[OmniClass Number]])=17,3,4)))</f>
        <v>1</v>
      </c>
    </row>
    <row r="5944" spans="11:13">
      <c r="K5944" s="2" t="s">
        <v>14034</v>
      </c>
      <c r="L5944" s="2" t="s">
        <v>14035</v>
      </c>
      <c r="M5944" s="2">
        <f>IF(LEN(Tabella14[[#This Row],[OmniClass Number]])=11,1,IF(LEN(Tabella14[[#This Row],[OmniClass Number]])=14,2,IF(LEN(Tabella14[[#This Row],[OmniClass Number]])=17,3,4)))</f>
        <v>1</v>
      </c>
    </row>
    <row r="5945" spans="11:13">
      <c r="K5945" s="2" t="s">
        <v>14036</v>
      </c>
      <c r="L5945" s="2" t="s">
        <v>14037</v>
      </c>
      <c r="M5945" s="2">
        <f>IF(LEN(Tabella14[[#This Row],[OmniClass Number]])=11,1,IF(LEN(Tabella14[[#This Row],[OmniClass Number]])=14,2,IF(LEN(Tabella14[[#This Row],[OmniClass Number]])=17,3,4)))</f>
        <v>1</v>
      </c>
    </row>
    <row r="5946" spans="11:13">
      <c r="K5946" s="2" t="s">
        <v>14038</v>
      </c>
      <c r="L5946" s="2" t="s">
        <v>14039</v>
      </c>
      <c r="M5946" s="2">
        <f>IF(LEN(Tabella14[[#This Row],[OmniClass Number]])=11,1,IF(LEN(Tabella14[[#This Row],[OmniClass Number]])=14,2,IF(LEN(Tabella14[[#This Row],[OmniClass Number]])=17,3,4)))</f>
        <v>1</v>
      </c>
    </row>
    <row r="5947" spans="11:13">
      <c r="K5947" s="2" t="s">
        <v>14040</v>
      </c>
      <c r="L5947" s="2" t="s">
        <v>14041</v>
      </c>
      <c r="M5947" s="2">
        <f>IF(LEN(Tabella14[[#This Row],[OmniClass Number]])=11,1,IF(LEN(Tabella14[[#This Row],[OmniClass Number]])=14,2,IF(LEN(Tabella14[[#This Row],[OmniClass Number]])=17,3,4)))</f>
        <v>1</v>
      </c>
    </row>
    <row r="5948" spans="11:13">
      <c r="K5948" s="2" t="s">
        <v>14042</v>
      </c>
      <c r="L5948" s="2" t="s">
        <v>14043</v>
      </c>
      <c r="M5948" s="2">
        <f>IF(LEN(Tabella14[[#This Row],[OmniClass Number]])=11,1,IF(LEN(Tabella14[[#This Row],[OmniClass Number]])=14,2,IF(LEN(Tabella14[[#This Row],[OmniClass Number]])=17,3,4)))</f>
        <v>1</v>
      </c>
    </row>
    <row r="5949" spans="11:13">
      <c r="K5949" s="2" t="s">
        <v>14044</v>
      </c>
      <c r="L5949" s="2" t="s">
        <v>14045</v>
      </c>
      <c r="M5949" s="2">
        <f>IF(LEN(Tabella14[[#This Row],[OmniClass Number]])=11,1,IF(LEN(Tabella14[[#This Row],[OmniClass Number]])=14,2,IF(LEN(Tabella14[[#This Row],[OmniClass Number]])=17,3,4)))</f>
        <v>1</v>
      </c>
    </row>
    <row r="5950" spans="11:13">
      <c r="K5950" s="2" t="s">
        <v>14046</v>
      </c>
      <c r="L5950" s="2" t="s">
        <v>14047</v>
      </c>
      <c r="M5950" s="2">
        <f>IF(LEN(Tabella14[[#This Row],[OmniClass Number]])=11,1,IF(LEN(Tabella14[[#This Row],[OmniClass Number]])=14,2,IF(LEN(Tabella14[[#This Row],[OmniClass Number]])=17,3,4)))</f>
        <v>1</v>
      </c>
    </row>
    <row r="5951" spans="11:13">
      <c r="K5951" s="2" t="s">
        <v>14048</v>
      </c>
      <c r="L5951" s="2" t="s">
        <v>14049</v>
      </c>
      <c r="M5951" s="2">
        <f>IF(LEN(Tabella14[[#This Row],[OmniClass Number]])=11,1,IF(LEN(Tabella14[[#This Row],[OmniClass Number]])=14,2,IF(LEN(Tabella14[[#This Row],[OmniClass Number]])=17,3,4)))</f>
        <v>1</v>
      </c>
    </row>
    <row r="5952" spans="11:13">
      <c r="K5952" s="2" t="s">
        <v>14050</v>
      </c>
      <c r="L5952" s="2" t="s">
        <v>14051</v>
      </c>
      <c r="M5952" s="2">
        <f>IF(LEN(Tabella14[[#This Row],[OmniClass Number]])=11,1,IF(LEN(Tabella14[[#This Row],[OmniClass Number]])=14,2,IF(LEN(Tabella14[[#This Row],[OmniClass Number]])=17,3,4)))</f>
        <v>1</v>
      </c>
    </row>
    <row r="5953" spans="11:13">
      <c r="K5953" s="2" t="s">
        <v>14052</v>
      </c>
      <c r="L5953" s="2" t="s">
        <v>14053</v>
      </c>
      <c r="M5953" s="2">
        <f>IF(LEN(Tabella14[[#This Row],[OmniClass Number]])=11,1,IF(LEN(Tabella14[[#This Row],[OmniClass Number]])=14,2,IF(LEN(Tabella14[[#This Row],[OmniClass Number]])=17,3,4)))</f>
        <v>1</v>
      </c>
    </row>
    <row r="5954" spans="11:13">
      <c r="K5954" s="2" t="s">
        <v>14054</v>
      </c>
      <c r="L5954" s="2" t="s">
        <v>14055</v>
      </c>
      <c r="M5954" s="2">
        <f>IF(LEN(Tabella14[[#This Row],[OmniClass Number]])=11,1,IF(LEN(Tabella14[[#This Row],[OmniClass Number]])=14,2,IF(LEN(Tabella14[[#This Row],[OmniClass Number]])=17,3,4)))</f>
        <v>1</v>
      </c>
    </row>
    <row r="5955" spans="11:13">
      <c r="K5955" s="2" t="s">
        <v>14056</v>
      </c>
      <c r="L5955" s="2" t="s">
        <v>14057</v>
      </c>
      <c r="M5955" s="2">
        <f>IF(LEN(Tabella14[[#This Row],[OmniClass Number]])=11,1,IF(LEN(Tabella14[[#This Row],[OmniClass Number]])=14,2,IF(LEN(Tabella14[[#This Row],[OmniClass Number]])=17,3,4)))</f>
        <v>2</v>
      </c>
    </row>
    <row r="5956" spans="11:13">
      <c r="K5956" s="2" t="s">
        <v>14058</v>
      </c>
      <c r="L5956" s="2" t="s">
        <v>14059</v>
      </c>
      <c r="M5956" s="2">
        <f>IF(LEN(Tabella14[[#This Row],[OmniClass Number]])=11,1,IF(LEN(Tabella14[[#This Row],[OmniClass Number]])=14,2,IF(LEN(Tabella14[[#This Row],[OmniClass Number]])=17,3,4)))</f>
        <v>1</v>
      </c>
    </row>
    <row r="5957" spans="11:13">
      <c r="K5957" s="2" t="s">
        <v>14060</v>
      </c>
      <c r="L5957" s="2" t="s">
        <v>14061</v>
      </c>
      <c r="M5957" s="2">
        <f>IF(LEN(Tabella14[[#This Row],[OmniClass Number]])=11,1,IF(LEN(Tabella14[[#This Row],[OmniClass Number]])=14,2,IF(LEN(Tabella14[[#This Row],[OmniClass Number]])=17,3,4)))</f>
        <v>1</v>
      </c>
    </row>
    <row r="5958" spans="11:13">
      <c r="K5958" s="2" t="s">
        <v>14062</v>
      </c>
      <c r="L5958" s="2" t="s">
        <v>14063</v>
      </c>
      <c r="M5958" s="2">
        <f>IF(LEN(Tabella14[[#This Row],[OmniClass Number]])=11,1,IF(LEN(Tabella14[[#This Row],[OmniClass Number]])=14,2,IF(LEN(Tabella14[[#This Row],[OmniClass Number]])=17,3,4)))</f>
        <v>2</v>
      </c>
    </row>
    <row r="5959" spans="11:13">
      <c r="K5959" s="2" t="s">
        <v>14064</v>
      </c>
      <c r="L5959" s="2" t="s">
        <v>14065</v>
      </c>
      <c r="M5959" s="2">
        <f>IF(LEN(Tabella14[[#This Row],[OmniClass Number]])=11,1,IF(LEN(Tabella14[[#This Row],[OmniClass Number]])=14,2,IF(LEN(Tabella14[[#This Row],[OmniClass Number]])=17,3,4)))</f>
        <v>2</v>
      </c>
    </row>
    <row r="5960" spans="11:13">
      <c r="K5960" s="2" t="s">
        <v>14066</v>
      </c>
      <c r="L5960" s="2" t="s">
        <v>14067</v>
      </c>
      <c r="M5960" s="2">
        <f>IF(LEN(Tabella14[[#This Row],[OmniClass Number]])=11,1,IF(LEN(Tabella14[[#This Row],[OmniClass Number]])=14,2,IF(LEN(Tabella14[[#This Row],[OmniClass Number]])=17,3,4)))</f>
        <v>1</v>
      </c>
    </row>
    <row r="5961" spans="11:13">
      <c r="K5961" s="2" t="s">
        <v>14068</v>
      </c>
      <c r="L5961" s="2" t="s">
        <v>14069</v>
      </c>
      <c r="M5961" s="2">
        <f>IF(LEN(Tabella14[[#This Row],[OmniClass Number]])=11,1,IF(LEN(Tabella14[[#This Row],[OmniClass Number]])=14,2,IF(LEN(Tabella14[[#This Row],[OmniClass Number]])=17,3,4)))</f>
        <v>2</v>
      </c>
    </row>
    <row r="5962" spans="11:13">
      <c r="K5962" s="2" t="s">
        <v>14070</v>
      </c>
      <c r="L5962" s="2" t="s">
        <v>14071</v>
      </c>
      <c r="M5962" s="2">
        <f>IF(LEN(Tabella14[[#This Row],[OmniClass Number]])=11,1,IF(LEN(Tabella14[[#This Row],[OmniClass Number]])=14,2,IF(LEN(Tabella14[[#This Row],[OmniClass Number]])=17,3,4)))</f>
        <v>2</v>
      </c>
    </row>
    <row r="5963" spans="11:13">
      <c r="K5963" s="2" t="s">
        <v>14072</v>
      </c>
      <c r="L5963" s="2" t="s">
        <v>14073</v>
      </c>
      <c r="M5963" s="2">
        <f>IF(LEN(Tabella14[[#This Row],[OmniClass Number]])=11,1,IF(LEN(Tabella14[[#This Row],[OmniClass Number]])=14,2,IF(LEN(Tabella14[[#This Row],[OmniClass Number]])=17,3,4)))</f>
        <v>1</v>
      </c>
    </row>
    <row r="5964" spans="11:13">
      <c r="K5964" s="2" t="s">
        <v>14074</v>
      </c>
      <c r="L5964" s="2" t="s">
        <v>14075</v>
      </c>
      <c r="M5964" s="2">
        <f>IF(LEN(Tabella14[[#This Row],[OmniClass Number]])=11,1,IF(LEN(Tabella14[[#This Row],[OmniClass Number]])=14,2,IF(LEN(Tabella14[[#This Row],[OmniClass Number]])=17,3,4)))</f>
        <v>2</v>
      </c>
    </row>
    <row r="5965" spans="11:13">
      <c r="K5965" s="2" t="s">
        <v>14076</v>
      </c>
      <c r="L5965" s="2" t="s">
        <v>14077</v>
      </c>
      <c r="M5965" s="2">
        <f>IF(LEN(Tabella14[[#This Row],[OmniClass Number]])=11,1,IF(LEN(Tabella14[[#This Row],[OmniClass Number]])=14,2,IF(LEN(Tabella14[[#This Row],[OmniClass Number]])=17,3,4)))</f>
        <v>2</v>
      </c>
    </row>
    <row r="5966" spans="11:13">
      <c r="K5966" s="2" t="s">
        <v>14078</v>
      </c>
      <c r="L5966" s="2" t="s">
        <v>14079</v>
      </c>
      <c r="M5966" s="2">
        <f>IF(LEN(Tabella14[[#This Row],[OmniClass Number]])=11,1,IF(LEN(Tabella14[[#This Row],[OmniClass Number]])=14,2,IF(LEN(Tabella14[[#This Row],[OmniClass Number]])=17,3,4)))</f>
        <v>2</v>
      </c>
    </row>
    <row r="5967" spans="11:13">
      <c r="K5967" s="2" t="s">
        <v>14080</v>
      </c>
      <c r="L5967" s="2" t="s">
        <v>14081</v>
      </c>
      <c r="M5967" s="2">
        <f>IF(LEN(Tabella14[[#This Row],[OmniClass Number]])=11,1,IF(LEN(Tabella14[[#This Row],[OmniClass Number]])=14,2,IF(LEN(Tabella14[[#This Row],[OmniClass Number]])=17,3,4)))</f>
        <v>2</v>
      </c>
    </row>
    <row r="5968" spans="11:13">
      <c r="K5968" s="2" t="s">
        <v>14082</v>
      </c>
      <c r="L5968" s="2" t="s">
        <v>14083</v>
      </c>
      <c r="M5968" s="2">
        <f>IF(LEN(Tabella14[[#This Row],[OmniClass Number]])=11,1,IF(LEN(Tabella14[[#This Row],[OmniClass Number]])=14,2,IF(LEN(Tabella14[[#This Row],[OmniClass Number]])=17,3,4)))</f>
        <v>2</v>
      </c>
    </row>
    <row r="5969" spans="11:13">
      <c r="K5969" s="2" t="s">
        <v>14084</v>
      </c>
      <c r="L5969" s="2" t="s">
        <v>14085</v>
      </c>
      <c r="M5969" s="2">
        <f>IF(LEN(Tabella14[[#This Row],[OmniClass Number]])=11,1,IF(LEN(Tabella14[[#This Row],[OmniClass Number]])=14,2,IF(LEN(Tabella14[[#This Row],[OmniClass Number]])=17,3,4)))</f>
        <v>2</v>
      </c>
    </row>
    <row r="5970" spans="11:13">
      <c r="K5970" s="2" t="s">
        <v>14086</v>
      </c>
      <c r="L5970" s="2" t="s">
        <v>14087</v>
      </c>
      <c r="M5970" s="2">
        <f>IF(LEN(Tabella14[[#This Row],[OmniClass Number]])=11,1,IF(LEN(Tabella14[[#This Row],[OmniClass Number]])=14,2,IF(LEN(Tabella14[[#This Row],[OmniClass Number]])=17,3,4)))</f>
        <v>1</v>
      </c>
    </row>
    <row r="5971" spans="11:13">
      <c r="K5971" s="2" t="s">
        <v>14088</v>
      </c>
      <c r="L5971" s="2" t="s">
        <v>14089</v>
      </c>
      <c r="M5971" s="2">
        <f>IF(LEN(Tabella14[[#This Row],[OmniClass Number]])=11,1,IF(LEN(Tabella14[[#This Row],[OmniClass Number]])=14,2,IF(LEN(Tabella14[[#This Row],[OmniClass Number]])=17,3,4)))</f>
        <v>1</v>
      </c>
    </row>
    <row r="5972" spans="11:13">
      <c r="K5972" s="2" t="s">
        <v>14090</v>
      </c>
      <c r="L5972" s="2" t="s">
        <v>14091</v>
      </c>
      <c r="M5972" s="2">
        <f>IF(LEN(Tabella14[[#This Row],[OmniClass Number]])=11,1,IF(LEN(Tabella14[[#This Row],[OmniClass Number]])=14,2,IF(LEN(Tabella14[[#This Row],[OmniClass Number]])=17,3,4)))</f>
        <v>1</v>
      </c>
    </row>
    <row r="5973" spans="11:13">
      <c r="K5973" s="2" t="s">
        <v>14092</v>
      </c>
      <c r="L5973" s="2" t="s">
        <v>14093</v>
      </c>
      <c r="M5973" s="2">
        <f>IF(LEN(Tabella14[[#This Row],[OmniClass Number]])=11,1,IF(LEN(Tabella14[[#This Row],[OmniClass Number]])=14,2,IF(LEN(Tabella14[[#This Row],[OmniClass Number]])=17,3,4)))</f>
        <v>2</v>
      </c>
    </row>
    <row r="5974" spans="11:13">
      <c r="K5974" s="2" t="s">
        <v>14094</v>
      </c>
      <c r="L5974" s="2" t="s">
        <v>14095</v>
      </c>
      <c r="M5974" s="2">
        <f>IF(LEN(Tabella14[[#This Row],[OmniClass Number]])=11,1,IF(LEN(Tabella14[[#This Row],[OmniClass Number]])=14,2,IF(LEN(Tabella14[[#This Row],[OmniClass Number]])=17,3,4)))</f>
        <v>2</v>
      </c>
    </row>
    <row r="5975" spans="11:13">
      <c r="K5975" s="2" t="s">
        <v>14096</v>
      </c>
      <c r="L5975" s="2" t="s">
        <v>14097</v>
      </c>
      <c r="M5975" s="2">
        <f>IF(LEN(Tabella14[[#This Row],[OmniClass Number]])=11,1,IF(LEN(Tabella14[[#This Row],[OmniClass Number]])=14,2,IF(LEN(Tabella14[[#This Row],[OmniClass Number]])=17,3,4)))</f>
        <v>1</v>
      </c>
    </row>
    <row r="5976" spans="11:13">
      <c r="K5976" s="2" t="s">
        <v>14098</v>
      </c>
      <c r="L5976" s="2" t="s">
        <v>14099</v>
      </c>
      <c r="M5976" s="2">
        <f>IF(LEN(Tabella14[[#This Row],[OmniClass Number]])=11,1,IF(LEN(Tabella14[[#This Row],[OmniClass Number]])=14,2,IF(LEN(Tabella14[[#This Row],[OmniClass Number]])=17,3,4)))</f>
        <v>2</v>
      </c>
    </row>
    <row r="5977" spans="11:13">
      <c r="K5977" s="2" t="s">
        <v>14100</v>
      </c>
      <c r="L5977" s="2" t="s">
        <v>14101</v>
      </c>
      <c r="M5977" s="2">
        <f>IF(LEN(Tabella14[[#This Row],[OmniClass Number]])=11,1,IF(LEN(Tabella14[[#This Row],[OmniClass Number]])=14,2,IF(LEN(Tabella14[[#This Row],[OmniClass Number]])=17,3,4)))</f>
        <v>2</v>
      </c>
    </row>
    <row r="5978" spans="11:13">
      <c r="K5978" s="2" t="s">
        <v>14102</v>
      </c>
      <c r="L5978" s="2" t="s">
        <v>14103</v>
      </c>
      <c r="M5978" s="2">
        <f>IF(LEN(Tabella14[[#This Row],[OmniClass Number]])=11,1,IF(LEN(Tabella14[[#This Row],[OmniClass Number]])=14,2,IF(LEN(Tabella14[[#This Row],[OmniClass Number]])=17,3,4)))</f>
        <v>1</v>
      </c>
    </row>
    <row r="5979" spans="11:13">
      <c r="K5979" s="2" t="s">
        <v>14104</v>
      </c>
      <c r="L5979" s="2" t="s">
        <v>14105</v>
      </c>
      <c r="M5979" s="2">
        <f>IF(LEN(Tabella14[[#This Row],[OmniClass Number]])=11,1,IF(LEN(Tabella14[[#This Row],[OmniClass Number]])=14,2,IF(LEN(Tabella14[[#This Row],[OmniClass Number]])=17,3,4)))</f>
        <v>1</v>
      </c>
    </row>
    <row r="5980" spans="11:13">
      <c r="K5980" s="2" t="s">
        <v>14106</v>
      </c>
      <c r="L5980" s="2" t="s">
        <v>14107</v>
      </c>
      <c r="M5980" s="2">
        <f>IF(LEN(Tabella14[[#This Row],[OmniClass Number]])=11,1,IF(LEN(Tabella14[[#This Row],[OmniClass Number]])=14,2,IF(LEN(Tabella14[[#This Row],[OmniClass Number]])=17,3,4)))</f>
        <v>1</v>
      </c>
    </row>
    <row r="5981" spans="11:13">
      <c r="K5981" s="2" t="s">
        <v>14108</v>
      </c>
      <c r="L5981" s="2" t="s">
        <v>14109</v>
      </c>
      <c r="M5981" s="2">
        <f>IF(LEN(Tabella14[[#This Row],[OmniClass Number]])=11,1,IF(LEN(Tabella14[[#This Row],[OmniClass Number]])=14,2,IF(LEN(Tabella14[[#This Row],[OmniClass Number]])=17,3,4)))</f>
        <v>2</v>
      </c>
    </row>
    <row r="5982" spans="11:13">
      <c r="K5982" s="2" t="s">
        <v>14110</v>
      </c>
      <c r="L5982" s="2" t="s">
        <v>14111</v>
      </c>
      <c r="M5982" s="2">
        <f>IF(LEN(Tabella14[[#This Row],[OmniClass Number]])=11,1,IF(LEN(Tabella14[[#This Row],[OmniClass Number]])=14,2,IF(LEN(Tabella14[[#This Row],[OmniClass Number]])=17,3,4)))</f>
        <v>2</v>
      </c>
    </row>
    <row r="5983" spans="11:13">
      <c r="K5983" s="2" t="s">
        <v>14112</v>
      </c>
      <c r="L5983" s="2" t="s">
        <v>14113</v>
      </c>
      <c r="M5983" s="2">
        <f>IF(LEN(Tabella14[[#This Row],[OmniClass Number]])=11,1,IF(LEN(Tabella14[[#This Row],[OmniClass Number]])=14,2,IF(LEN(Tabella14[[#This Row],[OmniClass Number]])=17,3,4)))</f>
        <v>2</v>
      </c>
    </row>
    <row r="5984" spans="11:13">
      <c r="K5984" s="2" t="s">
        <v>14114</v>
      </c>
      <c r="L5984" s="2" t="s">
        <v>14115</v>
      </c>
      <c r="M5984" s="2">
        <f>IF(LEN(Tabella14[[#This Row],[OmniClass Number]])=11,1,IF(LEN(Tabella14[[#This Row],[OmniClass Number]])=14,2,IF(LEN(Tabella14[[#This Row],[OmniClass Number]])=17,3,4)))</f>
        <v>2</v>
      </c>
    </row>
    <row r="5985" spans="11:13">
      <c r="K5985" s="2" t="s">
        <v>14116</v>
      </c>
      <c r="L5985" s="2" t="s">
        <v>14117</v>
      </c>
      <c r="M5985" s="2">
        <f>IF(LEN(Tabella14[[#This Row],[OmniClass Number]])=11,1,IF(LEN(Tabella14[[#This Row],[OmniClass Number]])=14,2,IF(LEN(Tabella14[[#This Row],[OmniClass Number]])=17,3,4)))</f>
        <v>1</v>
      </c>
    </row>
    <row r="5986" spans="11:13">
      <c r="K5986" s="2" t="s">
        <v>14118</v>
      </c>
      <c r="L5986" s="2" t="s">
        <v>14119</v>
      </c>
      <c r="M5986" s="2">
        <f>IF(LEN(Tabella14[[#This Row],[OmniClass Number]])=11,1,IF(LEN(Tabella14[[#This Row],[OmniClass Number]])=14,2,IF(LEN(Tabella14[[#This Row],[OmniClass Number]])=17,3,4)))</f>
        <v>1</v>
      </c>
    </row>
    <row r="5987" spans="11:13">
      <c r="K5987" s="2" t="s">
        <v>14120</v>
      </c>
      <c r="L5987" s="2" t="s">
        <v>14121</v>
      </c>
      <c r="M5987" s="2">
        <f>IF(LEN(Tabella14[[#This Row],[OmniClass Number]])=11,1,IF(LEN(Tabella14[[#This Row],[OmniClass Number]])=14,2,IF(LEN(Tabella14[[#This Row],[OmniClass Number]])=17,3,4)))</f>
        <v>1</v>
      </c>
    </row>
    <row r="5988" spans="11:13">
      <c r="K5988" s="2" t="s">
        <v>14122</v>
      </c>
      <c r="L5988" s="2" t="s">
        <v>14123</v>
      </c>
      <c r="M5988" s="2">
        <f>IF(LEN(Tabella14[[#This Row],[OmniClass Number]])=11,1,IF(LEN(Tabella14[[#This Row],[OmniClass Number]])=14,2,IF(LEN(Tabella14[[#This Row],[OmniClass Number]])=17,3,4)))</f>
        <v>1</v>
      </c>
    </row>
    <row r="5989" spans="11:13">
      <c r="K5989" s="2" t="s">
        <v>9014</v>
      </c>
      <c r="L5989" s="2" t="s">
        <v>14124</v>
      </c>
      <c r="M5989" s="2">
        <f>IF(LEN(Tabella14[[#This Row],[OmniClass Number]])=11,1,IF(LEN(Tabella14[[#This Row],[OmniClass Number]])=14,2,IF(LEN(Tabella14[[#This Row],[OmniClass Number]])=17,3,4)))</f>
        <v>2</v>
      </c>
    </row>
    <row r="5990" spans="11:13">
      <c r="K5990" s="2" t="s">
        <v>14125</v>
      </c>
      <c r="L5990" s="2" t="s">
        <v>14126</v>
      </c>
      <c r="M5990" s="2">
        <f>IF(LEN(Tabella14[[#This Row],[OmniClass Number]])=11,1,IF(LEN(Tabella14[[#This Row],[OmniClass Number]])=14,2,IF(LEN(Tabella14[[#This Row],[OmniClass Number]])=17,3,4)))</f>
        <v>2</v>
      </c>
    </row>
    <row r="5991" spans="11:13">
      <c r="K5991" s="2" t="s">
        <v>14127</v>
      </c>
      <c r="L5991" s="2" t="s">
        <v>14128</v>
      </c>
      <c r="M5991" s="2">
        <f>IF(LEN(Tabella14[[#This Row],[OmniClass Number]])=11,1,IF(LEN(Tabella14[[#This Row],[OmniClass Number]])=14,2,IF(LEN(Tabella14[[#This Row],[OmniClass Number]])=17,3,4)))</f>
        <v>1</v>
      </c>
    </row>
    <row r="5992" spans="11:13">
      <c r="K5992" s="2" t="s">
        <v>14129</v>
      </c>
      <c r="L5992" s="2" t="s">
        <v>14130</v>
      </c>
      <c r="M5992" s="2">
        <f>IF(LEN(Tabella14[[#This Row],[OmniClass Number]])=11,1,IF(LEN(Tabella14[[#This Row],[OmniClass Number]])=14,2,IF(LEN(Tabella14[[#This Row],[OmniClass Number]])=17,3,4)))</f>
        <v>1</v>
      </c>
    </row>
    <row r="5993" spans="11:13">
      <c r="K5993" s="2" t="s">
        <v>14131</v>
      </c>
      <c r="L5993" s="2" t="s">
        <v>14132</v>
      </c>
      <c r="M5993" s="2">
        <f>IF(LEN(Tabella14[[#This Row],[OmniClass Number]])=11,1,IF(LEN(Tabella14[[#This Row],[OmniClass Number]])=14,2,IF(LEN(Tabella14[[#This Row],[OmniClass Number]])=17,3,4)))</f>
        <v>2</v>
      </c>
    </row>
    <row r="5994" spans="11:13">
      <c r="K5994" s="2" t="s">
        <v>14133</v>
      </c>
      <c r="L5994" s="2" t="s">
        <v>14134</v>
      </c>
      <c r="M5994" s="2">
        <f>IF(LEN(Tabella14[[#This Row],[OmniClass Number]])=11,1,IF(LEN(Tabella14[[#This Row],[OmniClass Number]])=14,2,IF(LEN(Tabella14[[#This Row],[OmniClass Number]])=17,3,4)))</f>
        <v>2</v>
      </c>
    </row>
    <row r="5995" spans="11:13">
      <c r="K5995" s="2" t="s">
        <v>14135</v>
      </c>
      <c r="L5995" s="2" t="s">
        <v>14136</v>
      </c>
      <c r="M5995" s="2">
        <f>IF(LEN(Tabella14[[#This Row],[OmniClass Number]])=11,1,IF(LEN(Tabella14[[#This Row],[OmniClass Number]])=14,2,IF(LEN(Tabella14[[#This Row],[OmniClass Number]])=17,3,4)))</f>
        <v>2</v>
      </c>
    </row>
    <row r="5996" spans="11:13">
      <c r="K5996" s="2" t="s">
        <v>14137</v>
      </c>
      <c r="L5996" s="2" t="s">
        <v>14138</v>
      </c>
      <c r="M5996" s="2">
        <f>IF(LEN(Tabella14[[#This Row],[OmniClass Number]])=11,1,IF(LEN(Tabella14[[#This Row],[OmniClass Number]])=14,2,IF(LEN(Tabella14[[#This Row],[OmniClass Number]])=17,3,4)))</f>
        <v>2</v>
      </c>
    </row>
    <row r="5997" spans="11:13">
      <c r="K5997" s="2" t="s">
        <v>14139</v>
      </c>
      <c r="L5997" s="2" t="s">
        <v>14140</v>
      </c>
      <c r="M5997" s="2">
        <f>IF(LEN(Tabella14[[#This Row],[OmniClass Number]])=11,1,IF(LEN(Tabella14[[#This Row],[OmniClass Number]])=14,2,IF(LEN(Tabella14[[#This Row],[OmniClass Number]])=17,3,4)))</f>
        <v>2</v>
      </c>
    </row>
    <row r="5998" spans="11:13">
      <c r="K5998" s="2" t="s">
        <v>14141</v>
      </c>
      <c r="L5998" s="2" t="s">
        <v>14142</v>
      </c>
      <c r="M5998" s="2">
        <f>IF(LEN(Tabella14[[#This Row],[OmniClass Number]])=11,1,IF(LEN(Tabella14[[#This Row],[OmniClass Number]])=14,2,IF(LEN(Tabella14[[#This Row],[OmniClass Number]])=17,3,4)))</f>
        <v>2</v>
      </c>
    </row>
    <row r="5999" spans="11:13">
      <c r="K5999" s="2" t="s">
        <v>14143</v>
      </c>
      <c r="L5999" s="2" t="s">
        <v>14144</v>
      </c>
      <c r="M5999" s="2">
        <f>IF(LEN(Tabella14[[#This Row],[OmniClass Number]])=11,1,IF(LEN(Tabella14[[#This Row],[OmniClass Number]])=14,2,IF(LEN(Tabella14[[#This Row],[OmniClass Number]])=17,3,4)))</f>
        <v>1</v>
      </c>
    </row>
    <row r="6000" spans="11:13">
      <c r="K6000" s="2" t="s">
        <v>14145</v>
      </c>
      <c r="L6000" s="2" t="s">
        <v>14146</v>
      </c>
      <c r="M6000" s="2">
        <f>IF(LEN(Tabella14[[#This Row],[OmniClass Number]])=11,1,IF(LEN(Tabella14[[#This Row],[OmniClass Number]])=14,2,IF(LEN(Tabella14[[#This Row],[OmniClass Number]])=17,3,4)))</f>
        <v>2</v>
      </c>
    </row>
    <row r="6001" spans="11:13">
      <c r="K6001" s="2" t="s">
        <v>14147</v>
      </c>
      <c r="L6001" s="2" t="s">
        <v>14148</v>
      </c>
      <c r="M6001" s="2">
        <f>IF(LEN(Tabella14[[#This Row],[OmniClass Number]])=11,1,IF(LEN(Tabella14[[#This Row],[OmniClass Number]])=14,2,IF(LEN(Tabella14[[#This Row],[OmniClass Number]])=17,3,4)))</f>
        <v>2</v>
      </c>
    </row>
    <row r="6002" spans="11:13">
      <c r="K6002" s="2" t="s">
        <v>14149</v>
      </c>
      <c r="L6002" s="2" t="s">
        <v>14150</v>
      </c>
      <c r="M6002" s="2">
        <f>IF(LEN(Tabella14[[#This Row],[OmniClass Number]])=11,1,IF(LEN(Tabella14[[#This Row],[OmniClass Number]])=14,2,IF(LEN(Tabella14[[#This Row],[OmniClass Number]])=17,3,4)))</f>
        <v>1</v>
      </c>
    </row>
    <row r="6003" spans="11:13">
      <c r="K6003" s="2" t="s">
        <v>14151</v>
      </c>
      <c r="L6003" s="2" t="s">
        <v>14152</v>
      </c>
      <c r="M6003" s="2">
        <f>IF(LEN(Tabella14[[#This Row],[OmniClass Number]])=11,1,IF(LEN(Tabella14[[#This Row],[OmniClass Number]])=14,2,IF(LEN(Tabella14[[#This Row],[OmniClass Number]])=17,3,4)))</f>
        <v>1</v>
      </c>
    </row>
    <row r="6004" spans="11:13">
      <c r="K6004" s="2" t="s">
        <v>14153</v>
      </c>
      <c r="L6004" s="2" t="s">
        <v>14154</v>
      </c>
      <c r="M6004" s="2">
        <f>IF(LEN(Tabella14[[#This Row],[OmniClass Number]])=11,1,IF(LEN(Tabella14[[#This Row],[OmniClass Number]])=14,2,IF(LEN(Tabella14[[#This Row],[OmniClass Number]])=17,3,4)))</f>
        <v>2</v>
      </c>
    </row>
    <row r="6005" spans="11:13">
      <c r="K6005" s="2" t="s">
        <v>14155</v>
      </c>
      <c r="L6005" s="2" t="s">
        <v>14156</v>
      </c>
      <c r="M6005" s="2">
        <f>IF(LEN(Tabella14[[#This Row],[OmniClass Number]])=11,1,IF(LEN(Tabella14[[#This Row],[OmniClass Number]])=14,2,IF(LEN(Tabella14[[#This Row],[OmniClass Number]])=17,3,4)))</f>
        <v>2</v>
      </c>
    </row>
    <row r="6006" spans="11:13">
      <c r="K6006" s="2" t="s">
        <v>14157</v>
      </c>
      <c r="L6006" s="2" t="s">
        <v>14158</v>
      </c>
      <c r="M6006" s="2">
        <f>IF(LEN(Tabella14[[#This Row],[OmniClass Number]])=11,1,IF(LEN(Tabella14[[#This Row],[OmniClass Number]])=14,2,IF(LEN(Tabella14[[#This Row],[OmniClass Number]])=17,3,4)))</f>
        <v>1</v>
      </c>
    </row>
    <row r="6007" spans="11:13">
      <c r="K6007" s="2" t="s">
        <v>14159</v>
      </c>
      <c r="L6007" s="2" t="s">
        <v>14160</v>
      </c>
      <c r="M6007" s="2">
        <f>IF(LEN(Tabella14[[#This Row],[OmniClass Number]])=11,1,IF(LEN(Tabella14[[#This Row],[OmniClass Number]])=14,2,IF(LEN(Tabella14[[#This Row],[OmniClass Number]])=17,3,4)))</f>
        <v>1</v>
      </c>
    </row>
    <row r="6008" spans="11:13">
      <c r="K6008" s="2" t="s">
        <v>14161</v>
      </c>
      <c r="L6008" s="2" t="s">
        <v>14162</v>
      </c>
      <c r="M6008" s="2">
        <f>IF(LEN(Tabella14[[#This Row],[OmniClass Number]])=11,1,IF(LEN(Tabella14[[#This Row],[OmniClass Number]])=14,2,IF(LEN(Tabella14[[#This Row],[OmniClass Number]])=17,3,4)))</f>
        <v>1</v>
      </c>
    </row>
    <row r="6009" spans="11:13">
      <c r="K6009" s="2" t="s">
        <v>14163</v>
      </c>
      <c r="L6009" s="2" t="s">
        <v>14164</v>
      </c>
      <c r="M6009" s="2">
        <f>IF(LEN(Tabella14[[#This Row],[OmniClass Number]])=11,1,IF(LEN(Tabella14[[#This Row],[OmniClass Number]])=14,2,IF(LEN(Tabella14[[#This Row],[OmniClass Number]])=17,3,4)))</f>
        <v>1</v>
      </c>
    </row>
    <row r="6010" spans="11:13">
      <c r="K6010" s="2" t="s">
        <v>14165</v>
      </c>
      <c r="L6010" s="2" t="s">
        <v>14166</v>
      </c>
      <c r="M6010" s="2">
        <f>IF(LEN(Tabella14[[#This Row],[OmniClass Number]])=11,1,IF(LEN(Tabella14[[#This Row],[OmniClass Number]])=14,2,IF(LEN(Tabella14[[#This Row],[OmniClass Number]])=17,3,4)))</f>
        <v>1</v>
      </c>
    </row>
    <row r="6011" spans="11:13">
      <c r="K6011" s="2" t="s">
        <v>14167</v>
      </c>
      <c r="L6011" s="2" t="s">
        <v>14168</v>
      </c>
      <c r="M6011" s="2">
        <f>IF(LEN(Tabella14[[#This Row],[OmniClass Number]])=11,1,IF(LEN(Tabella14[[#This Row],[OmniClass Number]])=14,2,IF(LEN(Tabella14[[#This Row],[OmniClass Number]])=17,3,4)))</f>
        <v>1</v>
      </c>
    </row>
    <row r="6012" spans="11:13">
      <c r="K6012" s="2" t="s">
        <v>14169</v>
      </c>
      <c r="L6012" s="2" t="s">
        <v>14170</v>
      </c>
      <c r="M6012" s="2">
        <f>IF(LEN(Tabella14[[#This Row],[OmniClass Number]])=11,1,IF(LEN(Tabella14[[#This Row],[OmniClass Number]])=14,2,IF(LEN(Tabella14[[#This Row],[OmniClass Number]])=17,3,4)))</f>
        <v>1</v>
      </c>
    </row>
    <row r="6013" spans="11:13">
      <c r="K6013" s="2" t="s">
        <v>14171</v>
      </c>
      <c r="L6013" s="2" t="s">
        <v>14172</v>
      </c>
      <c r="M6013" s="2">
        <f>IF(LEN(Tabella14[[#This Row],[OmniClass Number]])=11,1,IF(LEN(Tabella14[[#This Row],[OmniClass Number]])=14,2,IF(LEN(Tabella14[[#This Row],[OmniClass Number]])=17,3,4)))</f>
        <v>1</v>
      </c>
    </row>
    <row r="6014" spans="11:13">
      <c r="K6014" s="2" t="s">
        <v>14173</v>
      </c>
      <c r="L6014" s="2" t="s">
        <v>14174</v>
      </c>
      <c r="M6014" s="2">
        <f>IF(LEN(Tabella14[[#This Row],[OmniClass Number]])=11,1,IF(LEN(Tabella14[[#This Row],[OmniClass Number]])=14,2,IF(LEN(Tabella14[[#This Row],[OmniClass Number]])=17,3,4)))</f>
        <v>2</v>
      </c>
    </row>
    <row r="6015" spans="11:13">
      <c r="K6015" s="2" t="s">
        <v>14175</v>
      </c>
      <c r="L6015" s="2" t="s">
        <v>14176</v>
      </c>
      <c r="M6015" s="2">
        <f>IF(LEN(Tabella14[[#This Row],[OmniClass Number]])=11,1,IF(LEN(Tabella14[[#This Row],[OmniClass Number]])=14,2,IF(LEN(Tabella14[[#This Row],[OmniClass Number]])=17,3,4)))</f>
        <v>2</v>
      </c>
    </row>
    <row r="6016" spans="11:13">
      <c r="K6016" s="2" t="s">
        <v>14177</v>
      </c>
      <c r="L6016" s="2" t="s">
        <v>14178</v>
      </c>
      <c r="M6016" s="2">
        <f>IF(LEN(Tabella14[[#This Row],[OmniClass Number]])=11,1,IF(LEN(Tabella14[[#This Row],[OmniClass Number]])=14,2,IF(LEN(Tabella14[[#This Row],[OmniClass Number]])=17,3,4)))</f>
        <v>1</v>
      </c>
    </row>
    <row r="6017" spans="11:13">
      <c r="K6017" s="2" t="s">
        <v>14179</v>
      </c>
      <c r="L6017" s="2" t="s">
        <v>14180</v>
      </c>
      <c r="M6017" s="2">
        <f>IF(LEN(Tabella14[[#This Row],[OmniClass Number]])=11,1,IF(LEN(Tabella14[[#This Row],[OmniClass Number]])=14,2,IF(LEN(Tabella14[[#This Row],[OmniClass Number]])=17,3,4)))</f>
        <v>2</v>
      </c>
    </row>
    <row r="6018" spans="11:13">
      <c r="K6018" s="2" t="s">
        <v>14181</v>
      </c>
      <c r="L6018" s="2" t="s">
        <v>14182</v>
      </c>
      <c r="M6018" s="2">
        <f>IF(LEN(Tabella14[[#This Row],[OmniClass Number]])=11,1,IF(LEN(Tabella14[[#This Row],[OmniClass Number]])=14,2,IF(LEN(Tabella14[[#This Row],[OmniClass Number]])=17,3,4)))</f>
        <v>2</v>
      </c>
    </row>
    <row r="6019" spans="11:13">
      <c r="K6019" s="2" t="s">
        <v>14183</v>
      </c>
      <c r="L6019" s="2" t="s">
        <v>14184</v>
      </c>
      <c r="M6019" s="2">
        <f>IF(LEN(Tabella14[[#This Row],[OmniClass Number]])=11,1,IF(LEN(Tabella14[[#This Row],[OmniClass Number]])=14,2,IF(LEN(Tabella14[[#This Row],[OmniClass Number]])=17,3,4)))</f>
        <v>2</v>
      </c>
    </row>
    <row r="6020" spans="11:13">
      <c r="K6020" s="2" t="s">
        <v>14185</v>
      </c>
      <c r="L6020" s="2" t="s">
        <v>14186</v>
      </c>
      <c r="M6020" s="2">
        <f>IF(LEN(Tabella14[[#This Row],[OmniClass Number]])=11,1,IF(LEN(Tabella14[[#This Row],[OmniClass Number]])=14,2,IF(LEN(Tabella14[[#This Row],[OmniClass Number]])=17,3,4)))</f>
        <v>2</v>
      </c>
    </row>
    <row r="6021" spans="11:13">
      <c r="K6021" s="2" t="s">
        <v>14187</v>
      </c>
      <c r="L6021" s="2" t="s">
        <v>14188</v>
      </c>
      <c r="M6021" s="2">
        <f>IF(LEN(Tabella14[[#This Row],[OmniClass Number]])=11,1,IF(LEN(Tabella14[[#This Row],[OmniClass Number]])=14,2,IF(LEN(Tabella14[[#This Row],[OmniClass Number]])=17,3,4)))</f>
        <v>1</v>
      </c>
    </row>
    <row r="6022" spans="11:13">
      <c r="K6022" s="2" t="s">
        <v>14189</v>
      </c>
      <c r="L6022" s="2" t="s">
        <v>14190</v>
      </c>
      <c r="M6022" s="2">
        <f>IF(LEN(Tabella14[[#This Row],[OmniClass Number]])=11,1,IF(LEN(Tabella14[[#This Row],[OmniClass Number]])=14,2,IF(LEN(Tabella14[[#This Row],[OmniClass Number]])=17,3,4)))</f>
        <v>1</v>
      </c>
    </row>
    <row r="6023" spans="11:13">
      <c r="K6023" s="2" t="s">
        <v>14191</v>
      </c>
      <c r="L6023" s="2" t="s">
        <v>14192</v>
      </c>
      <c r="M6023" s="2">
        <f>IF(LEN(Tabella14[[#This Row],[OmniClass Number]])=11,1,IF(LEN(Tabella14[[#This Row],[OmniClass Number]])=14,2,IF(LEN(Tabella14[[#This Row],[OmniClass Number]])=17,3,4)))</f>
        <v>1</v>
      </c>
    </row>
    <row r="6024" spans="11:13">
      <c r="K6024" s="2" t="s">
        <v>14193</v>
      </c>
      <c r="L6024" s="2" t="s">
        <v>14194</v>
      </c>
      <c r="M6024" s="2">
        <f>IF(LEN(Tabella14[[#This Row],[OmniClass Number]])=11,1,IF(LEN(Tabella14[[#This Row],[OmniClass Number]])=14,2,IF(LEN(Tabella14[[#This Row],[OmniClass Number]])=17,3,4)))</f>
        <v>1</v>
      </c>
    </row>
    <row r="6025" spans="11:13">
      <c r="K6025" s="2" t="s">
        <v>14195</v>
      </c>
      <c r="L6025" s="2" t="s">
        <v>14196</v>
      </c>
      <c r="M6025" s="2">
        <f>IF(LEN(Tabella14[[#This Row],[OmniClass Number]])=11,1,IF(LEN(Tabella14[[#This Row],[OmniClass Number]])=14,2,IF(LEN(Tabella14[[#This Row],[OmniClass Number]])=17,3,4)))</f>
        <v>1</v>
      </c>
    </row>
    <row r="6026" spans="11:13">
      <c r="K6026" s="2" t="s">
        <v>14197</v>
      </c>
      <c r="L6026" s="2" t="s">
        <v>14198</v>
      </c>
      <c r="M6026" s="2">
        <f>IF(LEN(Tabella14[[#This Row],[OmniClass Number]])=11,1,IF(LEN(Tabella14[[#This Row],[OmniClass Number]])=14,2,IF(LEN(Tabella14[[#This Row],[OmniClass Number]])=17,3,4)))</f>
        <v>1</v>
      </c>
    </row>
    <row r="6027" spans="11:13">
      <c r="K6027" s="2" t="s">
        <v>14199</v>
      </c>
      <c r="L6027" s="2" t="s">
        <v>14200</v>
      </c>
      <c r="M6027" s="2">
        <f>IF(LEN(Tabella14[[#This Row],[OmniClass Number]])=11,1,IF(LEN(Tabella14[[#This Row],[OmniClass Number]])=14,2,IF(LEN(Tabella14[[#This Row],[OmniClass Number]])=17,3,4)))</f>
        <v>1</v>
      </c>
    </row>
    <row r="6028" spans="11:13">
      <c r="K6028" s="2" t="s">
        <v>14201</v>
      </c>
      <c r="L6028" s="2" t="s">
        <v>14202</v>
      </c>
      <c r="M6028" s="2">
        <f>IF(LEN(Tabella14[[#This Row],[OmniClass Number]])=11,1,IF(LEN(Tabella14[[#This Row],[OmniClass Number]])=14,2,IF(LEN(Tabella14[[#This Row],[OmniClass Number]])=17,3,4)))</f>
        <v>1</v>
      </c>
    </row>
    <row r="6029" spans="11:13">
      <c r="K6029" s="2" t="s">
        <v>14203</v>
      </c>
      <c r="L6029" s="2" t="s">
        <v>14204</v>
      </c>
      <c r="M6029" s="2">
        <f>IF(LEN(Tabella14[[#This Row],[OmniClass Number]])=11,1,IF(LEN(Tabella14[[#This Row],[OmniClass Number]])=14,2,IF(LEN(Tabella14[[#This Row],[OmniClass Number]])=17,3,4)))</f>
        <v>1</v>
      </c>
    </row>
    <row r="6030" spans="11:13">
      <c r="K6030" s="2" t="s">
        <v>14205</v>
      </c>
      <c r="L6030" s="2" t="s">
        <v>14206</v>
      </c>
      <c r="M6030" s="2">
        <f>IF(LEN(Tabella14[[#This Row],[OmniClass Number]])=11,1,IF(LEN(Tabella14[[#This Row],[OmniClass Number]])=14,2,IF(LEN(Tabella14[[#This Row],[OmniClass Number]])=17,3,4)))</f>
        <v>1</v>
      </c>
    </row>
    <row r="6031" spans="11:13">
      <c r="K6031" s="2" t="s">
        <v>14207</v>
      </c>
      <c r="L6031" s="2" t="s">
        <v>14208</v>
      </c>
      <c r="M6031" s="2">
        <f>IF(LEN(Tabella14[[#This Row],[OmniClass Number]])=11,1,IF(LEN(Tabella14[[#This Row],[OmniClass Number]])=14,2,IF(LEN(Tabella14[[#This Row],[OmniClass Number]])=17,3,4)))</f>
        <v>1</v>
      </c>
    </row>
    <row r="6032" spans="11:13">
      <c r="K6032" s="2" t="s">
        <v>14209</v>
      </c>
      <c r="L6032" s="2" t="s">
        <v>14210</v>
      </c>
      <c r="M6032" s="2">
        <f>IF(LEN(Tabella14[[#This Row],[OmniClass Number]])=11,1,IF(LEN(Tabella14[[#This Row],[OmniClass Number]])=14,2,IF(LEN(Tabella14[[#This Row],[OmniClass Number]])=17,3,4)))</f>
        <v>1</v>
      </c>
    </row>
    <row r="6033" spans="11:13">
      <c r="K6033" s="2" t="s">
        <v>14211</v>
      </c>
      <c r="L6033" s="2" t="s">
        <v>14212</v>
      </c>
      <c r="M6033" s="2">
        <f>IF(LEN(Tabella14[[#This Row],[OmniClass Number]])=11,1,IF(LEN(Tabella14[[#This Row],[OmniClass Number]])=14,2,IF(LEN(Tabella14[[#This Row],[OmniClass Number]])=17,3,4)))</f>
        <v>1</v>
      </c>
    </row>
    <row r="6034" spans="11:13">
      <c r="K6034" s="2" t="s">
        <v>14213</v>
      </c>
      <c r="L6034" s="2" t="s">
        <v>14214</v>
      </c>
      <c r="M6034" s="2">
        <f>IF(LEN(Tabella14[[#This Row],[OmniClass Number]])=11,1,IF(LEN(Tabella14[[#This Row],[OmniClass Number]])=14,2,IF(LEN(Tabella14[[#This Row],[OmniClass Number]])=17,3,4)))</f>
        <v>1</v>
      </c>
    </row>
    <row r="6035" spans="11:13">
      <c r="K6035" s="2" t="s">
        <v>14215</v>
      </c>
      <c r="L6035" s="2" t="s">
        <v>14216</v>
      </c>
      <c r="M6035" s="2">
        <f>IF(LEN(Tabella14[[#This Row],[OmniClass Number]])=11,1,IF(LEN(Tabella14[[#This Row],[OmniClass Number]])=14,2,IF(LEN(Tabella14[[#This Row],[OmniClass Number]])=17,3,4)))</f>
        <v>2</v>
      </c>
    </row>
    <row r="6036" spans="11:13">
      <c r="K6036" s="2" t="s">
        <v>14217</v>
      </c>
      <c r="L6036" s="2" t="s">
        <v>14218</v>
      </c>
      <c r="M6036" s="2">
        <f>IF(LEN(Tabella14[[#This Row],[OmniClass Number]])=11,1,IF(LEN(Tabella14[[#This Row],[OmniClass Number]])=14,2,IF(LEN(Tabella14[[#This Row],[OmniClass Number]])=17,3,4)))</f>
        <v>2</v>
      </c>
    </row>
    <row r="6037" spans="11:13">
      <c r="K6037" s="2" t="s">
        <v>14219</v>
      </c>
      <c r="L6037" s="2" t="s">
        <v>14220</v>
      </c>
      <c r="M6037" s="2">
        <f>IF(LEN(Tabella14[[#This Row],[OmniClass Number]])=11,1,IF(LEN(Tabella14[[#This Row],[OmniClass Number]])=14,2,IF(LEN(Tabella14[[#This Row],[OmniClass Number]])=17,3,4)))</f>
        <v>1</v>
      </c>
    </row>
    <row r="6038" spans="11:13">
      <c r="K6038" s="2" t="s">
        <v>14221</v>
      </c>
      <c r="L6038" s="2" t="s">
        <v>14222</v>
      </c>
      <c r="M6038" s="2">
        <f>IF(LEN(Tabella14[[#This Row],[OmniClass Number]])=11,1,IF(LEN(Tabella14[[#This Row],[OmniClass Number]])=14,2,IF(LEN(Tabella14[[#This Row],[OmniClass Number]])=17,3,4)))</f>
        <v>1</v>
      </c>
    </row>
    <row r="6039" spans="11:13">
      <c r="K6039" s="2" t="s">
        <v>14223</v>
      </c>
      <c r="L6039" s="2" t="s">
        <v>14224</v>
      </c>
      <c r="M6039" s="2">
        <f>IF(LEN(Tabella14[[#This Row],[OmniClass Number]])=11,1,IF(LEN(Tabella14[[#This Row],[OmniClass Number]])=14,2,IF(LEN(Tabella14[[#This Row],[OmniClass Number]])=17,3,4)))</f>
        <v>2</v>
      </c>
    </row>
    <row r="6040" spans="11:13">
      <c r="K6040" s="2" t="s">
        <v>14225</v>
      </c>
      <c r="L6040" s="2" t="s">
        <v>14226</v>
      </c>
      <c r="M6040" s="2">
        <f>IF(LEN(Tabella14[[#This Row],[OmniClass Number]])=11,1,IF(LEN(Tabella14[[#This Row],[OmniClass Number]])=14,2,IF(LEN(Tabella14[[#This Row],[OmniClass Number]])=17,3,4)))</f>
        <v>2</v>
      </c>
    </row>
    <row r="6041" spans="11:13">
      <c r="K6041" s="2" t="s">
        <v>14227</v>
      </c>
      <c r="L6041" s="2" t="s">
        <v>14228</v>
      </c>
      <c r="M6041" s="2">
        <f>IF(LEN(Tabella14[[#This Row],[OmniClass Number]])=11,1,IF(LEN(Tabella14[[#This Row],[OmniClass Number]])=14,2,IF(LEN(Tabella14[[#This Row],[OmniClass Number]])=17,3,4)))</f>
        <v>2</v>
      </c>
    </row>
    <row r="6042" spans="11:13">
      <c r="K6042" s="2" t="s">
        <v>14229</v>
      </c>
      <c r="L6042" s="2" t="s">
        <v>14230</v>
      </c>
      <c r="M6042" s="2">
        <f>IF(LEN(Tabella14[[#This Row],[OmniClass Number]])=11,1,IF(LEN(Tabella14[[#This Row],[OmniClass Number]])=14,2,IF(LEN(Tabella14[[#This Row],[OmniClass Number]])=17,3,4)))</f>
        <v>2</v>
      </c>
    </row>
    <row r="6043" spans="11:13">
      <c r="K6043" s="2" t="s">
        <v>14231</v>
      </c>
      <c r="L6043" s="2" t="s">
        <v>14232</v>
      </c>
      <c r="M6043" s="2">
        <f>IF(LEN(Tabella14[[#This Row],[OmniClass Number]])=11,1,IF(LEN(Tabella14[[#This Row],[OmniClass Number]])=14,2,IF(LEN(Tabella14[[#This Row],[OmniClass Number]])=17,3,4)))</f>
        <v>1</v>
      </c>
    </row>
    <row r="6044" spans="11:13">
      <c r="K6044" s="2" t="s">
        <v>14233</v>
      </c>
      <c r="L6044" s="2" t="s">
        <v>14234</v>
      </c>
      <c r="M6044" s="2">
        <f>IF(LEN(Tabella14[[#This Row],[OmniClass Number]])=11,1,IF(LEN(Tabella14[[#This Row],[OmniClass Number]])=14,2,IF(LEN(Tabella14[[#This Row],[OmniClass Number]])=17,3,4)))</f>
        <v>2</v>
      </c>
    </row>
    <row r="6045" spans="11:13">
      <c r="K6045" s="2" t="s">
        <v>14235</v>
      </c>
      <c r="L6045" s="2" t="s">
        <v>14236</v>
      </c>
      <c r="M6045" s="2">
        <f>IF(LEN(Tabella14[[#This Row],[OmniClass Number]])=11,1,IF(LEN(Tabella14[[#This Row],[OmniClass Number]])=14,2,IF(LEN(Tabella14[[#This Row],[OmniClass Number]])=17,3,4)))</f>
        <v>2</v>
      </c>
    </row>
    <row r="6046" spans="11:13">
      <c r="K6046" s="2" t="s">
        <v>14237</v>
      </c>
      <c r="L6046" s="2" t="s">
        <v>14238</v>
      </c>
      <c r="M6046" s="2">
        <f>IF(LEN(Tabella14[[#This Row],[OmniClass Number]])=11,1,IF(LEN(Tabella14[[#This Row],[OmniClass Number]])=14,2,IF(LEN(Tabella14[[#This Row],[OmniClass Number]])=17,3,4)))</f>
        <v>2</v>
      </c>
    </row>
    <row r="6047" spans="11:13">
      <c r="K6047" s="2" t="s">
        <v>14239</v>
      </c>
      <c r="L6047" s="2" t="s">
        <v>14240</v>
      </c>
      <c r="M6047" s="2">
        <f>IF(LEN(Tabella14[[#This Row],[OmniClass Number]])=11,1,IF(LEN(Tabella14[[#This Row],[OmniClass Number]])=14,2,IF(LEN(Tabella14[[#This Row],[OmniClass Number]])=17,3,4)))</f>
        <v>2</v>
      </c>
    </row>
    <row r="6048" spans="11:13">
      <c r="K6048" s="2" t="s">
        <v>14241</v>
      </c>
      <c r="L6048" s="2" t="s">
        <v>14242</v>
      </c>
      <c r="M6048" s="2">
        <f>IF(LEN(Tabella14[[#This Row],[OmniClass Number]])=11,1,IF(LEN(Tabella14[[#This Row],[OmniClass Number]])=14,2,IF(LEN(Tabella14[[#This Row],[OmniClass Number]])=17,3,4)))</f>
        <v>1</v>
      </c>
    </row>
    <row r="6049" spans="11:13">
      <c r="K6049" s="2" t="s">
        <v>14243</v>
      </c>
      <c r="L6049" s="2" t="s">
        <v>14244</v>
      </c>
      <c r="M6049" s="2">
        <f>IF(LEN(Tabella14[[#This Row],[OmniClass Number]])=11,1,IF(LEN(Tabella14[[#This Row],[OmniClass Number]])=14,2,IF(LEN(Tabella14[[#This Row],[OmniClass Number]])=17,3,4)))</f>
        <v>2</v>
      </c>
    </row>
    <row r="6050" spans="11:13">
      <c r="K6050" s="2" t="s">
        <v>14245</v>
      </c>
      <c r="L6050" s="2" t="s">
        <v>14246</v>
      </c>
      <c r="M6050" s="2">
        <f>IF(LEN(Tabella14[[#This Row],[OmniClass Number]])=11,1,IF(LEN(Tabella14[[#This Row],[OmniClass Number]])=14,2,IF(LEN(Tabella14[[#This Row],[OmniClass Number]])=17,3,4)))</f>
        <v>2</v>
      </c>
    </row>
    <row r="6051" spans="11:13">
      <c r="K6051" s="2" t="s">
        <v>14247</v>
      </c>
      <c r="L6051" s="2" t="s">
        <v>14248</v>
      </c>
      <c r="M6051" s="2">
        <f>IF(LEN(Tabella14[[#This Row],[OmniClass Number]])=11,1,IF(LEN(Tabella14[[#This Row],[OmniClass Number]])=14,2,IF(LEN(Tabella14[[#This Row],[OmniClass Number]])=17,3,4)))</f>
        <v>1</v>
      </c>
    </row>
    <row r="6052" spans="11:13">
      <c r="K6052" s="2" t="s">
        <v>14249</v>
      </c>
      <c r="L6052" s="2" t="s">
        <v>14250</v>
      </c>
      <c r="M6052" s="2">
        <f>IF(LEN(Tabella14[[#This Row],[OmniClass Number]])=11,1,IF(LEN(Tabella14[[#This Row],[OmniClass Number]])=14,2,IF(LEN(Tabella14[[#This Row],[OmniClass Number]])=17,3,4)))</f>
        <v>2</v>
      </c>
    </row>
    <row r="6053" spans="11:13">
      <c r="K6053" s="2" t="s">
        <v>14251</v>
      </c>
      <c r="L6053" s="2" t="s">
        <v>14252</v>
      </c>
      <c r="M6053" s="2">
        <f>IF(LEN(Tabella14[[#This Row],[OmniClass Number]])=11,1,IF(LEN(Tabella14[[#This Row],[OmniClass Number]])=14,2,IF(LEN(Tabella14[[#This Row],[OmniClass Number]])=17,3,4)))</f>
        <v>2</v>
      </c>
    </row>
    <row r="6054" spans="11:13">
      <c r="K6054" s="2" t="s">
        <v>14253</v>
      </c>
      <c r="L6054" s="2" t="s">
        <v>14254</v>
      </c>
      <c r="M6054" s="2">
        <f>IF(LEN(Tabella14[[#This Row],[OmniClass Number]])=11,1,IF(LEN(Tabella14[[#This Row],[OmniClass Number]])=14,2,IF(LEN(Tabella14[[#This Row],[OmniClass Number]])=17,3,4)))</f>
        <v>2</v>
      </c>
    </row>
    <row r="6055" spans="11:13">
      <c r="K6055" s="2" t="s">
        <v>14255</v>
      </c>
      <c r="L6055" s="2" t="s">
        <v>14256</v>
      </c>
      <c r="M6055" s="2">
        <f>IF(LEN(Tabella14[[#This Row],[OmniClass Number]])=11,1,IF(LEN(Tabella14[[#This Row],[OmniClass Number]])=14,2,IF(LEN(Tabella14[[#This Row],[OmniClass Number]])=17,3,4)))</f>
        <v>2</v>
      </c>
    </row>
    <row r="6056" spans="11:13">
      <c r="K6056" s="2" t="s">
        <v>14257</v>
      </c>
      <c r="L6056" s="2" t="s">
        <v>14258</v>
      </c>
      <c r="M6056" s="2">
        <f>IF(LEN(Tabella14[[#This Row],[OmniClass Number]])=11,1,IF(LEN(Tabella14[[#This Row],[OmniClass Number]])=14,2,IF(LEN(Tabella14[[#This Row],[OmniClass Number]])=17,3,4)))</f>
        <v>1</v>
      </c>
    </row>
    <row r="6057" spans="11:13">
      <c r="K6057" s="2" t="s">
        <v>14259</v>
      </c>
      <c r="L6057" s="2" t="s">
        <v>14260</v>
      </c>
      <c r="M6057" s="2">
        <f>IF(LEN(Tabella14[[#This Row],[OmniClass Number]])=11,1,IF(LEN(Tabella14[[#This Row],[OmniClass Number]])=14,2,IF(LEN(Tabella14[[#This Row],[OmniClass Number]])=17,3,4)))</f>
        <v>1</v>
      </c>
    </row>
    <row r="6058" spans="11:13">
      <c r="K6058" s="2" t="s">
        <v>14261</v>
      </c>
      <c r="L6058" s="2" t="s">
        <v>14262</v>
      </c>
      <c r="M6058" s="2">
        <f>IF(LEN(Tabella14[[#This Row],[OmniClass Number]])=11,1,IF(LEN(Tabella14[[#This Row],[OmniClass Number]])=14,2,IF(LEN(Tabella14[[#This Row],[OmniClass Number]])=17,3,4)))</f>
        <v>2</v>
      </c>
    </row>
    <row r="6059" spans="11:13">
      <c r="K6059" s="2" t="s">
        <v>14263</v>
      </c>
      <c r="L6059" s="2" t="s">
        <v>14264</v>
      </c>
      <c r="M6059" s="2">
        <f>IF(LEN(Tabella14[[#This Row],[OmniClass Number]])=11,1,IF(LEN(Tabella14[[#This Row],[OmniClass Number]])=14,2,IF(LEN(Tabella14[[#This Row],[OmniClass Number]])=17,3,4)))</f>
        <v>2</v>
      </c>
    </row>
    <row r="6060" spans="11:13">
      <c r="K6060" s="2" t="s">
        <v>14265</v>
      </c>
      <c r="L6060" s="2" t="s">
        <v>14266</v>
      </c>
      <c r="M6060" s="2">
        <f>IF(LEN(Tabella14[[#This Row],[OmniClass Number]])=11,1,IF(LEN(Tabella14[[#This Row],[OmniClass Number]])=14,2,IF(LEN(Tabella14[[#This Row],[OmniClass Number]])=17,3,4)))</f>
        <v>2</v>
      </c>
    </row>
    <row r="6061" spans="11:13">
      <c r="K6061" s="2" t="s">
        <v>14267</v>
      </c>
      <c r="L6061" s="2" t="s">
        <v>14268</v>
      </c>
      <c r="M6061" s="2">
        <f>IF(LEN(Tabella14[[#This Row],[OmniClass Number]])=11,1,IF(LEN(Tabella14[[#This Row],[OmniClass Number]])=14,2,IF(LEN(Tabella14[[#This Row],[OmniClass Number]])=17,3,4)))</f>
        <v>2</v>
      </c>
    </row>
    <row r="6062" spans="11:13">
      <c r="K6062" s="2" t="s">
        <v>14269</v>
      </c>
      <c r="L6062" s="2" t="s">
        <v>14270</v>
      </c>
      <c r="M6062" s="2">
        <f>IF(LEN(Tabella14[[#This Row],[OmniClass Number]])=11,1,IF(LEN(Tabella14[[#This Row],[OmniClass Number]])=14,2,IF(LEN(Tabella14[[#This Row],[OmniClass Number]])=17,3,4)))</f>
        <v>2</v>
      </c>
    </row>
    <row r="6063" spans="11:13">
      <c r="K6063" s="2" t="s">
        <v>14271</v>
      </c>
      <c r="L6063" s="2" t="s">
        <v>14272</v>
      </c>
      <c r="M6063" s="2">
        <f>IF(LEN(Tabella14[[#This Row],[OmniClass Number]])=11,1,IF(LEN(Tabella14[[#This Row],[OmniClass Number]])=14,2,IF(LEN(Tabella14[[#This Row],[OmniClass Number]])=17,3,4)))</f>
        <v>2</v>
      </c>
    </row>
    <row r="6064" spans="11:13">
      <c r="K6064" s="2" t="s">
        <v>14273</v>
      </c>
      <c r="L6064" s="2" t="s">
        <v>14274</v>
      </c>
      <c r="M6064" s="2">
        <f>IF(LEN(Tabella14[[#This Row],[OmniClass Number]])=11,1,IF(LEN(Tabella14[[#This Row],[OmniClass Number]])=14,2,IF(LEN(Tabella14[[#This Row],[OmniClass Number]])=17,3,4)))</f>
        <v>2</v>
      </c>
    </row>
    <row r="6065" spans="11:13">
      <c r="K6065" s="2" t="s">
        <v>3256</v>
      </c>
      <c r="L6065" s="2" t="s">
        <v>14275</v>
      </c>
      <c r="M6065" s="2">
        <f>IF(LEN(Tabella14[[#This Row],[OmniClass Number]])=11,1,IF(LEN(Tabella14[[#This Row],[OmniClass Number]])=14,2,IF(LEN(Tabella14[[#This Row],[OmniClass Number]])=17,3,4)))</f>
        <v>1</v>
      </c>
    </row>
    <row r="6066" spans="11:13">
      <c r="K6066" s="2" t="s">
        <v>14276</v>
      </c>
      <c r="L6066" s="2" t="s">
        <v>14277</v>
      </c>
      <c r="M6066" s="2">
        <f>IF(LEN(Tabella14[[#This Row],[OmniClass Number]])=11,1,IF(LEN(Tabella14[[#This Row],[OmniClass Number]])=14,2,IF(LEN(Tabella14[[#This Row],[OmniClass Number]])=17,3,4)))</f>
        <v>1</v>
      </c>
    </row>
    <row r="6067" spans="11:13">
      <c r="K6067" s="2" t="s">
        <v>14278</v>
      </c>
      <c r="L6067" s="2" t="s">
        <v>14279</v>
      </c>
      <c r="M6067" s="2">
        <f>IF(LEN(Tabella14[[#This Row],[OmniClass Number]])=11,1,IF(LEN(Tabella14[[#This Row],[OmniClass Number]])=14,2,IF(LEN(Tabella14[[#This Row],[OmniClass Number]])=17,3,4)))</f>
        <v>2</v>
      </c>
    </row>
    <row r="6068" spans="11:13">
      <c r="K6068" s="2" t="s">
        <v>14280</v>
      </c>
      <c r="L6068" s="2" t="s">
        <v>14281</v>
      </c>
      <c r="M6068" s="2">
        <f>IF(LEN(Tabella14[[#This Row],[OmniClass Number]])=11,1,IF(LEN(Tabella14[[#This Row],[OmniClass Number]])=14,2,IF(LEN(Tabella14[[#This Row],[OmniClass Number]])=17,3,4)))</f>
        <v>2</v>
      </c>
    </row>
    <row r="6069" spans="11:13">
      <c r="K6069" s="2" t="s">
        <v>14282</v>
      </c>
      <c r="L6069" s="2" t="s">
        <v>14283</v>
      </c>
      <c r="M6069" s="2">
        <f>IF(LEN(Tabella14[[#This Row],[OmniClass Number]])=11,1,IF(LEN(Tabella14[[#This Row],[OmniClass Number]])=14,2,IF(LEN(Tabella14[[#This Row],[OmniClass Number]])=17,3,4)))</f>
        <v>1</v>
      </c>
    </row>
    <row r="6070" spans="11:13">
      <c r="K6070" s="2" t="s">
        <v>14284</v>
      </c>
      <c r="L6070" s="2" t="s">
        <v>14285</v>
      </c>
      <c r="M6070" s="2">
        <f>IF(LEN(Tabella14[[#This Row],[OmniClass Number]])=11,1,IF(LEN(Tabella14[[#This Row],[OmniClass Number]])=14,2,IF(LEN(Tabella14[[#This Row],[OmniClass Number]])=17,3,4)))</f>
        <v>1</v>
      </c>
    </row>
    <row r="6071" spans="11:13">
      <c r="K6071" s="2" t="s">
        <v>14286</v>
      </c>
      <c r="L6071" s="2" t="s">
        <v>14287</v>
      </c>
      <c r="M6071" s="2">
        <f>IF(LEN(Tabella14[[#This Row],[OmniClass Number]])=11,1,IF(LEN(Tabella14[[#This Row],[OmniClass Number]])=14,2,IF(LEN(Tabella14[[#This Row],[OmniClass Number]])=17,3,4)))</f>
        <v>1</v>
      </c>
    </row>
    <row r="6072" spans="11:13">
      <c r="K6072" s="2" t="s">
        <v>14288</v>
      </c>
      <c r="L6072" s="2" t="s">
        <v>14289</v>
      </c>
      <c r="M6072" s="2">
        <f>IF(LEN(Tabella14[[#This Row],[OmniClass Number]])=11,1,IF(LEN(Tabella14[[#This Row],[OmniClass Number]])=14,2,IF(LEN(Tabella14[[#This Row],[OmniClass Number]])=17,3,4)))</f>
        <v>1</v>
      </c>
    </row>
    <row r="6073" spans="11:13">
      <c r="K6073" s="2" t="s">
        <v>14290</v>
      </c>
      <c r="L6073" s="2" t="s">
        <v>14291</v>
      </c>
      <c r="M6073" s="2">
        <f>IF(LEN(Tabella14[[#This Row],[OmniClass Number]])=11,1,IF(LEN(Tabella14[[#This Row],[OmniClass Number]])=14,2,IF(LEN(Tabella14[[#This Row],[OmniClass Number]])=17,3,4)))</f>
        <v>1</v>
      </c>
    </row>
    <row r="6074" spans="11:13">
      <c r="K6074" s="2" t="s">
        <v>14292</v>
      </c>
      <c r="L6074" s="2" t="s">
        <v>14293</v>
      </c>
      <c r="M6074" s="2">
        <f>IF(LEN(Tabella14[[#This Row],[OmniClass Number]])=11,1,IF(LEN(Tabella14[[#This Row],[OmniClass Number]])=14,2,IF(LEN(Tabella14[[#This Row],[OmniClass Number]])=17,3,4)))</f>
        <v>1</v>
      </c>
    </row>
    <row r="6075" spans="11:13">
      <c r="K6075" s="2" t="s">
        <v>14294</v>
      </c>
      <c r="L6075" s="2" t="s">
        <v>14295</v>
      </c>
      <c r="M6075" s="2">
        <f>IF(LEN(Tabella14[[#This Row],[OmniClass Number]])=11,1,IF(LEN(Tabella14[[#This Row],[OmniClass Number]])=14,2,IF(LEN(Tabella14[[#This Row],[OmniClass Number]])=17,3,4)))</f>
        <v>1</v>
      </c>
    </row>
    <row r="6076" spans="11:13">
      <c r="K6076" s="2" t="s">
        <v>14296</v>
      </c>
      <c r="L6076" s="2" t="s">
        <v>14297</v>
      </c>
      <c r="M6076" s="2">
        <f>IF(LEN(Tabella14[[#This Row],[OmniClass Number]])=11,1,IF(LEN(Tabella14[[#This Row],[OmniClass Number]])=14,2,IF(LEN(Tabella14[[#This Row],[OmniClass Number]])=17,3,4)))</f>
        <v>1</v>
      </c>
    </row>
    <row r="6077" spans="11:13">
      <c r="K6077" s="2" t="s">
        <v>14298</v>
      </c>
      <c r="L6077" s="2" t="s">
        <v>14299</v>
      </c>
      <c r="M6077" s="2">
        <f>IF(LEN(Tabella14[[#This Row],[OmniClass Number]])=11,1,IF(LEN(Tabella14[[#This Row],[OmniClass Number]])=14,2,IF(LEN(Tabella14[[#This Row],[OmniClass Number]])=17,3,4)))</f>
        <v>2</v>
      </c>
    </row>
    <row r="6078" spans="11:13">
      <c r="K6078" s="2" t="s">
        <v>14300</v>
      </c>
      <c r="L6078" s="2" t="s">
        <v>14301</v>
      </c>
      <c r="M6078" s="2">
        <f>IF(LEN(Tabella14[[#This Row],[OmniClass Number]])=11,1,IF(LEN(Tabella14[[#This Row],[OmniClass Number]])=14,2,IF(LEN(Tabella14[[#This Row],[OmniClass Number]])=17,3,4)))</f>
        <v>2</v>
      </c>
    </row>
    <row r="6079" spans="11:13">
      <c r="K6079" s="2" t="s">
        <v>14302</v>
      </c>
      <c r="L6079" s="2" t="s">
        <v>14303</v>
      </c>
      <c r="M6079" s="2">
        <f>IF(LEN(Tabella14[[#This Row],[OmniClass Number]])=11,1,IF(LEN(Tabella14[[#This Row],[OmniClass Number]])=14,2,IF(LEN(Tabella14[[#This Row],[OmniClass Number]])=17,3,4)))</f>
        <v>2</v>
      </c>
    </row>
    <row r="6080" spans="11:13">
      <c r="K6080" s="2" t="s">
        <v>14304</v>
      </c>
      <c r="L6080" s="2" t="s">
        <v>14305</v>
      </c>
      <c r="M6080" s="2">
        <f>IF(LEN(Tabella14[[#This Row],[OmniClass Number]])=11,1,IF(LEN(Tabella14[[#This Row],[OmniClass Number]])=14,2,IF(LEN(Tabella14[[#This Row],[OmniClass Number]])=17,3,4)))</f>
        <v>2</v>
      </c>
    </row>
    <row r="6081" spans="11:13">
      <c r="K6081" s="2" t="s">
        <v>14306</v>
      </c>
      <c r="L6081" s="2" t="s">
        <v>14307</v>
      </c>
      <c r="M6081" s="2">
        <f>IF(LEN(Tabella14[[#This Row],[OmniClass Number]])=11,1,IF(LEN(Tabella14[[#This Row],[OmniClass Number]])=14,2,IF(LEN(Tabella14[[#This Row],[OmniClass Number]])=17,3,4)))</f>
        <v>2</v>
      </c>
    </row>
    <row r="6082" spans="11:13">
      <c r="K6082" s="2" t="s">
        <v>14308</v>
      </c>
      <c r="L6082" s="2" t="s">
        <v>14309</v>
      </c>
      <c r="M6082" s="2">
        <f>IF(LEN(Tabella14[[#This Row],[OmniClass Number]])=11,1,IF(LEN(Tabella14[[#This Row],[OmniClass Number]])=14,2,IF(LEN(Tabella14[[#This Row],[OmniClass Number]])=17,3,4)))</f>
        <v>1</v>
      </c>
    </row>
    <row r="6083" spans="11:13">
      <c r="K6083" s="2" t="s">
        <v>14310</v>
      </c>
      <c r="L6083" s="2" t="s">
        <v>14311</v>
      </c>
      <c r="M6083" s="2">
        <f>IF(LEN(Tabella14[[#This Row],[OmniClass Number]])=11,1,IF(LEN(Tabella14[[#This Row],[OmniClass Number]])=14,2,IF(LEN(Tabella14[[#This Row],[OmniClass Number]])=17,3,4)))</f>
        <v>1</v>
      </c>
    </row>
    <row r="6084" spans="11:13">
      <c r="K6084" s="2" t="s">
        <v>14312</v>
      </c>
      <c r="L6084" s="2" t="s">
        <v>14313</v>
      </c>
      <c r="M6084" s="2">
        <f>IF(LEN(Tabella14[[#This Row],[OmniClass Number]])=11,1,IF(LEN(Tabella14[[#This Row],[OmniClass Number]])=14,2,IF(LEN(Tabella14[[#This Row],[OmniClass Number]])=17,3,4)))</f>
        <v>2</v>
      </c>
    </row>
    <row r="6085" spans="11:13">
      <c r="K6085" s="2" t="s">
        <v>14314</v>
      </c>
      <c r="L6085" s="2" t="s">
        <v>14315</v>
      </c>
      <c r="M6085" s="2">
        <f>IF(LEN(Tabella14[[#This Row],[OmniClass Number]])=11,1,IF(LEN(Tabella14[[#This Row],[OmniClass Number]])=14,2,IF(LEN(Tabella14[[#This Row],[OmniClass Number]])=17,3,4)))</f>
        <v>2</v>
      </c>
    </row>
    <row r="6086" spans="11:13">
      <c r="K6086" s="2" t="s">
        <v>14316</v>
      </c>
      <c r="L6086" s="2" t="s">
        <v>14317</v>
      </c>
      <c r="M6086" s="2">
        <f>IF(LEN(Tabella14[[#This Row],[OmniClass Number]])=11,1,IF(LEN(Tabella14[[#This Row],[OmniClass Number]])=14,2,IF(LEN(Tabella14[[#This Row],[OmniClass Number]])=17,3,4)))</f>
        <v>1</v>
      </c>
    </row>
    <row r="6087" spans="11:13">
      <c r="K6087" s="2" t="s">
        <v>14318</v>
      </c>
      <c r="L6087" s="2" t="s">
        <v>14319</v>
      </c>
      <c r="M6087" s="2">
        <f>IF(LEN(Tabella14[[#This Row],[OmniClass Number]])=11,1,IF(LEN(Tabella14[[#This Row],[OmniClass Number]])=14,2,IF(LEN(Tabella14[[#This Row],[OmniClass Number]])=17,3,4)))</f>
        <v>2</v>
      </c>
    </row>
    <row r="6088" spans="11:13">
      <c r="K6088" s="2" t="s">
        <v>14320</v>
      </c>
      <c r="L6088" s="2" t="s">
        <v>14321</v>
      </c>
      <c r="M6088" s="2">
        <f>IF(LEN(Tabella14[[#This Row],[OmniClass Number]])=11,1,IF(LEN(Tabella14[[#This Row],[OmniClass Number]])=14,2,IF(LEN(Tabella14[[#This Row],[OmniClass Number]])=17,3,4)))</f>
        <v>2</v>
      </c>
    </row>
    <row r="6089" spans="11:13">
      <c r="K6089" s="2" t="s">
        <v>14322</v>
      </c>
      <c r="L6089" s="2" t="s">
        <v>14323</v>
      </c>
      <c r="M6089" s="2">
        <f>IF(LEN(Tabella14[[#This Row],[OmniClass Number]])=11,1,IF(LEN(Tabella14[[#This Row],[OmniClass Number]])=14,2,IF(LEN(Tabella14[[#This Row],[OmniClass Number]])=17,3,4)))</f>
        <v>2</v>
      </c>
    </row>
    <row r="6090" spans="11:13">
      <c r="K6090" s="2" t="s">
        <v>14324</v>
      </c>
      <c r="L6090" s="2" t="s">
        <v>14325</v>
      </c>
      <c r="M6090" s="2">
        <f>IF(LEN(Tabella14[[#This Row],[OmniClass Number]])=11,1,IF(LEN(Tabella14[[#This Row],[OmniClass Number]])=14,2,IF(LEN(Tabella14[[#This Row],[OmniClass Number]])=17,3,4)))</f>
        <v>2</v>
      </c>
    </row>
    <row r="6091" spans="11:13">
      <c r="K6091" s="2" t="s">
        <v>14326</v>
      </c>
      <c r="L6091" s="2" t="s">
        <v>14327</v>
      </c>
      <c r="M6091" s="2">
        <f>IF(LEN(Tabella14[[#This Row],[OmniClass Number]])=11,1,IF(LEN(Tabella14[[#This Row],[OmniClass Number]])=14,2,IF(LEN(Tabella14[[#This Row],[OmniClass Number]])=17,3,4)))</f>
        <v>3</v>
      </c>
    </row>
    <row r="6092" spans="11:13">
      <c r="K6092" s="2" t="s">
        <v>14328</v>
      </c>
      <c r="L6092" s="2" t="s">
        <v>14329</v>
      </c>
      <c r="M6092" s="2">
        <f>IF(LEN(Tabella14[[#This Row],[OmniClass Number]])=11,1,IF(LEN(Tabella14[[#This Row],[OmniClass Number]])=14,2,IF(LEN(Tabella14[[#This Row],[OmniClass Number]])=17,3,4)))</f>
        <v>3</v>
      </c>
    </row>
    <row r="6093" spans="11:13">
      <c r="K6093" s="2" t="s">
        <v>14330</v>
      </c>
      <c r="L6093" s="2" t="s">
        <v>14331</v>
      </c>
      <c r="M6093" s="2">
        <f>IF(LEN(Tabella14[[#This Row],[OmniClass Number]])=11,1,IF(LEN(Tabella14[[#This Row],[OmniClass Number]])=14,2,IF(LEN(Tabella14[[#This Row],[OmniClass Number]])=17,3,4)))</f>
        <v>3</v>
      </c>
    </row>
    <row r="6094" spans="11:13">
      <c r="K6094" s="2" t="s">
        <v>14332</v>
      </c>
      <c r="L6094" s="2" t="s">
        <v>14333</v>
      </c>
      <c r="M6094" s="2">
        <f>IF(LEN(Tabella14[[#This Row],[OmniClass Number]])=11,1,IF(LEN(Tabella14[[#This Row],[OmniClass Number]])=14,2,IF(LEN(Tabella14[[#This Row],[OmniClass Number]])=17,3,4)))</f>
        <v>1</v>
      </c>
    </row>
    <row r="6095" spans="11:13">
      <c r="K6095" s="2" t="s">
        <v>14334</v>
      </c>
      <c r="L6095" s="2" t="s">
        <v>14335</v>
      </c>
      <c r="M6095" s="2">
        <f>IF(LEN(Tabella14[[#This Row],[OmniClass Number]])=11,1,IF(LEN(Tabella14[[#This Row],[OmniClass Number]])=14,2,IF(LEN(Tabella14[[#This Row],[OmniClass Number]])=17,3,4)))</f>
        <v>2</v>
      </c>
    </row>
    <row r="6096" spans="11:13">
      <c r="K6096" s="2" t="s">
        <v>14336</v>
      </c>
      <c r="L6096" s="2" t="s">
        <v>14337</v>
      </c>
      <c r="M6096" s="2">
        <f>IF(LEN(Tabella14[[#This Row],[OmniClass Number]])=11,1,IF(LEN(Tabella14[[#This Row],[OmniClass Number]])=14,2,IF(LEN(Tabella14[[#This Row],[OmniClass Number]])=17,3,4)))</f>
        <v>3</v>
      </c>
    </row>
    <row r="6097" spans="11:13">
      <c r="K6097" s="2" t="s">
        <v>14338</v>
      </c>
      <c r="L6097" s="2" t="s">
        <v>14339</v>
      </c>
      <c r="M6097" s="2">
        <f>IF(LEN(Tabella14[[#This Row],[OmniClass Number]])=11,1,IF(LEN(Tabella14[[#This Row],[OmniClass Number]])=14,2,IF(LEN(Tabella14[[#This Row],[OmniClass Number]])=17,3,4)))</f>
        <v>3</v>
      </c>
    </row>
    <row r="6098" spans="11:13">
      <c r="K6098" s="2" t="s">
        <v>14340</v>
      </c>
      <c r="L6098" s="2" t="s">
        <v>14341</v>
      </c>
      <c r="M6098" s="2">
        <f>IF(LEN(Tabella14[[#This Row],[OmniClass Number]])=11,1,IF(LEN(Tabella14[[#This Row],[OmniClass Number]])=14,2,IF(LEN(Tabella14[[#This Row],[OmniClass Number]])=17,3,4)))</f>
        <v>3</v>
      </c>
    </row>
    <row r="6099" spans="11:13">
      <c r="K6099" s="2" t="s">
        <v>14342</v>
      </c>
      <c r="L6099" s="2" t="s">
        <v>14343</v>
      </c>
      <c r="M6099" s="2">
        <f>IF(LEN(Tabella14[[#This Row],[OmniClass Number]])=11,1,IF(LEN(Tabella14[[#This Row],[OmniClass Number]])=14,2,IF(LEN(Tabella14[[#This Row],[OmniClass Number]])=17,3,4)))</f>
        <v>3</v>
      </c>
    </row>
    <row r="6100" spans="11:13">
      <c r="K6100" s="2" t="s">
        <v>14344</v>
      </c>
      <c r="L6100" s="2" t="s">
        <v>14345</v>
      </c>
      <c r="M6100" s="2">
        <f>IF(LEN(Tabella14[[#This Row],[OmniClass Number]])=11,1,IF(LEN(Tabella14[[#This Row],[OmniClass Number]])=14,2,IF(LEN(Tabella14[[#This Row],[OmniClass Number]])=17,3,4)))</f>
        <v>2</v>
      </c>
    </row>
    <row r="6101" spans="11:13">
      <c r="K6101" s="2" t="s">
        <v>14346</v>
      </c>
      <c r="L6101" s="2" t="s">
        <v>14347</v>
      </c>
      <c r="M6101" s="2">
        <f>IF(LEN(Tabella14[[#This Row],[OmniClass Number]])=11,1,IF(LEN(Tabella14[[#This Row],[OmniClass Number]])=14,2,IF(LEN(Tabella14[[#This Row],[OmniClass Number]])=17,3,4)))</f>
        <v>2</v>
      </c>
    </row>
    <row r="6102" spans="11:13">
      <c r="K6102" s="2" t="s">
        <v>14348</v>
      </c>
      <c r="L6102" s="2" t="s">
        <v>14349</v>
      </c>
      <c r="M6102" s="2">
        <f>IF(LEN(Tabella14[[#This Row],[OmniClass Number]])=11,1,IF(LEN(Tabella14[[#This Row],[OmniClass Number]])=14,2,IF(LEN(Tabella14[[#This Row],[OmniClass Number]])=17,3,4)))</f>
        <v>2</v>
      </c>
    </row>
    <row r="6103" spans="11:13">
      <c r="K6103" s="2" t="s">
        <v>14350</v>
      </c>
      <c r="L6103" s="2" t="s">
        <v>14351</v>
      </c>
      <c r="M6103" s="2">
        <f>IF(LEN(Tabella14[[#This Row],[OmniClass Number]])=11,1,IF(LEN(Tabella14[[#This Row],[OmniClass Number]])=14,2,IF(LEN(Tabella14[[#This Row],[OmniClass Number]])=17,3,4)))</f>
        <v>2</v>
      </c>
    </row>
    <row r="6104" spans="11:13">
      <c r="K6104" s="2" t="s">
        <v>14352</v>
      </c>
      <c r="L6104" s="2" t="s">
        <v>14353</v>
      </c>
      <c r="M6104" s="2">
        <f>IF(LEN(Tabella14[[#This Row],[OmniClass Number]])=11,1,IF(LEN(Tabella14[[#This Row],[OmniClass Number]])=14,2,IF(LEN(Tabella14[[#This Row],[OmniClass Number]])=17,3,4)))</f>
        <v>2</v>
      </c>
    </row>
    <row r="6105" spans="11:13">
      <c r="K6105" s="2" t="s">
        <v>14354</v>
      </c>
      <c r="L6105" s="2" t="s">
        <v>14355</v>
      </c>
      <c r="M6105" s="2">
        <f>IF(LEN(Tabella14[[#This Row],[OmniClass Number]])=11,1,IF(LEN(Tabella14[[#This Row],[OmniClass Number]])=14,2,IF(LEN(Tabella14[[#This Row],[OmniClass Number]])=17,3,4)))</f>
        <v>1</v>
      </c>
    </row>
    <row r="6106" spans="11:13">
      <c r="K6106" s="2" t="s">
        <v>14356</v>
      </c>
      <c r="L6106" s="2" t="s">
        <v>14357</v>
      </c>
      <c r="M6106" s="2">
        <f>IF(LEN(Tabella14[[#This Row],[OmniClass Number]])=11,1,IF(LEN(Tabella14[[#This Row],[OmniClass Number]])=14,2,IF(LEN(Tabella14[[#This Row],[OmniClass Number]])=17,3,4)))</f>
        <v>2</v>
      </c>
    </row>
    <row r="6107" spans="11:13">
      <c r="K6107" s="2" t="s">
        <v>14358</v>
      </c>
      <c r="L6107" s="2" t="s">
        <v>14359</v>
      </c>
      <c r="M6107" s="2">
        <f>IF(LEN(Tabella14[[#This Row],[OmniClass Number]])=11,1,IF(LEN(Tabella14[[#This Row],[OmniClass Number]])=14,2,IF(LEN(Tabella14[[#This Row],[OmniClass Number]])=17,3,4)))</f>
        <v>2</v>
      </c>
    </row>
    <row r="6108" spans="11:13">
      <c r="K6108" s="2" t="s">
        <v>14360</v>
      </c>
      <c r="L6108" s="2" t="s">
        <v>14361</v>
      </c>
      <c r="M6108" s="2">
        <f>IF(LEN(Tabella14[[#This Row],[OmniClass Number]])=11,1,IF(LEN(Tabella14[[#This Row],[OmniClass Number]])=14,2,IF(LEN(Tabella14[[#This Row],[OmniClass Number]])=17,3,4)))</f>
        <v>2</v>
      </c>
    </row>
    <row r="6109" spans="11:13">
      <c r="K6109" s="2" t="s">
        <v>14362</v>
      </c>
      <c r="L6109" s="2" t="s">
        <v>14363</v>
      </c>
      <c r="M6109" s="2">
        <f>IF(LEN(Tabella14[[#This Row],[OmniClass Number]])=11,1,IF(LEN(Tabella14[[#This Row],[OmniClass Number]])=14,2,IF(LEN(Tabella14[[#This Row],[OmniClass Number]])=17,3,4)))</f>
        <v>2</v>
      </c>
    </row>
    <row r="6110" spans="11:13">
      <c r="K6110" s="2" t="s">
        <v>14364</v>
      </c>
      <c r="L6110" s="2" t="s">
        <v>14365</v>
      </c>
      <c r="M6110" s="2">
        <f>IF(LEN(Tabella14[[#This Row],[OmniClass Number]])=11,1,IF(LEN(Tabella14[[#This Row],[OmniClass Number]])=14,2,IF(LEN(Tabella14[[#This Row],[OmniClass Number]])=17,3,4)))</f>
        <v>1</v>
      </c>
    </row>
    <row r="6111" spans="11:13">
      <c r="K6111" s="2" t="s">
        <v>14366</v>
      </c>
      <c r="L6111" s="2" t="s">
        <v>14367</v>
      </c>
      <c r="M6111" s="2">
        <f>IF(LEN(Tabella14[[#This Row],[OmniClass Number]])=11,1,IF(LEN(Tabella14[[#This Row],[OmniClass Number]])=14,2,IF(LEN(Tabella14[[#This Row],[OmniClass Number]])=17,3,4)))</f>
        <v>2</v>
      </c>
    </row>
    <row r="6112" spans="11:13">
      <c r="K6112" s="2" t="s">
        <v>14368</v>
      </c>
      <c r="L6112" s="2" t="s">
        <v>14369</v>
      </c>
      <c r="M6112" s="2">
        <f>IF(LEN(Tabella14[[#This Row],[OmniClass Number]])=11,1,IF(LEN(Tabella14[[#This Row],[OmniClass Number]])=14,2,IF(LEN(Tabella14[[#This Row],[OmniClass Number]])=17,3,4)))</f>
        <v>2</v>
      </c>
    </row>
    <row r="6113" spans="11:13">
      <c r="K6113" s="2" t="s">
        <v>14370</v>
      </c>
      <c r="L6113" s="2" t="s">
        <v>14371</v>
      </c>
      <c r="M6113" s="2">
        <f>IF(LEN(Tabella14[[#This Row],[OmniClass Number]])=11,1,IF(LEN(Tabella14[[#This Row],[OmniClass Number]])=14,2,IF(LEN(Tabella14[[#This Row],[OmniClass Number]])=17,3,4)))</f>
        <v>2</v>
      </c>
    </row>
    <row r="6114" spans="11:13">
      <c r="K6114" s="2" t="s">
        <v>14372</v>
      </c>
      <c r="L6114" s="2" t="s">
        <v>14373</v>
      </c>
      <c r="M6114" s="2">
        <f>IF(LEN(Tabella14[[#This Row],[OmniClass Number]])=11,1,IF(LEN(Tabella14[[#This Row],[OmniClass Number]])=14,2,IF(LEN(Tabella14[[#This Row],[OmniClass Number]])=17,3,4)))</f>
        <v>2</v>
      </c>
    </row>
    <row r="6115" spans="11:13">
      <c r="K6115" s="2" t="s">
        <v>14374</v>
      </c>
      <c r="L6115" s="2" t="s">
        <v>14375</v>
      </c>
      <c r="M6115" s="2">
        <f>IF(LEN(Tabella14[[#This Row],[OmniClass Number]])=11,1,IF(LEN(Tabella14[[#This Row],[OmniClass Number]])=14,2,IF(LEN(Tabella14[[#This Row],[OmniClass Number]])=17,3,4)))</f>
        <v>1</v>
      </c>
    </row>
    <row r="6116" spans="11:13">
      <c r="K6116" s="2" t="s">
        <v>14376</v>
      </c>
      <c r="L6116" s="2" t="s">
        <v>14377</v>
      </c>
      <c r="M6116" s="2">
        <f>IF(LEN(Tabella14[[#This Row],[OmniClass Number]])=11,1,IF(LEN(Tabella14[[#This Row],[OmniClass Number]])=14,2,IF(LEN(Tabella14[[#This Row],[OmniClass Number]])=17,3,4)))</f>
        <v>2</v>
      </c>
    </row>
    <row r="6117" spans="11:13">
      <c r="K6117" s="2" t="s">
        <v>14378</v>
      </c>
      <c r="L6117" s="2" t="s">
        <v>14379</v>
      </c>
      <c r="M6117" s="2">
        <f>IF(LEN(Tabella14[[#This Row],[OmniClass Number]])=11,1,IF(LEN(Tabella14[[#This Row],[OmniClass Number]])=14,2,IF(LEN(Tabella14[[#This Row],[OmniClass Number]])=17,3,4)))</f>
        <v>2</v>
      </c>
    </row>
    <row r="6118" spans="11:13">
      <c r="K6118" s="2" t="s">
        <v>14380</v>
      </c>
      <c r="L6118" s="2" t="s">
        <v>14381</v>
      </c>
      <c r="M6118" s="2">
        <f>IF(LEN(Tabella14[[#This Row],[OmniClass Number]])=11,1,IF(LEN(Tabella14[[#This Row],[OmniClass Number]])=14,2,IF(LEN(Tabella14[[#This Row],[OmniClass Number]])=17,3,4)))</f>
        <v>2</v>
      </c>
    </row>
    <row r="6119" spans="11:13">
      <c r="K6119" s="2" t="s">
        <v>14382</v>
      </c>
      <c r="L6119" s="2" t="s">
        <v>14383</v>
      </c>
      <c r="M6119" s="2">
        <f>IF(LEN(Tabella14[[#This Row],[OmniClass Number]])=11,1,IF(LEN(Tabella14[[#This Row],[OmniClass Number]])=14,2,IF(LEN(Tabella14[[#This Row],[OmniClass Number]])=17,3,4)))</f>
        <v>2</v>
      </c>
    </row>
    <row r="6120" spans="11:13">
      <c r="K6120" s="2" t="s">
        <v>14384</v>
      </c>
      <c r="L6120" s="2" t="s">
        <v>14385</v>
      </c>
      <c r="M6120" s="2">
        <f>IF(LEN(Tabella14[[#This Row],[OmniClass Number]])=11,1,IF(LEN(Tabella14[[#This Row],[OmniClass Number]])=14,2,IF(LEN(Tabella14[[#This Row],[OmniClass Number]])=17,3,4)))</f>
        <v>1</v>
      </c>
    </row>
    <row r="6121" spans="11:13">
      <c r="K6121" s="2" t="s">
        <v>14386</v>
      </c>
      <c r="L6121" s="2" t="s">
        <v>14387</v>
      </c>
      <c r="M6121" s="2">
        <f>IF(LEN(Tabella14[[#This Row],[OmniClass Number]])=11,1,IF(LEN(Tabella14[[#This Row],[OmniClass Number]])=14,2,IF(LEN(Tabella14[[#This Row],[OmniClass Number]])=17,3,4)))</f>
        <v>2</v>
      </c>
    </row>
    <row r="6122" spans="11:13">
      <c r="K6122" s="2" t="s">
        <v>14388</v>
      </c>
      <c r="L6122" s="2" t="s">
        <v>14389</v>
      </c>
      <c r="M6122" s="2">
        <f>IF(LEN(Tabella14[[#This Row],[OmniClass Number]])=11,1,IF(LEN(Tabella14[[#This Row],[OmniClass Number]])=14,2,IF(LEN(Tabella14[[#This Row],[OmniClass Number]])=17,3,4)))</f>
        <v>2</v>
      </c>
    </row>
    <row r="6123" spans="11:13">
      <c r="K6123" s="2" t="s">
        <v>14390</v>
      </c>
      <c r="L6123" s="2" t="s">
        <v>14391</v>
      </c>
      <c r="M6123" s="2">
        <f>IF(LEN(Tabella14[[#This Row],[OmniClass Number]])=11,1,IF(LEN(Tabella14[[#This Row],[OmniClass Number]])=14,2,IF(LEN(Tabella14[[#This Row],[OmniClass Number]])=17,3,4)))</f>
        <v>2</v>
      </c>
    </row>
    <row r="6124" spans="11:13">
      <c r="K6124" s="2" t="s">
        <v>14392</v>
      </c>
      <c r="L6124" s="2" t="s">
        <v>14393</v>
      </c>
      <c r="M6124" s="2">
        <f>IF(LEN(Tabella14[[#This Row],[OmniClass Number]])=11,1,IF(LEN(Tabella14[[#This Row],[OmniClass Number]])=14,2,IF(LEN(Tabella14[[#This Row],[OmniClass Number]])=17,3,4)))</f>
        <v>2</v>
      </c>
    </row>
    <row r="6125" spans="11:13">
      <c r="K6125" s="2" t="s">
        <v>14394</v>
      </c>
      <c r="L6125" s="2" t="s">
        <v>14395</v>
      </c>
      <c r="M6125" s="2">
        <f>IF(LEN(Tabella14[[#This Row],[OmniClass Number]])=11,1,IF(LEN(Tabella14[[#This Row],[OmniClass Number]])=14,2,IF(LEN(Tabella14[[#This Row],[OmniClass Number]])=17,3,4)))</f>
        <v>1</v>
      </c>
    </row>
    <row r="6126" spans="11:13">
      <c r="K6126" s="2" t="s">
        <v>14396</v>
      </c>
      <c r="L6126" s="2" t="s">
        <v>14397</v>
      </c>
      <c r="M6126" s="2">
        <f>IF(LEN(Tabella14[[#This Row],[OmniClass Number]])=11,1,IF(LEN(Tabella14[[#This Row],[OmniClass Number]])=14,2,IF(LEN(Tabella14[[#This Row],[OmniClass Number]])=17,3,4)))</f>
        <v>2</v>
      </c>
    </row>
    <row r="6127" spans="11:13">
      <c r="K6127" s="2" t="s">
        <v>14398</v>
      </c>
      <c r="L6127" s="2" t="s">
        <v>14399</v>
      </c>
      <c r="M6127" s="2">
        <f>IF(LEN(Tabella14[[#This Row],[OmniClass Number]])=11,1,IF(LEN(Tabella14[[#This Row],[OmniClass Number]])=14,2,IF(LEN(Tabella14[[#This Row],[OmniClass Number]])=17,3,4)))</f>
        <v>2</v>
      </c>
    </row>
    <row r="6128" spans="11:13">
      <c r="K6128" s="2" t="s">
        <v>14400</v>
      </c>
      <c r="L6128" s="2" t="s">
        <v>14401</v>
      </c>
      <c r="M6128" s="2">
        <f>IF(LEN(Tabella14[[#This Row],[OmniClass Number]])=11,1,IF(LEN(Tabella14[[#This Row],[OmniClass Number]])=14,2,IF(LEN(Tabella14[[#This Row],[OmniClass Number]])=17,3,4)))</f>
        <v>2</v>
      </c>
    </row>
    <row r="6129" spans="11:13">
      <c r="K6129" s="2" t="s">
        <v>14402</v>
      </c>
      <c r="L6129" s="2" t="s">
        <v>14403</v>
      </c>
      <c r="M6129" s="2">
        <f>IF(LEN(Tabella14[[#This Row],[OmniClass Number]])=11,1,IF(LEN(Tabella14[[#This Row],[OmniClass Number]])=14,2,IF(LEN(Tabella14[[#This Row],[OmniClass Number]])=17,3,4)))</f>
        <v>2</v>
      </c>
    </row>
    <row r="6130" spans="11:13">
      <c r="K6130" s="2" t="s">
        <v>14404</v>
      </c>
      <c r="L6130" s="2" t="s">
        <v>14405</v>
      </c>
      <c r="M6130" s="2">
        <f>IF(LEN(Tabella14[[#This Row],[OmniClass Number]])=11,1,IF(LEN(Tabella14[[#This Row],[OmniClass Number]])=14,2,IF(LEN(Tabella14[[#This Row],[OmniClass Number]])=17,3,4)))</f>
        <v>1</v>
      </c>
    </row>
    <row r="6131" spans="11:13">
      <c r="K6131" s="2" t="s">
        <v>14406</v>
      </c>
      <c r="L6131" s="2" t="s">
        <v>14407</v>
      </c>
      <c r="M6131" s="2">
        <f>IF(LEN(Tabella14[[#This Row],[OmniClass Number]])=11,1,IF(LEN(Tabella14[[#This Row],[OmniClass Number]])=14,2,IF(LEN(Tabella14[[#This Row],[OmniClass Number]])=17,3,4)))</f>
        <v>2</v>
      </c>
    </row>
    <row r="6132" spans="11:13">
      <c r="K6132" s="2" t="s">
        <v>14408</v>
      </c>
      <c r="L6132" s="2" t="s">
        <v>14409</v>
      </c>
      <c r="M6132" s="2">
        <f>IF(LEN(Tabella14[[#This Row],[OmniClass Number]])=11,1,IF(LEN(Tabella14[[#This Row],[OmniClass Number]])=14,2,IF(LEN(Tabella14[[#This Row],[OmniClass Number]])=17,3,4)))</f>
        <v>2</v>
      </c>
    </row>
    <row r="6133" spans="11:13">
      <c r="K6133" s="2" t="s">
        <v>14410</v>
      </c>
      <c r="L6133" s="2" t="s">
        <v>14411</v>
      </c>
      <c r="M6133" s="2">
        <f>IF(LEN(Tabella14[[#This Row],[OmniClass Number]])=11,1,IF(LEN(Tabella14[[#This Row],[OmniClass Number]])=14,2,IF(LEN(Tabella14[[#This Row],[OmniClass Number]])=17,3,4)))</f>
        <v>2</v>
      </c>
    </row>
    <row r="6134" spans="11:13">
      <c r="K6134" s="2" t="s">
        <v>14412</v>
      </c>
      <c r="L6134" s="2" t="s">
        <v>14413</v>
      </c>
      <c r="M6134" s="2">
        <f>IF(LEN(Tabella14[[#This Row],[OmniClass Number]])=11,1,IF(LEN(Tabella14[[#This Row],[OmniClass Number]])=14,2,IF(LEN(Tabella14[[#This Row],[OmniClass Number]])=17,3,4)))</f>
        <v>2</v>
      </c>
    </row>
    <row r="6135" spans="11:13">
      <c r="K6135" s="2" t="s">
        <v>14414</v>
      </c>
      <c r="L6135" s="2" t="s">
        <v>14415</v>
      </c>
      <c r="M6135" s="2">
        <f>IF(LEN(Tabella14[[#This Row],[OmniClass Number]])=11,1,IF(LEN(Tabella14[[#This Row],[OmniClass Number]])=14,2,IF(LEN(Tabella14[[#This Row],[OmniClass Number]])=17,3,4)))</f>
        <v>1</v>
      </c>
    </row>
    <row r="6136" spans="11:13">
      <c r="K6136" s="2" t="s">
        <v>3300</v>
      </c>
      <c r="L6136" s="2" t="s">
        <v>14416</v>
      </c>
      <c r="M6136" s="2">
        <f>IF(LEN(Tabella14[[#This Row],[OmniClass Number]])=11,1,IF(LEN(Tabella14[[#This Row],[OmniClass Number]])=14,2,IF(LEN(Tabella14[[#This Row],[OmniClass Number]])=17,3,4)))</f>
        <v>1</v>
      </c>
    </row>
    <row r="6137" spans="11:13">
      <c r="K6137" s="2" t="s">
        <v>14417</v>
      </c>
      <c r="L6137" s="2" t="s">
        <v>14418</v>
      </c>
      <c r="M6137" s="2">
        <f>IF(LEN(Tabella14[[#This Row],[OmniClass Number]])=11,1,IF(LEN(Tabella14[[#This Row],[OmniClass Number]])=14,2,IF(LEN(Tabella14[[#This Row],[OmniClass Number]])=17,3,4)))</f>
        <v>1</v>
      </c>
    </row>
    <row r="6138" spans="11:13">
      <c r="K6138" s="2" t="s">
        <v>14419</v>
      </c>
      <c r="L6138" s="2" t="s">
        <v>14420</v>
      </c>
      <c r="M6138" s="2">
        <f>IF(LEN(Tabella14[[#This Row],[OmniClass Number]])=11,1,IF(LEN(Tabella14[[#This Row],[OmniClass Number]])=14,2,IF(LEN(Tabella14[[#This Row],[OmniClass Number]])=17,3,4)))</f>
        <v>2</v>
      </c>
    </row>
    <row r="6139" spans="11:13">
      <c r="K6139" s="2" t="s">
        <v>14421</v>
      </c>
      <c r="L6139" s="2" t="s">
        <v>14422</v>
      </c>
      <c r="M6139" s="2">
        <f>IF(LEN(Tabella14[[#This Row],[OmniClass Number]])=11,1,IF(LEN(Tabella14[[#This Row],[OmniClass Number]])=14,2,IF(LEN(Tabella14[[#This Row],[OmniClass Number]])=17,3,4)))</f>
        <v>2</v>
      </c>
    </row>
    <row r="6140" spans="11:13">
      <c r="K6140" s="2" t="s">
        <v>14423</v>
      </c>
      <c r="L6140" s="2" t="s">
        <v>14424</v>
      </c>
      <c r="M6140" s="2">
        <f>IF(LEN(Tabella14[[#This Row],[OmniClass Number]])=11,1,IF(LEN(Tabella14[[#This Row],[OmniClass Number]])=14,2,IF(LEN(Tabella14[[#This Row],[OmniClass Number]])=17,3,4)))</f>
        <v>1</v>
      </c>
    </row>
    <row r="6141" spans="11:13">
      <c r="K6141" s="2" t="s">
        <v>14425</v>
      </c>
      <c r="L6141" s="2" t="s">
        <v>14426</v>
      </c>
      <c r="M6141" s="2">
        <f>IF(LEN(Tabella14[[#This Row],[OmniClass Number]])=11,1,IF(LEN(Tabella14[[#This Row],[OmniClass Number]])=14,2,IF(LEN(Tabella14[[#This Row],[OmniClass Number]])=17,3,4)))</f>
        <v>2</v>
      </c>
    </row>
    <row r="6142" spans="11:13">
      <c r="K6142" s="2" t="s">
        <v>14427</v>
      </c>
      <c r="L6142" s="2" t="s">
        <v>14428</v>
      </c>
      <c r="M6142" s="2">
        <f>IF(LEN(Tabella14[[#This Row],[OmniClass Number]])=11,1,IF(LEN(Tabella14[[#This Row],[OmniClass Number]])=14,2,IF(LEN(Tabella14[[#This Row],[OmniClass Number]])=17,3,4)))</f>
        <v>2</v>
      </c>
    </row>
    <row r="6143" spans="11:13">
      <c r="K6143" s="2" t="s">
        <v>14429</v>
      </c>
      <c r="L6143" s="2" t="s">
        <v>14430</v>
      </c>
      <c r="M6143" s="2">
        <f>IF(LEN(Tabella14[[#This Row],[OmniClass Number]])=11,1,IF(LEN(Tabella14[[#This Row],[OmniClass Number]])=14,2,IF(LEN(Tabella14[[#This Row],[OmniClass Number]])=17,3,4)))</f>
        <v>1</v>
      </c>
    </row>
    <row r="6144" spans="11:13">
      <c r="K6144" s="2" t="s">
        <v>14431</v>
      </c>
      <c r="L6144" s="2" t="s">
        <v>14432</v>
      </c>
      <c r="M6144" s="2">
        <f>IF(LEN(Tabella14[[#This Row],[OmniClass Number]])=11,1,IF(LEN(Tabella14[[#This Row],[OmniClass Number]])=14,2,IF(LEN(Tabella14[[#This Row],[OmniClass Number]])=17,3,4)))</f>
        <v>1</v>
      </c>
    </row>
    <row r="6145" spans="11:13">
      <c r="K6145" s="2" t="s">
        <v>14433</v>
      </c>
      <c r="L6145" s="2" t="s">
        <v>14434</v>
      </c>
      <c r="M6145" s="2">
        <f>IF(LEN(Tabella14[[#This Row],[OmniClass Number]])=11,1,IF(LEN(Tabella14[[#This Row],[OmniClass Number]])=14,2,IF(LEN(Tabella14[[#This Row],[OmniClass Number]])=17,3,4)))</f>
        <v>2</v>
      </c>
    </row>
    <row r="6146" spans="11:13">
      <c r="K6146" s="2" t="s">
        <v>14435</v>
      </c>
      <c r="L6146" s="2" t="s">
        <v>14436</v>
      </c>
      <c r="M6146" s="2">
        <f>IF(LEN(Tabella14[[#This Row],[OmniClass Number]])=11,1,IF(LEN(Tabella14[[#This Row],[OmniClass Number]])=14,2,IF(LEN(Tabella14[[#This Row],[OmniClass Number]])=17,3,4)))</f>
        <v>1</v>
      </c>
    </row>
    <row r="6147" spans="11:13">
      <c r="K6147" s="2" t="s">
        <v>14437</v>
      </c>
      <c r="L6147" s="2" t="s">
        <v>14438</v>
      </c>
      <c r="M6147" s="2">
        <f>IF(LEN(Tabella14[[#This Row],[OmniClass Number]])=11,1,IF(LEN(Tabella14[[#This Row],[OmniClass Number]])=14,2,IF(LEN(Tabella14[[#This Row],[OmniClass Number]])=17,3,4)))</f>
        <v>1</v>
      </c>
    </row>
    <row r="6148" spans="11:13">
      <c r="K6148" s="2" t="s">
        <v>14439</v>
      </c>
      <c r="L6148" s="2" t="s">
        <v>14440</v>
      </c>
      <c r="M6148" s="2">
        <f>IF(LEN(Tabella14[[#This Row],[OmniClass Number]])=11,1,IF(LEN(Tabella14[[#This Row],[OmniClass Number]])=14,2,IF(LEN(Tabella14[[#This Row],[OmniClass Number]])=17,3,4)))</f>
        <v>2</v>
      </c>
    </row>
    <row r="6149" spans="11:13">
      <c r="K6149" s="2" t="s">
        <v>14441</v>
      </c>
      <c r="L6149" s="2" t="s">
        <v>14442</v>
      </c>
      <c r="M6149" s="2">
        <f>IF(LEN(Tabella14[[#This Row],[OmniClass Number]])=11,1,IF(LEN(Tabella14[[#This Row],[OmniClass Number]])=14,2,IF(LEN(Tabella14[[#This Row],[OmniClass Number]])=17,3,4)))</f>
        <v>2</v>
      </c>
    </row>
    <row r="6150" spans="11:13">
      <c r="K6150" s="2" t="s">
        <v>14435</v>
      </c>
      <c r="L6150" s="2" t="s">
        <v>14443</v>
      </c>
      <c r="M6150" s="2">
        <f>IF(LEN(Tabella14[[#This Row],[OmniClass Number]])=11,1,IF(LEN(Tabella14[[#This Row],[OmniClass Number]])=14,2,IF(LEN(Tabella14[[#This Row],[OmniClass Number]])=17,3,4)))</f>
        <v>1</v>
      </c>
    </row>
    <row r="6151" spans="11:13">
      <c r="K6151" s="2" t="s">
        <v>14444</v>
      </c>
      <c r="L6151" s="2" t="s">
        <v>14445</v>
      </c>
      <c r="M6151" s="2">
        <f>IF(LEN(Tabella14[[#This Row],[OmniClass Number]])=11,1,IF(LEN(Tabella14[[#This Row],[OmniClass Number]])=14,2,IF(LEN(Tabella14[[#This Row],[OmniClass Number]])=17,3,4)))</f>
        <v>2</v>
      </c>
    </row>
    <row r="6152" spans="11:13">
      <c r="K6152" s="2" t="s">
        <v>14446</v>
      </c>
      <c r="L6152" s="2" t="s">
        <v>14447</v>
      </c>
      <c r="M6152" s="2">
        <f>IF(LEN(Tabella14[[#This Row],[OmniClass Number]])=11,1,IF(LEN(Tabella14[[#This Row],[OmniClass Number]])=14,2,IF(LEN(Tabella14[[#This Row],[OmniClass Number]])=17,3,4)))</f>
        <v>2</v>
      </c>
    </row>
    <row r="6153" spans="11:13">
      <c r="K6153" s="2" t="s">
        <v>14448</v>
      </c>
      <c r="L6153" s="2" t="s">
        <v>14449</v>
      </c>
      <c r="M6153" s="2">
        <f>IF(LEN(Tabella14[[#This Row],[OmniClass Number]])=11,1,IF(LEN(Tabella14[[#This Row],[OmniClass Number]])=14,2,IF(LEN(Tabella14[[#This Row],[OmniClass Number]])=17,3,4)))</f>
        <v>3</v>
      </c>
    </row>
    <row r="6154" spans="11:13">
      <c r="K6154" s="2" t="s">
        <v>14450</v>
      </c>
      <c r="L6154" s="2" t="s">
        <v>14451</v>
      </c>
      <c r="M6154" s="2">
        <f>IF(LEN(Tabella14[[#This Row],[OmniClass Number]])=11,1,IF(LEN(Tabella14[[#This Row],[OmniClass Number]])=14,2,IF(LEN(Tabella14[[#This Row],[OmniClass Number]])=17,3,4)))</f>
        <v>3</v>
      </c>
    </row>
    <row r="6155" spans="11:13">
      <c r="K6155" s="2" t="s">
        <v>14452</v>
      </c>
      <c r="L6155" s="2" t="s">
        <v>14453</v>
      </c>
      <c r="M6155" s="2">
        <f>IF(LEN(Tabella14[[#This Row],[OmniClass Number]])=11,1,IF(LEN(Tabella14[[#This Row],[OmniClass Number]])=14,2,IF(LEN(Tabella14[[#This Row],[OmniClass Number]])=17,3,4)))</f>
        <v>2</v>
      </c>
    </row>
    <row r="6156" spans="11:13">
      <c r="K6156" s="2" t="s">
        <v>14454</v>
      </c>
      <c r="L6156" s="2" t="s">
        <v>14455</v>
      </c>
      <c r="M6156" s="2">
        <f>IF(LEN(Tabella14[[#This Row],[OmniClass Number]])=11,1,IF(LEN(Tabella14[[#This Row],[OmniClass Number]])=14,2,IF(LEN(Tabella14[[#This Row],[OmniClass Number]])=17,3,4)))</f>
        <v>3</v>
      </c>
    </row>
    <row r="6157" spans="11:13">
      <c r="K6157" s="2" t="s">
        <v>14456</v>
      </c>
      <c r="L6157" s="2" t="s">
        <v>14457</v>
      </c>
      <c r="M6157" s="2">
        <f>IF(LEN(Tabella14[[#This Row],[OmniClass Number]])=11,1,IF(LEN(Tabella14[[#This Row],[OmniClass Number]])=14,2,IF(LEN(Tabella14[[#This Row],[OmniClass Number]])=17,3,4)))</f>
        <v>3</v>
      </c>
    </row>
    <row r="6158" spans="11:13">
      <c r="K6158" s="2" t="s">
        <v>14458</v>
      </c>
      <c r="L6158" s="2" t="s">
        <v>14459</v>
      </c>
      <c r="M6158" s="2">
        <f>IF(LEN(Tabella14[[#This Row],[OmniClass Number]])=11,1,IF(LEN(Tabella14[[#This Row],[OmniClass Number]])=14,2,IF(LEN(Tabella14[[#This Row],[OmniClass Number]])=17,3,4)))</f>
        <v>2</v>
      </c>
    </row>
    <row r="6159" spans="11:13">
      <c r="K6159" s="2" t="s">
        <v>14460</v>
      </c>
      <c r="L6159" s="2" t="s">
        <v>14461</v>
      </c>
      <c r="M6159" s="2">
        <f>IF(LEN(Tabella14[[#This Row],[OmniClass Number]])=11,1,IF(LEN(Tabella14[[#This Row],[OmniClass Number]])=14,2,IF(LEN(Tabella14[[#This Row],[OmniClass Number]])=17,3,4)))</f>
        <v>3</v>
      </c>
    </row>
    <row r="6160" spans="11:13">
      <c r="K6160" s="2" t="s">
        <v>14462</v>
      </c>
      <c r="L6160" s="2" t="s">
        <v>14463</v>
      </c>
      <c r="M6160" s="2">
        <f>IF(LEN(Tabella14[[#This Row],[OmniClass Number]])=11,1,IF(LEN(Tabella14[[#This Row],[OmniClass Number]])=14,2,IF(LEN(Tabella14[[#This Row],[OmniClass Number]])=17,3,4)))</f>
        <v>3</v>
      </c>
    </row>
    <row r="6161" spans="11:13">
      <c r="K6161" s="2" t="s">
        <v>14464</v>
      </c>
      <c r="L6161" s="2" t="s">
        <v>14465</v>
      </c>
      <c r="M6161" s="2">
        <f>IF(LEN(Tabella14[[#This Row],[OmniClass Number]])=11,1,IF(LEN(Tabella14[[#This Row],[OmniClass Number]])=14,2,IF(LEN(Tabella14[[#This Row],[OmniClass Number]])=17,3,4)))</f>
        <v>2</v>
      </c>
    </row>
    <row r="6162" spans="11:13">
      <c r="K6162" s="2" t="s">
        <v>14466</v>
      </c>
      <c r="L6162" s="2" t="s">
        <v>14467</v>
      </c>
      <c r="M6162" s="2">
        <f>IF(LEN(Tabella14[[#This Row],[OmniClass Number]])=11,1,IF(LEN(Tabella14[[#This Row],[OmniClass Number]])=14,2,IF(LEN(Tabella14[[#This Row],[OmniClass Number]])=17,3,4)))</f>
        <v>3</v>
      </c>
    </row>
    <row r="6163" spans="11:13">
      <c r="K6163" s="2" t="s">
        <v>14468</v>
      </c>
      <c r="L6163" s="2" t="s">
        <v>14469</v>
      </c>
      <c r="M6163" s="2">
        <f>IF(LEN(Tabella14[[#This Row],[OmniClass Number]])=11,1,IF(LEN(Tabella14[[#This Row],[OmniClass Number]])=14,2,IF(LEN(Tabella14[[#This Row],[OmniClass Number]])=17,3,4)))</f>
        <v>3</v>
      </c>
    </row>
    <row r="6164" spans="11:13">
      <c r="K6164" s="2" t="s">
        <v>14470</v>
      </c>
      <c r="L6164" s="2" t="s">
        <v>14471</v>
      </c>
      <c r="M6164" s="2">
        <f>IF(LEN(Tabella14[[#This Row],[OmniClass Number]])=11,1,IF(LEN(Tabella14[[#This Row],[OmniClass Number]])=14,2,IF(LEN(Tabella14[[#This Row],[OmniClass Number]])=17,3,4)))</f>
        <v>2</v>
      </c>
    </row>
    <row r="6165" spans="11:13">
      <c r="K6165" s="2" t="s">
        <v>14472</v>
      </c>
      <c r="L6165" s="2" t="s">
        <v>14473</v>
      </c>
      <c r="M6165" s="2">
        <f>IF(LEN(Tabella14[[#This Row],[OmniClass Number]])=11,1,IF(LEN(Tabella14[[#This Row],[OmniClass Number]])=14,2,IF(LEN(Tabella14[[#This Row],[OmniClass Number]])=17,3,4)))</f>
        <v>3</v>
      </c>
    </row>
    <row r="6166" spans="11:13">
      <c r="K6166" s="2" t="s">
        <v>14474</v>
      </c>
      <c r="L6166" s="2" t="s">
        <v>14475</v>
      </c>
      <c r="M6166" s="2">
        <f>IF(LEN(Tabella14[[#This Row],[OmniClass Number]])=11,1,IF(LEN(Tabella14[[#This Row],[OmniClass Number]])=14,2,IF(LEN(Tabella14[[#This Row],[OmniClass Number]])=17,3,4)))</f>
        <v>3</v>
      </c>
    </row>
    <row r="6167" spans="11:13">
      <c r="K6167" s="2" t="s">
        <v>14476</v>
      </c>
      <c r="L6167" s="2" t="s">
        <v>14477</v>
      </c>
      <c r="M6167" s="2">
        <f>IF(LEN(Tabella14[[#This Row],[OmniClass Number]])=11,1,IF(LEN(Tabella14[[#This Row],[OmniClass Number]])=14,2,IF(LEN(Tabella14[[#This Row],[OmniClass Number]])=17,3,4)))</f>
        <v>2</v>
      </c>
    </row>
    <row r="6168" spans="11:13">
      <c r="K6168" s="2" t="s">
        <v>14478</v>
      </c>
      <c r="L6168" s="2" t="s">
        <v>14479</v>
      </c>
      <c r="M6168" s="2">
        <f>IF(LEN(Tabella14[[#This Row],[OmniClass Number]])=11,1,IF(LEN(Tabella14[[#This Row],[OmniClass Number]])=14,2,IF(LEN(Tabella14[[#This Row],[OmniClass Number]])=17,3,4)))</f>
        <v>3</v>
      </c>
    </row>
    <row r="6169" spans="11:13">
      <c r="K6169" s="2" t="s">
        <v>14480</v>
      </c>
      <c r="L6169" s="2" t="s">
        <v>14481</v>
      </c>
      <c r="M6169" s="2">
        <f>IF(LEN(Tabella14[[#This Row],[OmniClass Number]])=11,1,IF(LEN(Tabella14[[#This Row],[OmniClass Number]])=14,2,IF(LEN(Tabella14[[#This Row],[OmniClass Number]])=17,3,4)))</f>
        <v>3</v>
      </c>
    </row>
    <row r="6170" spans="11:13">
      <c r="K6170" s="2" t="s">
        <v>14482</v>
      </c>
      <c r="L6170" s="2" t="s">
        <v>14483</v>
      </c>
      <c r="M6170" s="2">
        <f>IF(LEN(Tabella14[[#This Row],[OmniClass Number]])=11,1,IF(LEN(Tabella14[[#This Row],[OmniClass Number]])=14,2,IF(LEN(Tabella14[[#This Row],[OmniClass Number]])=17,3,4)))</f>
        <v>1</v>
      </c>
    </row>
    <row r="6171" spans="11:13">
      <c r="K6171" s="2" t="s">
        <v>14484</v>
      </c>
      <c r="L6171" s="2" t="s">
        <v>14485</v>
      </c>
      <c r="M6171" s="2">
        <f>IF(LEN(Tabella14[[#This Row],[OmniClass Number]])=11,1,IF(LEN(Tabella14[[#This Row],[OmniClass Number]])=14,2,IF(LEN(Tabella14[[#This Row],[OmniClass Number]])=17,3,4)))</f>
        <v>1</v>
      </c>
    </row>
    <row r="6172" spans="11:13">
      <c r="K6172" s="2" t="s">
        <v>14486</v>
      </c>
      <c r="L6172" s="2" t="s">
        <v>14487</v>
      </c>
      <c r="M6172" s="2">
        <f>IF(LEN(Tabella14[[#This Row],[OmniClass Number]])=11,1,IF(LEN(Tabella14[[#This Row],[OmniClass Number]])=14,2,IF(LEN(Tabella14[[#This Row],[OmniClass Number]])=17,3,4)))</f>
        <v>1</v>
      </c>
    </row>
    <row r="6173" spans="11:13">
      <c r="K6173" s="2" t="s">
        <v>14488</v>
      </c>
      <c r="L6173" s="2" t="s">
        <v>14489</v>
      </c>
      <c r="M6173" s="2">
        <f>IF(LEN(Tabella14[[#This Row],[OmniClass Number]])=11,1,IF(LEN(Tabella14[[#This Row],[OmniClass Number]])=14,2,IF(LEN(Tabella14[[#This Row],[OmniClass Number]])=17,3,4)))</f>
        <v>1</v>
      </c>
    </row>
    <row r="6174" spans="11:13">
      <c r="K6174" s="2" t="s">
        <v>3292</v>
      </c>
      <c r="L6174" s="2" t="s">
        <v>14490</v>
      </c>
      <c r="M6174" s="2">
        <f>IF(LEN(Tabella14[[#This Row],[OmniClass Number]])=11,1,IF(LEN(Tabella14[[#This Row],[OmniClass Number]])=14,2,IF(LEN(Tabella14[[#This Row],[OmniClass Number]])=17,3,4)))</f>
        <v>1</v>
      </c>
    </row>
    <row r="6175" spans="11:13">
      <c r="K6175" s="2" t="s">
        <v>14491</v>
      </c>
      <c r="L6175" s="2" t="s">
        <v>14492</v>
      </c>
      <c r="M6175" s="2">
        <f>IF(LEN(Tabella14[[#This Row],[OmniClass Number]])=11,1,IF(LEN(Tabella14[[#This Row],[OmniClass Number]])=14,2,IF(LEN(Tabella14[[#This Row],[OmniClass Number]])=17,3,4)))</f>
        <v>1</v>
      </c>
    </row>
    <row r="6176" spans="11:13">
      <c r="K6176" s="2" t="s">
        <v>14493</v>
      </c>
      <c r="L6176" s="2" t="s">
        <v>14494</v>
      </c>
      <c r="M6176" s="2">
        <f>IF(LEN(Tabella14[[#This Row],[OmniClass Number]])=11,1,IF(LEN(Tabella14[[#This Row],[OmniClass Number]])=14,2,IF(LEN(Tabella14[[#This Row],[OmniClass Number]])=17,3,4)))</f>
        <v>2</v>
      </c>
    </row>
    <row r="6177" spans="11:13">
      <c r="K6177" s="2" t="s">
        <v>14495</v>
      </c>
      <c r="L6177" s="2" t="s">
        <v>14496</v>
      </c>
      <c r="M6177" s="2">
        <f>IF(LEN(Tabella14[[#This Row],[OmniClass Number]])=11,1,IF(LEN(Tabella14[[#This Row],[OmniClass Number]])=14,2,IF(LEN(Tabella14[[#This Row],[OmniClass Number]])=17,3,4)))</f>
        <v>2</v>
      </c>
    </row>
    <row r="6178" spans="11:13">
      <c r="K6178" s="2" t="s">
        <v>14497</v>
      </c>
      <c r="L6178" s="2" t="s">
        <v>14498</v>
      </c>
      <c r="M6178" s="2">
        <f>IF(LEN(Tabella14[[#This Row],[OmniClass Number]])=11,1,IF(LEN(Tabella14[[#This Row],[OmniClass Number]])=14,2,IF(LEN(Tabella14[[#This Row],[OmniClass Number]])=17,3,4)))</f>
        <v>1</v>
      </c>
    </row>
    <row r="6179" spans="11:13">
      <c r="K6179" s="2" t="s">
        <v>14499</v>
      </c>
      <c r="L6179" s="2" t="s">
        <v>14500</v>
      </c>
      <c r="M6179" s="2">
        <f>IF(LEN(Tabella14[[#This Row],[OmniClass Number]])=11,1,IF(LEN(Tabella14[[#This Row],[OmniClass Number]])=14,2,IF(LEN(Tabella14[[#This Row],[OmniClass Number]])=17,3,4)))</f>
        <v>2</v>
      </c>
    </row>
    <row r="6180" spans="11:13">
      <c r="K6180" s="2" t="s">
        <v>14501</v>
      </c>
      <c r="L6180" s="2" t="s">
        <v>14502</v>
      </c>
      <c r="M6180" s="2">
        <f>IF(LEN(Tabella14[[#This Row],[OmniClass Number]])=11,1,IF(LEN(Tabella14[[#This Row],[OmniClass Number]])=14,2,IF(LEN(Tabella14[[#This Row],[OmniClass Number]])=17,3,4)))</f>
        <v>2</v>
      </c>
    </row>
    <row r="6181" spans="11:13">
      <c r="K6181" s="2" t="s">
        <v>14503</v>
      </c>
      <c r="L6181" s="2" t="s">
        <v>14504</v>
      </c>
      <c r="M6181" s="2">
        <f>IF(LEN(Tabella14[[#This Row],[OmniClass Number]])=11,1,IF(LEN(Tabella14[[#This Row],[OmniClass Number]])=14,2,IF(LEN(Tabella14[[#This Row],[OmniClass Number]])=17,3,4)))</f>
        <v>1</v>
      </c>
    </row>
    <row r="6182" spans="11:13">
      <c r="K6182" s="2" t="s">
        <v>14505</v>
      </c>
      <c r="L6182" s="2" t="s">
        <v>14506</v>
      </c>
      <c r="M6182" s="2">
        <f>IF(LEN(Tabella14[[#This Row],[OmniClass Number]])=11,1,IF(LEN(Tabella14[[#This Row],[OmniClass Number]])=14,2,IF(LEN(Tabella14[[#This Row],[OmniClass Number]])=17,3,4)))</f>
        <v>1</v>
      </c>
    </row>
    <row r="6183" spans="11:13">
      <c r="K6183" s="2" t="s">
        <v>14507</v>
      </c>
      <c r="L6183" s="2" t="s">
        <v>14508</v>
      </c>
      <c r="M6183" s="2">
        <f>IF(LEN(Tabella14[[#This Row],[OmniClass Number]])=11,1,IF(LEN(Tabella14[[#This Row],[OmniClass Number]])=14,2,IF(LEN(Tabella14[[#This Row],[OmniClass Number]])=17,3,4)))</f>
        <v>2</v>
      </c>
    </row>
    <row r="6184" spans="11:13">
      <c r="K6184" s="2" t="s">
        <v>14509</v>
      </c>
      <c r="L6184" s="2" t="s">
        <v>14510</v>
      </c>
      <c r="M6184" s="2">
        <f>IF(LEN(Tabella14[[#This Row],[OmniClass Number]])=11,1,IF(LEN(Tabella14[[#This Row],[OmniClass Number]])=14,2,IF(LEN(Tabella14[[#This Row],[OmniClass Number]])=17,3,4)))</f>
        <v>2</v>
      </c>
    </row>
    <row r="6185" spans="11:13">
      <c r="K6185" s="2" t="s">
        <v>14511</v>
      </c>
      <c r="L6185" s="2" t="s">
        <v>14512</v>
      </c>
      <c r="M6185" s="2">
        <f>IF(LEN(Tabella14[[#This Row],[OmniClass Number]])=11,1,IF(LEN(Tabella14[[#This Row],[OmniClass Number]])=14,2,IF(LEN(Tabella14[[#This Row],[OmniClass Number]])=17,3,4)))</f>
        <v>1</v>
      </c>
    </row>
    <row r="6186" spans="11:13">
      <c r="K6186" s="2" t="s">
        <v>14513</v>
      </c>
      <c r="L6186" s="2" t="s">
        <v>14514</v>
      </c>
      <c r="M6186" s="2">
        <f>IF(LEN(Tabella14[[#This Row],[OmniClass Number]])=11,1,IF(LEN(Tabella14[[#This Row],[OmniClass Number]])=14,2,IF(LEN(Tabella14[[#This Row],[OmniClass Number]])=17,3,4)))</f>
        <v>1</v>
      </c>
    </row>
    <row r="6187" spans="11:13">
      <c r="K6187" s="2" t="s">
        <v>14515</v>
      </c>
      <c r="L6187" s="2" t="s">
        <v>14516</v>
      </c>
      <c r="M6187" s="2">
        <f>IF(LEN(Tabella14[[#This Row],[OmniClass Number]])=11,1,IF(LEN(Tabella14[[#This Row],[OmniClass Number]])=14,2,IF(LEN(Tabella14[[#This Row],[OmniClass Number]])=17,3,4)))</f>
        <v>1</v>
      </c>
    </row>
    <row r="6188" spans="11:13">
      <c r="K6188" s="2" t="s">
        <v>14517</v>
      </c>
      <c r="L6188" s="2" t="s">
        <v>14518</v>
      </c>
      <c r="M6188" s="2">
        <f>IF(LEN(Tabella14[[#This Row],[OmniClass Number]])=11,1,IF(LEN(Tabella14[[#This Row],[OmniClass Number]])=14,2,IF(LEN(Tabella14[[#This Row],[OmniClass Number]])=17,3,4)))</f>
        <v>2</v>
      </c>
    </row>
    <row r="6189" spans="11:13">
      <c r="K6189" s="2" t="s">
        <v>14519</v>
      </c>
      <c r="L6189" s="2" t="s">
        <v>14520</v>
      </c>
      <c r="M6189" s="2">
        <f>IF(LEN(Tabella14[[#This Row],[OmniClass Number]])=11,1,IF(LEN(Tabella14[[#This Row],[OmniClass Number]])=14,2,IF(LEN(Tabella14[[#This Row],[OmniClass Number]])=17,3,4)))</f>
        <v>2</v>
      </c>
    </row>
    <row r="6190" spans="11:13">
      <c r="K6190" s="2" t="s">
        <v>14521</v>
      </c>
      <c r="L6190" s="2" t="s">
        <v>14522</v>
      </c>
      <c r="M6190" s="2">
        <f>IF(LEN(Tabella14[[#This Row],[OmniClass Number]])=11,1,IF(LEN(Tabella14[[#This Row],[OmniClass Number]])=14,2,IF(LEN(Tabella14[[#This Row],[OmniClass Number]])=17,3,4)))</f>
        <v>1</v>
      </c>
    </row>
    <row r="6191" spans="11:13">
      <c r="K6191" s="2" t="s">
        <v>14521</v>
      </c>
      <c r="L6191" s="2" t="s">
        <v>14523</v>
      </c>
      <c r="M6191" s="2">
        <f>IF(LEN(Tabella14[[#This Row],[OmniClass Number]])=11,1,IF(LEN(Tabella14[[#This Row],[OmniClass Number]])=14,2,IF(LEN(Tabella14[[#This Row],[OmniClass Number]])=17,3,4)))</f>
        <v>2</v>
      </c>
    </row>
    <row r="6192" spans="11:13">
      <c r="K6192" s="2" t="s">
        <v>14524</v>
      </c>
      <c r="L6192" s="2" t="s">
        <v>14525</v>
      </c>
      <c r="M6192" s="2">
        <f>IF(LEN(Tabella14[[#This Row],[OmniClass Number]])=11,1,IF(LEN(Tabella14[[#This Row],[OmniClass Number]])=14,2,IF(LEN(Tabella14[[#This Row],[OmniClass Number]])=17,3,4)))</f>
        <v>3</v>
      </c>
    </row>
    <row r="6193" spans="11:13">
      <c r="K6193" s="2" t="s">
        <v>14526</v>
      </c>
      <c r="L6193" s="2" t="s">
        <v>14527</v>
      </c>
      <c r="M6193" s="2">
        <f>IF(LEN(Tabella14[[#This Row],[OmniClass Number]])=11,1,IF(LEN(Tabella14[[#This Row],[OmniClass Number]])=14,2,IF(LEN(Tabella14[[#This Row],[OmniClass Number]])=17,3,4)))</f>
        <v>2</v>
      </c>
    </row>
    <row r="6194" spans="11:13">
      <c r="K6194" s="2" t="s">
        <v>14528</v>
      </c>
      <c r="L6194" s="2" t="s">
        <v>14529</v>
      </c>
      <c r="M6194" s="2">
        <f>IF(LEN(Tabella14[[#This Row],[OmniClass Number]])=11,1,IF(LEN(Tabella14[[#This Row],[OmniClass Number]])=14,2,IF(LEN(Tabella14[[#This Row],[OmniClass Number]])=17,3,4)))</f>
        <v>2</v>
      </c>
    </row>
    <row r="6195" spans="11:13">
      <c r="K6195" s="2" t="s">
        <v>14530</v>
      </c>
      <c r="L6195" s="2" t="s">
        <v>14531</v>
      </c>
      <c r="M6195" s="2">
        <f>IF(LEN(Tabella14[[#This Row],[OmniClass Number]])=11,1,IF(LEN(Tabella14[[#This Row],[OmniClass Number]])=14,2,IF(LEN(Tabella14[[#This Row],[OmniClass Number]])=17,3,4)))</f>
        <v>1</v>
      </c>
    </row>
    <row r="6196" spans="11:13">
      <c r="K6196" s="2" t="s">
        <v>14532</v>
      </c>
      <c r="L6196" s="2" t="s">
        <v>14533</v>
      </c>
      <c r="M6196" s="2">
        <f>IF(LEN(Tabella14[[#This Row],[OmniClass Number]])=11,1,IF(LEN(Tabella14[[#This Row],[OmniClass Number]])=14,2,IF(LEN(Tabella14[[#This Row],[OmniClass Number]])=17,3,4)))</f>
        <v>1</v>
      </c>
    </row>
    <row r="6197" spans="11:13">
      <c r="K6197" s="2" t="s">
        <v>14534</v>
      </c>
      <c r="L6197" s="2" t="s">
        <v>14535</v>
      </c>
      <c r="M6197" s="2">
        <f>IF(LEN(Tabella14[[#This Row],[OmniClass Number]])=11,1,IF(LEN(Tabella14[[#This Row],[OmniClass Number]])=14,2,IF(LEN(Tabella14[[#This Row],[OmniClass Number]])=17,3,4)))</f>
        <v>1</v>
      </c>
    </row>
    <row r="6198" spans="11:13">
      <c r="K6198" s="2" t="s">
        <v>14536</v>
      </c>
      <c r="L6198" s="2" t="s">
        <v>14537</v>
      </c>
      <c r="M6198" s="2">
        <f>IF(LEN(Tabella14[[#This Row],[OmniClass Number]])=11,1,IF(LEN(Tabella14[[#This Row],[OmniClass Number]])=14,2,IF(LEN(Tabella14[[#This Row],[OmniClass Number]])=17,3,4)))</f>
        <v>1</v>
      </c>
    </row>
    <row r="6199" spans="11:13">
      <c r="K6199" s="2" t="s">
        <v>14538</v>
      </c>
      <c r="L6199" s="2" t="s">
        <v>14539</v>
      </c>
      <c r="M6199" s="2">
        <f>IF(LEN(Tabella14[[#This Row],[OmniClass Number]])=11,1,IF(LEN(Tabella14[[#This Row],[OmniClass Number]])=14,2,IF(LEN(Tabella14[[#This Row],[OmniClass Number]])=17,3,4)))</f>
        <v>1</v>
      </c>
    </row>
    <row r="6200" spans="11:13">
      <c r="K6200" s="2" t="s">
        <v>14540</v>
      </c>
      <c r="L6200" s="2" t="s">
        <v>14541</v>
      </c>
      <c r="M6200" s="2">
        <f>IF(LEN(Tabella14[[#This Row],[OmniClass Number]])=11,1,IF(LEN(Tabella14[[#This Row],[OmniClass Number]])=14,2,IF(LEN(Tabella14[[#This Row],[OmniClass Number]])=17,3,4)))</f>
        <v>2</v>
      </c>
    </row>
    <row r="6201" spans="11:13">
      <c r="K6201" s="2" t="s">
        <v>14542</v>
      </c>
      <c r="L6201" s="2" t="s">
        <v>14543</v>
      </c>
      <c r="M6201" s="2">
        <f>IF(LEN(Tabella14[[#This Row],[OmniClass Number]])=11,1,IF(LEN(Tabella14[[#This Row],[OmniClass Number]])=14,2,IF(LEN(Tabella14[[#This Row],[OmniClass Number]])=17,3,4)))</f>
        <v>3</v>
      </c>
    </row>
    <row r="6202" spans="11:13">
      <c r="K6202" s="2" t="s">
        <v>14544</v>
      </c>
      <c r="L6202" s="2" t="s">
        <v>14545</v>
      </c>
      <c r="M6202" s="2">
        <f>IF(LEN(Tabella14[[#This Row],[OmniClass Number]])=11,1,IF(LEN(Tabella14[[#This Row],[OmniClass Number]])=14,2,IF(LEN(Tabella14[[#This Row],[OmniClass Number]])=17,3,4)))</f>
        <v>3</v>
      </c>
    </row>
    <row r="6203" spans="11:13">
      <c r="K6203" s="2" t="s">
        <v>14546</v>
      </c>
      <c r="L6203" s="2" t="s">
        <v>14547</v>
      </c>
      <c r="M6203" s="2">
        <f>IF(LEN(Tabella14[[#This Row],[OmniClass Number]])=11,1,IF(LEN(Tabella14[[#This Row],[OmniClass Number]])=14,2,IF(LEN(Tabella14[[#This Row],[OmniClass Number]])=17,3,4)))</f>
        <v>2</v>
      </c>
    </row>
    <row r="6204" spans="11:13">
      <c r="K6204" s="2" t="s">
        <v>14548</v>
      </c>
      <c r="L6204" s="2" t="s">
        <v>14549</v>
      </c>
      <c r="M6204" s="2">
        <f>IF(LEN(Tabella14[[#This Row],[OmniClass Number]])=11,1,IF(LEN(Tabella14[[#This Row],[OmniClass Number]])=14,2,IF(LEN(Tabella14[[#This Row],[OmniClass Number]])=17,3,4)))</f>
        <v>3</v>
      </c>
    </row>
    <row r="6205" spans="11:13">
      <c r="K6205" s="2" t="s">
        <v>14550</v>
      </c>
      <c r="L6205" s="2" t="s">
        <v>14551</v>
      </c>
      <c r="M6205" s="2">
        <f>IF(LEN(Tabella14[[#This Row],[OmniClass Number]])=11,1,IF(LEN(Tabella14[[#This Row],[OmniClass Number]])=14,2,IF(LEN(Tabella14[[#This Row],[OmniClass Number]])=17,3,4)))</f>
        <v>3</v>
      </c>
    </row>
    <row r="6206" spans="11:13">
      <c r="K6206" s="2" t="s">
        <v>14552</v>
      </c>
      <c r="L6206" s="2" t="s">
        <v>14553</v>
      </c>
      <c r="M6206" s="2">
        <f>IF(LEN(Tabella14[[#This Row],[OmniClass Number]])=11,1,IF(LEN(Tabella14[[#This Row],[OmniClass Number]])=14,2,IF(LEN(Tabella14[[#This Row],[OmniClass Number]])=17,3,4)))</f>
        <v>1</v>
      </c>
    </row>
    <row r="6207" spans="11:13">
      <c r="K6207" s="2" t="s">
        <v>14554</v>
      </c>
      <c r="L6207" s="2" t="s">
        <v>14555</v>
      </c>
      <c r="M6207" s="2">
        <f>IF(LEN(Tabella14[[#This Row],[OmniClass Number]])=11,1,IF(LEN(Tabella14[[#This Row],[OmniClass Number]])=14,2,IF(LEN(Tabella14[[#This Row],[OmniClass Number]])=17,3,4)))</f>
        <v>1</v>
      </c>
    </row>
    <row r="6208" spans="11:13">
      <c r="K6208" s="2" t="s">
        <v>14556</v>
      </c>
      <c r="L6208" s="2" t="s">
        <v>14557</v>
      </c>
      <c r="M6208" s="2">
        <f>IF(LEN(Tabella14[[#This Row],[OmniClass Number]])=11,1,IF(LEN(Tabella14[[#This Row],[OmniClass Number]])=14,2,IF(LEN(Tabella14[[#This Row],[OmniClass Number]])=17,3,4)))</f>
        <v>2</v>
      </c>
    </row>
    <row r="6209" spans="11:13">
      <c r="K6209" s="2" t="s">
        <v>14558</v>
      </c>
      <c r="L6209" s="2" t="s">
        <v>14559</v>
      </c>
      <c r="M6209" s="2">
        <f>IF(LEN(Tabella14[[#This Row],[OmniClass Number]])=11,1,IF(LEN(Tabella14[[#This Row],[OmniClass Number]])=14,2,IF(LEN(Tabella14[[#This Row],[OmniClass Number]])=17,3,4)))</f>
        <v>2</v>
      </c>
    </row>
    <row r="6210" spans="11:13">
      <c r="K6210" s="2" t="s">
        <v>14560</v>
      </c>
      <c r="L6210" s="2" t="s">
        <v>14561</v>
      </c>
      <c r="M6210" s="2">
        <f>IF(LEN(Tabella14[[#This Row],[OmniClass Number]])=11,1,IF(LEN(Tabella14[[#This Row],[OmniClass Number]])=14,2,IF(LEN(Tabella14[[#This Row],[OmniClass Number]])=17,3,4)))</f>
        <v>1</v>
      </c>
    </row>
    <row r="6211" spans="11:13">
      <c r="K6211" s="2" t="s">
        <v>14562</v>
      </c>
      <c r="L6211" s="2" t="s">
        <v>14563</v>
      </c>
      <c r="M6211" s="2">
        <f>IF(LEN(Tabella14[[#This Row],[OmniClass Number]])=11,1,IF(LEN(Tabella14[[#This Row],[OmniClass Number]])=14,2,IF(LEN(Tabella14[[#This Row],[OmniClass Number]])=17,3,4)))</f>
        <v>2</v>
      </c>
    </row>
    <row r="6212" spans="11:13">
      <c r="K6212" s="2" t="s">
        <v>14564</v>
      </c>
      <c r="L6212" s="2" t="s">
        <v>14565</v>
      </c>
      <c r="M6212" s="2">
        <f>IF(LEN(Tabella14[[#This Row],[OmniClass Number]])=11,1,IF(LEN(Tabella14[[#This Row],[OmniClass Number]])=14,2,IF(LEN(Tabella14[[#This Row],[OmniClass Number]])=17,3,4)))</f>
        <v>2</v>
      </c>
    </row>
    <row r="6213" spans="11:13">
      <c r="K6213" s="2" t="s">
        <v>14566</v>
      </c>
      <c r="L6213" s="2" t="s">
        <v>14567</v>
      </c>
      <c r="M6213" s="2">
        <f>IF(LEN(Tabella14[[#This Row],[OmniClass Number]])=11,1,IF(LEN(Tabella14[[#This Row],[OmniClass Number]])=14,2,IF(LEN(Tabella14[[#This Row],[OmniClass Number]])=17,3,4)))</f>
        <v>1</v>
      </c>
    </row>
    <row r="6214" spans="11:13">
      <c r="K6214" s="2" t="s">
        <v>14568</v>
      </c>
      <c r="L6214" s="2" t="s">
        <v>14569</v>
      </c>
      <c r="M6214" s="2">
        <f>IF(LEN(Tabella14[[#This Row],[OmniClass Number]])=11,1,IF(LEN(Tabella14[[#This Row],[OmniClass Number]])=14,2,IF(LEN(Tabella14[[#This Row],[OmniClass Number]])=17,3,4)))</f>
        <v>1</v>
      </c>
    </row>
    <row r="6215" spans="11:13">
      <c r="K6215" s="2" t="s">
        <v>14570</v>
      </c>
      <c r="L6215" s="2" t="s">
        <v>14571</v>
      </c>
      <c r="M6215" s="2">
        <f>IF(LEN(Tabella14[[#This Row],[OmniClass Number]])=11,1,IF(LEN(Tabella14[[#This Row],[OmniClass Number]])=14,2,IF(LEN(Tabella14[[#This Row],[OmniClass Number]])=17,3,4)))</f>
        <v>2</v>
      </c>
    </row>
    <row r="6216" spans="11:13">
      <c r="K6216" s="2" t="s">
        <v>14572</v>
      </c>
      <c r="L6216" s="2" t="s">
        <v>14573</v>
      </c>
      <c r="M6216" s="2">
        <f>IF(LEN(Tabella14[[#This Row],[OmniClass Number]])=11,1,IF(LEN(Tabella14[[#This Row],[OmniClass Number]])=14,2,IF(LEN(Tabella14[[#This Row],[OmniClass Number]])=17,3,4)))</f>
        <v>2</v>
      </c>
    </row>
    <row r="6217" spans="11:13">
      <c r="K6217" s="2" t="s">
        <v>14574</v>
      </c>
      <c r="L6217" s="2" t="s">
        <v>14575</v>
      </c>
      <c r="M6217" s="2">
        <f>IF(LEN(Tabella14[[#This Row],[OmniClass Number]])=11,1,IF(LEN(Tabella14[[#This Row],[OmniClass Number]])=14,2,IF(LEN(Tabella14[[#This Row],[OmniClass Number]])=17,3,4)))</f>
        <v>1</v>
      </c>
    </row>
    <row r="6218" spans="11:13">
      <c r="K6218" s="2" t="s">
        <v>14576</v>
      </c>
      <c r="L6218" s="2" t="s">
        <v>14577</v>
      </c>
      <c r="M6218" s="2">
        <f>IF(LEN(Tabella14[[#This Row],[OmniClass Number]])=11,1,IF(LEN(Tabella14[[#This Row],[OmniClass Number]])=14,2,IF(LEN(Tabella14[[#This Row],[OmniClass Number]])=17,3,4)))</f>
        <v>2</v>
      </c>
    </row>
    <row r="6219" spans="11:13">
      <c r="K6219" s="2" t="s">
        <v>14578</v>
      </c>
      <c r="L6219" s="2" t="s">
        <v>14579</v>
      </c>
      <c r="M6219" s="2">
        <f>IF(LEN(Tabella14[[#This Row],[OmniClass Number]])=11,1,IF(LEN(Tabella14[[#This Row],[OmniClass Number]])=14,2,IF(LEN(Tabella14[[#This Row],[OmniClass Number]])=17,3,4)))</f>
        <v>2</v>
      </c>
    </row>
    <row r="6220" spans="11:13">
      <c r="K6220" s="2" t="s">
        <v>14580</v>
      </c>
      <c r="L6220" s="2" t="s">
        <v>14581</v>
      </c>
      <c r="M6220" s="2">
        <f>IF(LEN(Tabella14[[#This Row],[OmniClass Number]])=11,1,IF(LEN(Tabella14[[#This Row],[OmniClass Number]])=14,2,IF(LEN(Tabella14[[#This Row],[OmniClass Number]])=17,3,4)))</f>
        <v>1</v>
      </c>
    </row>
    <row r="6221" spans="11:13">
      <c r="K6221" s="2" t="s">
        <v>14582</v>
      </c>
      <c r="L6221" s="2" t="s">
        <v>14583</v>
      </c>
      <c r="M6221" s="2">
        <f>IF(LEN(Tabella14[[#This Row],[OmniClass Number]])=11,1,IF(LEN(Tabella14[[#This Row],[OmniClass Number]])=14,2,IF(LEN(Tabella14[[#This Row],[OmniClass Number]])=17,3,4)))</f>
        <v>1</v>
      </c>
    </row>
    <row r="6222" spans="11:13">
      <c r="K6222" s="2" t="s">
        <v>14584</v>
      </c>
      <c r="L6222" s="2" t="s">
        <v>14585</v>
      </c>
      <c r="M6222" s="2">
        <f>IF(LEN(Tabella14[[#This Row],[OmniClass Number]])=11,1,IF(LEN(Tabella14[[#This Row],[OmniClass Number]])=14,2,IF(LEN(Tabella14[[#This Row],[OmniClass Number]])=17,3,4)))</f>
        <v>1</v>
      </c>
    </row>
    <row r="6223" spans="11:13">
      <c r="K6223" s="2" t="s">
        <v>14586</v>
      </c>
      <c r="L6223" s="2" t="s">
        <v>14587</v>
      </c>
      <c r="M6223" s="2">
        <f>IF(LEN(Tabella14[[#This Row],[OmniClass Number]])=11,1,IF(LEN(Tabella14[[#This Row],[OmniClass Number]])=14,2,IF(LEN(Tabella14[[#This Row],[OmniClass Number]])=17,3,4)))</f>
        <v>2</v>
      </c>
    </row>
    <row r="6224" spans="11:13">
      <c r="K6224" s="2" t="s">
        <v>14588</v>
      </c>
      <c r="L6224" s="2" t="s">
        <v>14589</v>
      </c>
      <c r="M6224" s="2">
        <f>IF(LEN(Tabella14[[#This Row],[OmniClass Number]])=11,1,IF(LEN(Tabella14[[#This Row],[OmniClass Number]])=14,2,IF(LEN(Tabella14[[#This Row],[OmniClass Number]])=17,3,4)))</f>
        <v>1</v>
      </c>
    </row>
    <row r="6225" spans="11:13">
      <c r="K6225" s="2" t="s">
        <v>14590</v>
      </c>
      <c r="L6225" s="2" t="s">
        <v>14591</v>
      </c>
      <c r="M6225" s="2">
        <f>IF(LEN(Tabella14[[#This Row],[OmniClass Number]])=11,1,IF(LEN(Tabella14[[#This Row],[OmniClass Number]])=14,2,IF(LEN(Tabella14[[#This Row],[OmniClass Number]])=17,3,4)))</f>
        <v>2</v>
      </c>
    </row>
    <row r="6226" spans="11:13">
      <c r="K6226" s="2" t="s">
        <v>14592</v>
      </c>
      <c r="L6226" s="2" t="s">
        <v>14593</v>
      </c>
      <c r="M6226" s="2">
        <f>IF(LEN(Tabella14[[#This Row],[OmniClass Number]])=11,1,IF(LEN(Tabella14[[#This Row],[OmniClass Number]])=14,2,IF(LEN(Tabella14[[#This Row],[OmniClass Number]])=17,3,4)))</f>
        <v>1</v>
      </c>
    </row>
    <row r="6227" spans="11:13">
      <c r="K6227" s="2" t="s">
        <v>14594</v>
      </c>
      <c r="L6227" s="2" t="s">
        <v>14595</v>
      </c>
      <c r="M6227" s="2">
        <f>IF(LEN(Tabella14[[#This Row],[OmniClass Number]])=11,1,IF(LEN(Tabella14[[#This Row],[OmniClass Number]])=14,2,IF(LEN(Tabella14[[#This Row],[OmniClass Number]])=17,3,4)))</f>
        <v>1</v>
      </c>
    </row>
    <row r="6228" spans="11:13">
      <c r="K6228" s="2" t="s">
        <v>14596</v>
      </c>
      <c r="L6228" s="2" t="s">
        <v>14597</v>
      </c>
      <c r="M6228" s="2">
        <f>IF(LEN(Tabella14[[#This Row],[OmniClass Number]])=11,1,IF(LEN(Tabella14[[#This Row],[OmniClass Number]])=14,2,IF(LEN(Tabella14[[#This Row],[OmniClass Number]])=17,3,4)))</f>
        <v>2</v>
      </c>
    </row>
    <row r="6229" spans="11:13">
      <c r="K6229" s="2" t="s">
        <v>14598</v>
      </c>
      <c r="L6229" s="2" t="s">
        <v>14599</v>
      </c>
      <c r="M6229" s="2">
        <f>IF(LEN(Tabella14[[#This Row],[OmniClass Number]])=11,1,IF(LEN(Tabella14[[#This Row],[OmniClass Number]])=14,2,IF(LEN(Tabella14[[#This Row],[OmniClass Number]])=17,3,4)))</f>
        <v>3</v>
      </c>
    </row>
    <row r="6230" spans="11:13">
      <c r="K6230" s="2" t="s">
        <v>14600</v>
      </c>
      <c r="L6230" s="2" t="s">
        <v>14601</v>
      </c>
      <c r="M6230" s="2">
        <f>IF(LEN(Tabella14[[#This Row],[OmniClass Number]])=11,1,IF(LEN(Tabella14[[#This Row],[OmniClass Number]])=14,2,IF(LEN(Tabella14[[#This Row],[OmniClass Number]])=17,3,4)))</f>
        <v>3</v>
      </c>
    </row>
    <row r="6231" spans="11:13">
      <c r="K6231" s="2" t="s">
        <v>14602</v>
      </c>
      <c r="L6231" s="2" t="s">
        <v>14603</v>
      </c>
      <c r="M6231" s="2">
        <f>IF(LEN(Tabella14[[#This Row],[OmniClass Number]])=11,1,IF(LEN(Tabella14[[#This Row],[OmniClass Number]])=14,2,IF(LEN(Tabella14[[#This Row],[OmniClass Number]])=17,3,4)))</f>
        <v>2</v>
      </c>
    </row>
    <row r="6232" spans="11:13">
      <c r="K6232" s="2" t="s">
        <v>14604</v>
      </c>
      <c r="L6232" s="2" t="s">
        <v>14605</v>
      </c>
      <c r="M6232" s="2">
        <f>IF(LEN(Tabella14[[#This Row],[OmniClass Number]])=11,1,IF(LEN(Tabella14[[#This Row],[OmniClass Number]])=14,2,IF(LEN(Tabella14[[#This Row],[OmniClass Number]])=17,3,4)))</f>
        <v>3</v>
      </c>
    </row>
    <row r="6233" spans="11:13">
      <c r="K6233" s="2" t="s">
        <v>14606</v>
      </c>
      <c r="L6233" s="2" t="s">
        <v>14607</v>
      </c>
      <c r="M6233" s="2">
        <f>IF(LEN(Tabella14[[#This Row],[OmniClass Number]])=11,1,IF(LEN(Tabella14[[#This Row],[OmniClass Number]])=14,2,IF(LEN(Tabella14[[#This Row],[OmniClass Number]])=17,3,4)))</f>
        <v>3</v>
      </c>
    </row>
    <row r="6234" spans="11:13">
      <c r="K6234" s="2" t="s">
        <v>14608</v>
      </c>
      <c r="L6234" s="2" t="s">
        <v>14609</v>
      </c>
      <c r="M6234" s="2">
        <f>IF(LEN(Tabella14[[#This Row],[OmniClass Number]])=11,1,IF(LEN(Tabella14[[#This Row],[OmniClass Number]])=14,2,IF(LEN(Tabella14[[#This Row],[OmniClass Number]])=17,3,4)))</f>
        <v>1</v>
      </c>
    </row>
    <row r="6235" spans="11:13">
      <c r="K6235" s="2" t="s">
        <v>14610</v>
      </c>
      <c r="L6235" s="2" t="s">
        <v>14611</v>
      </c>
      <c r="M6235" s="2">
        <f>IF(LEN(Tabella14[[#This Row],[OmniClass Number]])=11,1,IF(LEN(Tabella14[[#This Row],[OmniClass Number]])=14,2,IF(LEN(Tabella14[[#This Row],[OmniClass Number]])=17,3,4)))</f>
        <v>1</v>
      </c>
    </row>
    <row r="6236" spans="11:13">
      <c r="K6236" s="2" t="s">
        <v>14612</v>
      </c>
      <c r="L6236" s="2" t="s">
        <v>14613</v>
      </c>
      <c r="M6236" s="2">
        <f>IF(LEN(Tabella14[[#This Row],[OmniClass Number]])=11,1,IF(LEN(Tabella14[[#This Row],[OmniClass Number]])=14,2,IF(LEN(Tabella14[[#This Row],[OmniClass Number]])=17,3,4)))</f>
        <v>1</v>
      </c>
    </row>
    <row r="6237" spans="11:13">
      <c r="K6237" s="2" t="s">
        <v>14614</v>
      </c>
      <c r="L6237" s="2" t="s">
        <v>14615</v>
      </c>
      <c r="M6237" s="2">
        <f>IF(LEN(Tabella14[[#This Row],[OmniClass Number]])=11,1,IF(LEN(Tabella14[[#This Row],[OmniClass Number]])=14,2,IF(LEN(Tabella14[[#This Row],[OmniClass Number]])=17,3,4)))</f>
        <v>2</v>
      </c>
    </row>
    <row r="6238" spans="11:13">
      <c r="K6238" s="2" t="s">
        <v>14616</v>
      </c>
      <c r="L6238" s="2" t="s">
        <v>14617</v>
      </c>
      <c r="M6238" s="2">
        <f>IF(LEN(Tabella14[[#This Row],[OmniClass Number]])=11,1,IF(LEN(Tabella14[[#This Row],[OmniClass Number]])=14,2,IF(LEN(Tabella14[[#This Row],[OmniClass Number]])=17,3,4)))</f>
        <v>2</v>
      </c>
    </row>
    <row r="6239" spans="11:13">
      <c r="K6239" s="2" t="s">
        <v>14618</v>
      </c>
      <c r="L6239" s="2" t="s">
        <v>14619</v>
      </c>
      <c r="M6239" s="2">
        <f>IF(LEN(Tabella14[[#This Row],[OmniClass Number]])=11,1,IF(LEN(Tabella14[[#This Row],[OmniClass Number]])=14,2,IF(LEN(Tabella14[[#This Row],[OmniClass Number]])=17,3,4)))</f>
        <v>1</v>
      </c>
    </row>
    <row r="6240" spans="11:13">
      <c r="K6240" s="2" t="s">
        <v>14620</v>
      </c>
      <c r="L6240" s="2" t="s">
        <v>14621</v>
      </c>
      <c r="M6240" s="2">
        <f>IF(LEN(Tabella14[[#This Row],[OmniClass Number]])=11,1,IF(LEN(Tabella14[[#This Row],[OmniClass Number]])=14,2,IF(LEN(Tabella14[[#This Row],[OmniClass Number]])=17,3,4)))</f>
        <v>2</v>
      </c>
    </row>
    <row r="6241" spans="11:13">
      <c r="K6241" s="2" t="s">
        <v>14622</v>
      </c>
      <c r="L6241" s="2" t="s">
        <v>14623</v>
      </c>
      <c r="M6241" s="2">
        <f>IF(LEN(Tabella14[[#This Row],[OmniClass Number]])=11,1,IF(LEN(Tabella14[[#This Row],[OmniClass Number]])=14,2,IF(LEN(Tabella14[[#This Row],[OmniClass Number]])=17,3,4)))</f>
        <v>2</v>
      </c>
    </row>
    <row r="6242" spans="11:13">
      <c r="K6242" s="2" t="s">
        <v>14624</v>
      </c>
      <c r="L6242" s="2" t="s">
        <v>14625</v>
      </c>
      <c r="M6242" s="2">
        <f>IF(LEN(Tabella14[[#This Row],[OmniClass Number]])=11,1,IF(LEN(Tabella14[[#This Row],[OmniClass Number]])=14,2,IF(LEN(Tabella14[[#This Row],[OmniClass Number]])=17,3,4)))</f>
        <v>1</v>
      </c>
    </row>
    <row r="6243" spans="11:13">
      <c r="K6243" s="2" t="s">
        <v>14626</v>
      </c>
      <c r="L6243" s="2" t="s">
        <v>14627</v>
      </c>
      <c r="M6243" s="2">
        <f>IF(LEN(Tabella14[[#This Row],[OmniClass Number]])=11,1,IF(LEN(Tabella14[[#This Row],[OmniClass Number]])=14,2,IF(LEN(Tabella14[[#This Row],[OmniClass Number]])=17,3,4)))</f>
        <v>2</v>
      </c>
    </row>
    <row r="6244" spans="11:13">
      <c r="K6244" s="2" t="s">
        <v>14628</v>
      </c>
      <c r="L6244" s="2" t="s">
        <v>14629</v>
      </c>
      <c r="M6244" s="2">
        <f>IF(LEN(Tabella14[[#This Row],[OmniClass Number]])=11,1,IF(LEN(Tabella14[[#This Row],[OmniClass Number]])=14,2,IF(LEN(Tabella14[[#This Row],[OmniClass Number]])=17,3,4)))</f>
        <v>2</v>
      </c>
    </row>
    <row r="6245" spans="11:13">
      <c r="K6245" s="2" t="s">
        <v>14630</v>
      </c>
      <c r="L6245" s="2" t="s">
        <v>14631</v>
      </c>
      <c r="M6245" s="2">
        <f>IF(LEN(Tabella14[[#This Row],[OmniClass Number]])=11,1,IF(LEN(Tabella14[[#This Row],[OmniClass Number]])=14,2,IF(LEN(Tabella14[[#This Row],[OmniClass Number]])=17,3,4)))</f>
        <v>2</v>
      </c>
    </row>
    <row r="6246" spans="11:13">
      <c r="K6246" s="2" t="s">
        <v>14632</v>
      </c>
      <c r="L6246" s="2" t="s">
        <v>14633</v>
      </c>
      <c r="M6246" s="2">
        <f>IF(LEN(Tabella14[[#This Row],[OmniClass Number]])=11,1,IF(LEN(Tabella14[[#This Row],[OmniClass Number]])=14,2,IF(LEN(Tabella14[[#This Row],[OmniClass Number]])=17,3,4)))</f>
        <v>2</v>
      </c>
    </row>
    <row r="6247" spans="11:13">
      <c r="K6247" s="2" t="s">
        <v>14634</v>
      </c>
      <c r="L6247" s="2" t="s">
        <v>14635</v>
      </c>
      <c r="M6247" s="2">
        <f>IF(LEN(Tabella14[[#This Row],[OmniClass Number]])=11,1,IF(LEN(Tabella14[[#This Row],[OmniClass Number]])=14,2,IF(LEN(Tabella14[[#This Row],[OmniClass Number]])=17,3,4)))</f>
        <v>2</v>
      </c>
    </row>
    <row r="6248" spans="11:13">
      <c r="K6248" s="2" t="s">
        <v>14636</v>
      </c>
      <c r="L6248" s="2" t="s">
        <v>14637</v>
      </c>
      <c r="M6248" s="2">
        <f>IF(LEN(Tabella14[[#This Row],[OmniClass Number]])=11,1,IF(LEN(Tabella14[[#This Row],[OmniClass Number]])=14,2,IF(LEN(Tabella14[[#This Row],[OmniClass Number]])=17,3,4)))</f>
        <v>2</v>
      </c>
    </row>
    <row r="6249" spans="11:13">
      <c r="K6249" s="2" t="s">
        <v>14638</v>
      </c>
      <c r="L6249" s="2" t="s">
        <v>14639</v>
      </c>
      <c r="M6249" s="2">
        <f>IF(LEN(Tabella14[[#This Row],[OmniClass Number]])=11,1,IF(LEN(Tabella14[[#This Row],[OmniClass Number]])=14,2,IF(LEN(Tabella14[[#This Row],[OmniClass Number]])=17,3,4)))</f>
        <v>1</v>
      </c>
    </row>
    <row r="6250" spans="11:13">
      <c r="K6250" s="2" t="s">
        <v>14640</v>
      </c>
      <c r="L6250" s="2" t="s">
        <v>14641</v>
      </c>
      <c r="M6250" s="2">
        <f>IF(LEN(Tabella14[[#This Row],[OmniClass Number]])=11,1,IF(LEN(Tabella14[[#This Row],[OmniClass Number]])=14,2,IF(LEN(Tabella14[[#This Row],[OmniClass Number]])=17,3,4)))</f>
        <v>2</v>
      </c>
    </row>
    <row r="6251" spans="11:13">
      <c r="K6251" s="2" t="s">
        <v>14642</v>
      </c>
      <c r="L6251" s="2" t="s">
        <v>14643</v>
      </c>
      <c r="M6251" s="2">
        <f>IF(LEN(Tabella14[[#This Row],[OmniClass Number]])=11,1,IF(LEN(Tabella14[[#This Row],[OmniClass Number]])=14,2,IF(LEN(Tabella14[[#This Row],[OmniClass Number]])=17,3,4)))</f>
        <v>2</v>
      </c>
    </row>
    <row r="6252" spans="11:13">
      <c r="K6252" s="2" t="s">
        <v>3333</v>
      </c>
      <c r="L6252" s="2" t="s">
        <v>14644</v>
      </c>
      <c r="M6252" s="2">
        <f>IF(LEN(Tabella14[[#This Row],[OmniClass Number]])=11,1,IF(LEN(Tabella14[[#This Row],[OmniClass Number]])=14,2,IF(LEN(Tabella14[[#This Row],[OmniClass Number]])=17,3,4)))</f>
        <v>1</v>
      </c>
    </row>
    <row r="6253" spans="11:13">
      <c r="K6253" s="2" t="s">
        <v>14645</v>
      </c>
      <c r="L6253" s="2" t="s">
        <v>14646</v>
      </c>
      <c r="M6253" s="2">
        <f>IF(LEN(Tabella14[[#This Row],[OmniClass Number]])=11,1,IF(LEN(Tabella14[[#This Row],[OmniClass Number]])=14,2,IF(LEN(Tabella14[[#This Row],[OmniClass Number]])=17,3,4)))</f>
        <v>2</v>
      </c>
    </row>
    <row r="6254" spans="11:13">
      <c r="K6254" s="2" t="s">
        <v>14647</v>
      </c>
      <c r="L6254" s="2" t="s">
        <v>14648</v>
      </c>
      <c r="M6254" s="2">
        <f>IF(LEN(Tabella14[[#This Row],[OmniClass Number]])=11,1,IF(LEN(Tabella14[[#This Row],[OmniClass Number]])=14,2,IF(LEN(Tabella14[[#This Row],[OmniClass Number]])=17,3,4)))</f>
        <v>3</v>
      </c>
    </row>
    <row r="6255" spans="11:13">
      <c r="K6255" s="2" t="s">
        <v>14649</v>
      </c>
      <c r="L6255" s="2" t="s">
        <v>14650</v>
      </c>
      <c r="M6255" s="2">
        <f>IF(LEN(Tabella14[[#This Row],[OmniClass Number]])=11,1,IF(LEN(Tabella14[[#This Row],[OmniClass Number]])=14,2,IF(LEN(Tabella14[[#This Row],[OmniClass Number]])=17,3,4)))</f>
        <v>3</v>
      </c>
    </row>
    <row r="6256" spans="11:13">
      <c r="K6256" s="2" t="s">
        <v>14651</v>
      </c>
      <c r="L6256" s="2" t="s">
        <v>14652</v>
      </c>
      <c r="M6256" s="2">
        <f>IF(LEN(Tabella14[[#This Row],[OmniClass Number]])=11,1,IF(LEN(Tabella14[[#This Row],[OmniClass Number]])=14,2,IF(LEN(Tabella14[[#This Row],[OmniClass Number]])=17,3,4)))</f>
        <v>3</v>
      </c>
    </row>
    <row r="6257" spans="11:13">
      <c r="K6257" s="2" t="s">
        <v>14653</v>
      </c>
      <c r="L6257" s="2" t="s">
        <v>14654</v>
      </c>
      <c r="M6257" s="2">
        <f>IF(LEN(Tabella14[[#This Row],[OmniClass Number]])=11,1,IF(LEN(Tabella14[[#This Row],[OmniClass Number]])=14,2,IF(LEN(Tabella14[[#This Row],[OmniClass Number]])=17,3,4)))</f>
        <v>3</v>
      </c>
    </row>
    <row r="6258" spans="11:13">
      <c r="K6258" s="2" t="s">
        <v>14655</v>
      </c>
      <c r="L6258" s="2" t="s">
        <v>14656</v>
      </c>
      <c r="M6258" s="2">
        <f>IF(LEN(Tabella14[[#This Row],[OmniClass Number]])=11,1,IF(LEN(Tabella14[[#This Row],[OmniClass Number]])=14,2,IF(LEN(Tabella14[[#This Row],[OmniClass Number]])=17,3,4)))</f>
        <v>3</v>
      </c>
    </row>
    <row r="6259" spans="11:13">
      <c r="K6259" s="2" t="s">
        <v>14657</v>
      </c>
      <c r="L6259" s="2" t="s">
        <v>14658</v>
      </c>
      <c r="M6259" s="2">
        <f>IF(LEN(Tabella14[[#This Row],[OmniClass Number]])=11,1,IF(LEN(Tabella14[[#This Row],[OmniClass Number]])=14,2,IF(LEN(Tabella14[[#This Row],[OmniClass Number]])=17,3,4)))</f>
        <v>3</v>
      </c>
    </row>
    <row r="6260" spans="11:13">
      <c r="K6260" s="2" t="s">
        <v>14659</v>
      </c>
      <c r="L6260" s="2" t="s">
        <v>14660</v>
      </c>
      <c r="M6260" s="2">
        <f>IF(LEN(Tabella14[[#This Row],[OmniClass Number]])=11,1,IF(LEN(Tabella14[[#This Row],[OmniClass Number]])=14,2,IF(LEN(Tabella14[[#This Row],[OmniClass Number]])=17,3,4)))</f>
        <v>2</v>
      </c>
    </row>
    <row r="6261" spans="11:13">
      <c r="K6261" s="2" t="s">
        <v>14661</v>
      </c>
      <c r="L6261" s="2" t="s">
        <v>14662</v>
      </c>
      <c r="M6261" s="2">
        <f>IF(LEN(Tabella14[[#This Row],[OmniClass Number]])=11,1,IF(LEN(Tabella14[[#This Row],[OmniClass Number]])=14,2,IF(LEN(Tabella14[[#This Row],[OmniClass Number]])=17,3,4)))</f>
        <v>3</v>
      </c>
    </row>
    <row r="6262" spans="11:13">
      <c r="K6262" s="2" t="s">
        <v>14663</v>
      </c>
      <c r="L6262" s="2" t="s">
        <v>14664</v>
      </c>
      <c r="M6262" s="2">
        <f>IF(LEN(Tabella14[[#This Row],[OmniClass Number]])=11,1,IF(LEN(Tabella14[[#This Row],[OmniClass Number]])=14,2,IF(LEN(Tabella14[[#This Row],[OmniClass Number]])=17,3,4)))</f>
        <v>3</v>
      </c>
    </row>
    <row r="6263" spans="11:13">
      <c r="K6263" s="2" t="s">
        <v>14665</v>
      </c>
      <c r="L6263" s="2" t="s">
        <v>14666</v>
      </c>
      <c r="M6263" s="2">
        <f>IF(LEN(Tabella14[[#This Row],[OmniClass Number]])=11,1,IF(LEN(Tabella14[[#This Row],[OmniClass Number]])=14,2,IF(LEN(Tabella14[[#This Row],[OmniClass Number]])=17,3,4)))</f>
        <v>3</v>
      </c>
    </row>
    <row r="6264" spans="11:13">
      <c r="K6264" s="2" t="s">
        <v>14667</v>
      </c>
      <c r="L6264" s="2" t="s">
        <v>14668</v>
      </c>
      <c r="M6264" s="2">
        <f>IF(LEN(Tabella14[[#This Row],[OmniClass Number]])=11,1,IF(LEN(Tabella14[[#This Row],[OmniClass Number]])=14,2,IF(LEN(Tabella14[[#This Row],[OmniClass Number]])=17,3,4)))</f>
        <v>1</v>
      </c>
    </row>
    <row r="6265" spans="11:13">
      <c r="K6265" s="2" t="s">
        <v>14669</v>
      </c>
      <c r="L6265" s="2" t="s">
        <v>14670</v>
      </c>
      <c r="M6265" s="2">
        <f>IF(LEN(Tabella14[[#This Row],[OmniClass Number]])=11,1,IF(LEN(Tabella14[[#This Row],[OmniClass Number]])=14,2,IF(LEN(Tabella14[[#This Row],[OmniClass Number]])=17,3,4)))</f>
        <v>2</v>
      </c>
    </row>
    <row r="6266" spans="11:13">
      <c r="K6266" s="2" t="s">
        <v>14671</v>
      </c>
      <c r="L6266" s="2" t="s">
        <v>14672</v>
      </c>
      <c r="M6266" s="2">
        <f>IF(LEN(Tabella14[[#This Row],[OmniClass Number]])=11,1,IF(LEN(Tabella14[[#This Row],[OmniClass Number]])=14,2,IF(LEN(Tabella14[[#This Row],[OmniClass Number]])=17,3,4)))</f>
        <v>3</v>
      </c>
    </row>
    <row r="6267" spans="11:13">
      <c r="K6267" s="2" t="s">
        <v>14673</v>
      </c>
      <c r="L6267" s="2" t="s">
        <v>14674</v>
      </c>
      <c r="M6267" s="2">
        <f>IF(LEN(Tabella14[[#This Row],[OmniClass Number]])=11,1,IF(LEN(Tabella14[[#This Row],[OmniClass Number]])=14,2,IF(LEN(Tabella14[[#This Row],[OmniClass Number]])=17,3,4)))</f>
        <v>3</v>
      </c>
    </row>
    <row r="6268" spans="11:13">
      <c r="K6268" s="2" t="s">
        <v>14675</v>
      </c>
      <c r="L6268" s="2" t="s">
        <v>14676</v>
      </c>
      <c r="M6268" s="2">
        <f>IF(LEN(Tabella14[[#This Row],[OmniClass Number]])=11,1,IF(LEN(Tabella14[[#This Row],[OmniClass Number]])=14,2,IF(LEN(Tabella14[[#This Row],[OmniClass Number]])=17,3,4)))</f>
        <v>2</v>
      </c>
    </row>
    <row r="6269" spans="11:13">
      <c r="K6269" s="2" t="s">
        <v>14677</v>
      </c>
      <c r="L6269" s="2" t="s">
        <v>14678</v>
      </c>
      <c r="M6269" s="2">
        <f>IF(LEN(Tabella14[[#This Row],[OmniClass Number]])=11,1,IF(LEN(Tabella14[[#This Row],[OmniClass Number]])=14,2,IF(LEN(Tabella14[[#This Row],[OmniClass Number]])=17,3,4)))</f>
        <v>3</v>
      </c>
    </row>
    <row r="6270" spans="11:13">
      <c r="K6270" s="2" t="s">
        <v>14679</v>
      </c>
      <c r="L6270" s="2" t="s">
        <v>14680</v>
      </c>
      <c r="M6270" s="2">
        <f>IF(LEN(Tabella14[[#This Row],[OmniClass Number]])=11,1,IF(LEN(Tabella14[[#This Row],[OmniClass Number]])=14,2,IF(LEN(Tabella14[[#This Row],[OmniClass Number]])=17,3,4)))</f>
        <v>3</v>
      </c>
    </row>
    <row r="6271" spans="11:13">
      <c r="K6271" s="2" t="s">
        <v>14681</v>
      </c>
      <c r="L6271" s="2" t="s">
        <v>14682</v>
      </c>
      <c r="M6271" s="2">
        <f>IF(LEN(Tabella14[[#This Row],[OmniClass Number]])=11,1,IF(LEN(Tabella14[[#This Row],[OmniClass Number]])=14,2,IF(LEN(Tabella14[[#This Row],[OmniClass Number]])=17,3,4)))</f>
        <v>1</v>
      </c>
    </row>
    <row r="6272" spans="11:13">
      <c r="K6272" s="2" t="s">
        <v>3312</v>
      </c>
      <c r="L6272" s="2" t="s">
        <v>14683</v>
      </c>
      <c r="M6272" s="2">
        <f>IF(LEN(Tabella14[[#This Row],[OmniClass Number]])=11,1,IF(LEN(Tabella14[[#This Row],[OmniClass Number]])=14,2,IF(LEN(Tabella14[[#This Row],[OmniClass Number]])=17,3,4)))</f>
        <v>1</v>
      </c>
    </row>
    <row r="6273" spans="11:13">
      <c r="K6273" s="2" t="s">
        <v>14684</v>
      </c>
      <c r="L6273" s="2" t="s">
        <v>14685</v>
      </c>
      <c r="M6273" s="2">
        <f>IF(LEN(Tabella14[[#This Row],[OmniClass Number]])=11,1,IF(LEN(Tabella14[[#This Row],[OmniClass Number]])=14,2,IF(LEN(Tabella14[[#This Row],[OmniClass Number]])=17,3,4)))</f>
        <v>2</v>
      </c>
    </row>
    <row r="6274" spans="11:13">
      <c r="K6274" s="2" t="s">
        <v>14686</v>
      </c>
      <c r="L6274" s="2" t="s">
        <v>14687</v>
      </c>
      <c r="M6274" s="2">
        <f>IF(LEN(Tabella14[[#This Row],[OmniClass Number]])=11,1,IF(LEN(Tabella14[[#This Row],[OmniClass Number]])=14,2,IF(LEN(Tabella14[[#This Row],[OmniClass Number]])=17,3,4)))</f>
        <v>3</v>
      </c>
    </row>
    <row r="6275" spans="11:13">
      <c r="K6275" s="2" t="s">
        <v>14688</v>
      </c>
      <c r="L6275" s="2" t="s">
        <v>14689</v>
      </c>
      <c r="M6275" s="2">
        <f>IF(LEN(Tabella14[[#This Row],[OmniClass Number]])=11,1,IF(LEN(Tabella14[[#This Row],[OmniClass Number]])=14,2,IF(LEN(Tabella14[[#This Row],[OmniClass Number]])=17,3,4)))</f>
        <v>3</v>
      </c>
    </row>
    <row r="6276" spans="11:13">
      <c r="K6276" s="2" t="s">
        <v>14690</v>
      </c>
      <c r="L6276" s="2" t="s">
        <v>14691</v>
      </c>
      <c r="M6276" s="2">
        <f>IF(LEN(Tabella14[[#This Row],[OmniClass Number]])=11,1,IF(LEN(Tabella14[[#This Row],[OmniClass Number]])=14,2,IF(LEN(Tabella14[[#This Row],[OmniClass Number]])=17,3,4)))</f>
        <v>2</v>
      </c>
    </row>
    <row r="6277" spans="11:13">
      <c r="K6277" s="2" t="s">
        <v>14692</v>
      </c>
      <c r="L6277" s="2" t="s">
        <v>14693</v>
      </c>
      <c r="M6277" s="2">
        <f>IF(LEN(Tabella14[[#This Row],[OmniClass Number]])=11,1,IF(LEN(Tabella14[[#This Row],[OmniClass Number]])=14,2,IF(LEN(Tabella14[[#This Row],[OmniClass Number]])=17,3,4)))</f>
        <v>3</v>
      </c>
    </row>
    <row r="6278" spans="11:13">
      <c r="K6278" s="2" t="s">
        <v>14694</v>
      </c>
      <c r="L6278" s="2" t="s">
        <v>14695</v>
      </c>
      <c r="M6278" s="2">
        <f>IF(LEN(Tabella14[[#This Row],[OmniClass Number]])=11,1,IF(LEN(Tabella14[[#This Row],[OmniClass Number]])=14,2,IF(LEN(Tabella14[[#This Row],[OmniClass Number]])=17,3,4)))</f>
        <v>3</v>
      </c>
    </row>
    <row r="6279" spans="11:13">
      <c r="K6279" s="2" t="s">
        <v>14696</v>
      </c>
      <c r="L6279" s="2" t="s">
        <v>14697</v>
      </c>
      <c r="M6279" s="2">
        <f>IF(LEN(Tabella14[[#This Row],[OmniClass Number]])=11,1,IF(LEN(Tabella14[[#This Row],[OmniClass Number]])=14,2,IF(LEN(Tabella14[[#This Row],[OmniClass Number]])=17,3,4)))</f>
        <v>2</v>
      </c>
    </row>
    <row r="6280" spans="11:13">
      <c r="K6280" s="2" t="s">
        <v>14698</v>
      </c>
      <c r="L6280" s="2" t="s">
        <v>14699</v>
      </c>
      <c r="M6280" s="2">
        <f>IF(LEN(Tabella14[[#This Row],[OmniClass Number]])=11,1,IF(LEN(Tabella14[[#This Row],[OmniClass Number]])=14,2,IF(LEN(Tabella14[[#This Row],[OmniClass Number]])=17,3,4)))</f>
        <v>3</v>
      </c>
    </row>
    <row r="6281" spans="11:13">
      <c r="K6281" s="2" t="s">
        <v>14700</v>
      </c>
      <c r="L6281" s="2" t="s">
        <v>14701</v>
      </c>
      <c r="M6281" s="2">
        <f>IF(LEN(Tabella14[[#This Row],[OmniClass Number]])=11,1,IF(LEN(Tabella14[[#This Row],[OmniClass Number]])=14,2,IF(LEN(Tabella14[[#This Row],[OmniClass Number]])=17,3,4)))</f>
        <v>3</v>
      </c>
    </row>
    <row r="6282" spans="11:13">
      <c r="K6282" s="2" t="s">
        <v>14702</v>
      </c>
      <c r="L6282" s="2" t="s">
        <v>14703</v>
      </c>
      <c r="M6282" s="2">
        <f>IF(LEN(Tabella14[[#This Row],[OmniClass Number]])=11,1,IF(LEN(Tabella14[[#This Row],[OmniClass Number]])=14,2,IF(LEN(Tabella14[[#This Row],[OmniClass Number]])=17,3,4)))</f>
        <v>1</v>
      </c>
    </row>
    <row r="6283" spans="11:13">
      <c r="K6283" s="2" t="s">
        <v>14702</v>
      </c>
      <c r="L6283" s="2" t="s">
        <v>14704</v>
      </c>
      <c r="M6283" s="2">
        <f>IF(LEN(Tabella14[[#This Row],[OmniClass Number]])=11,1,IF(LEN(Tabella14[[#This Row],[OmniClass Number]])=14,2,IF(LEN(Tabella14[[#This Row],[OmniClass Number]])=17,3,4)))</f>
        <v>1</v>
      </c>
    </row>
    <row r="6284" spans="11:13">
      <c r="K6284" s="2" t="s">
        <v>14705</v>
      </c>
      <c r="L6284" s="2" t="s">
        <v>14706</v>
      </c>
      <c r="M6284" s="2">
        <f>IF(LEN(Tabella14[[#This Row],[OmniClass Number]])=11,1,IF(LEN(Tabella14[[#This Row],[OmniClass Number]])=14,2,IF(LEN(Tabella14[[#This Row],[OmniClass Number]])=17,3,4)))</f>
        <v>2</v>
      </c>
    </row>
    <row r="6285" spans="11:13">
      <c r="K6285" s="2" t="s">
        <v>14707</v>
      </c>
      <c r="L6285" s="2" t="s">
        <v>14708</v>
      </c>
      <c r="M6285" s="2">
        <f>IF(LEN(Tabella14[[#This Row],[OmniClass Number]])=11,1,IF(LEN(Tabella14[[#This Row],[OmniClass Number]])=14,2,IF(LEN(Tabella14[[#This Row],[OmniClass Number]])=17,3,4)))</f>
        <v>2</v>
      </c>
    </row>
    <row r="6286" spans="11:13">
      <c r="K6286" s="2" t="s">
        <v>14709</v>
      </c>
      <c r="L6286" s="2" t="s">
        <v>14710</v>
      </c>
      <c r="M6286" s="2">
        <f>IF(LEN(Tabella14[[#This Row],[OmniClass Number]])=11,1,IF(LEN(Tabella14[[#This Row],[OmniClass Number]])=14,2,IF(LEN(Tabella14[[#This Row],[OmniClass Number]])=17,3,4)))</f>
        <v>2</v>
      </c>
    </row>
    <row r="6287" spans="11:13">
      <c r="K6287" s="2" t="s">
        <v>3280</v>
      </c>
      <c r="L6287" s="2" t="s">
        <v>14711</v>
      </c>
      <c r="M6287" s="2">
        <f>IF(LEN(Tabella14[[#This Row],[OmniClass Number]])=11,1,IF(LEN(Tabella14[[#This Row],[OmniClass Number]])=14,2,IF(LEN(Tabella14[[#This Row],[OmniClass Number]])=17,3,4)))</f>
        <v>1</v>
      </c>
    </row>
    <row r="6288" spans="11:13">
      <c r="K6288" s="2" t="s">
        <v>14712</v>
      </c>
      <c r="L6288" s="2" t="s">
        <v>14713</v>
      </c>
      <c r="M6288" s="2">
        <f>IF(LEN(Tabella14[[#This Row],[OmniClass Number]])=11,1,IF(LEN(Tabella14[[#This Row],[OmniClass Number]])=14,2,IF(LEN(Tabella14[[#This Row],[OmniClass Number]])=17,3,4)))</f>
        <v>1</v>
      </c>
    </row>
    <row r="6289" spans="11:13">
      <c r="K6289" s="2" t="s">
        <v>14714</v>
      </c>
      <c r="L6289" s="2" t="s">
        <v>14715</v>
      </c>
      <c r="M6289" s="2">
        <f>IF(LEN(Tabella14[[#This Row],[OmniClass Number]])=11,1,IF(LEN(Tabella14[[#This Row],[OmniClass Number]])=14,2,IF(LEN(Tabella14[[#This Row],[OmniClass Number]])=17,3,4)))</f>
        <v>1</v>
      </c>
    </row>
    <row r="6290" spans="11:13">
      <c r="K6290" s="2" t="s">
        <v>14716</v>
      </c>
      <c r="L6290" s="2" t="s">
        <v>14717</v>
      </c>
      <c r="M6290" s="2">
        <f>IF(LEN(Tabella14[[#This Row],[OmniClass Number]])=11,1,IF(LEN(Tabella14[[#This Row],[OmniClass Number]])=14,2,IF(LEN(Tabella14[[#This Row],[OmniClass Number]])=17,3,4)))</f>
        <v>1</v>
      </c>
    </row>
    <row r="6291" spans="11:13">
      <c r="K6291" s="2" t="s">
        <v>14718</v>
      </c>
      <c r="L6291" s="2" t="s">
        <v>14719</v>
      </c>
      <c r="M6291" s="2">
        <f>IF(LEN(Tabella14[[#This Row],[OmniClass Number]])=11,1,IF(LEN(Tabella14[[#This Row],[OmniClass Number]])=14,2,IF(LEN(Tabella14[[#This Row],[OmniClass Number]])=17,3,4)))</f>
        <v>1</v>
      </c>
    </row>
    <row r="6292" spans="11:13">
      <c r="K6292" s="2" t="s">
        <v>14720</v>
      </c>
      <c r="L6292" s="2" t="s">
        <v>14721</v>
      </c>
      <c r="M6292" s="2">
        <f>IF(LEN(Tabella14[[#This Row],[OmniClass Number]])=11,1,IF(LEN(Tabella14[[#This Row],[OmniClass Number]])=14,2,IF(LEN(Tabella14[[#This Row],[OmniClass Number]])=17,3,4)))</f>
        <v>1</v>
      </c>
    </row>
    <row r="6293" spans="11:13">
      <c r="K6293" s="2" t="s">
        <v>14722</v>
      </c>
      <c r="L6293" s="2" t="s">
        <v>14723</v>
      </c>
      <c r="M6293" s="2">
        <f>IF(LEN(Tabella14[[#This Row],[OmniClass Number]])=11,1,IF(LEN(Tabella14[[#This Row],[OmniClass Number]])=14,2,IF(LEN(Tabella14[[#This Row],[OmniClass Number]])=17,3,4)))</f>
        <v>2</v>
      </c>
    </row>
    <row r="6294" spans="11:13">
      <c r="K6294" s="2" t="s">
        <v>14724</v>
      </c>
      <c r="L6294" s="2" t="s">
        <v>14725</v>
      </c>
      <c r="M6294" s="2">
        <f>IF(LEN(Tabella14[[#This Row],[OmniClass Number]])=11,1,IF(LEN(Tabella14[[#This Row],[OmniClass Number]])=14,2,IF(LEN(Tabella14[[#This Row],[OmniClass Number]])=17,3,4)))</f>
        <v>1</v>
      </c>
    </row>
    <row r="6295" spans="11:13">
      <c r="K6295" s="2" t="s">
        <v>14726</v>
      </c>
      <c r="L6295" s="2" t="s">
        <v>14727</v>
      </c>
      <c r="M6295" s="2">
        <f>IF(LEN(Tabella14[[#This Row],[OmniClass Number]])=11,1,IF(LEN(Tabella14[[#This Row],[OmniClass Number]])=14,2,IF(LEN(Tabella14[[#This Row],[OmniClass Number]])=17,3,4)))</f>
        <v>1</v>
      </c>
    </row>
    <row r="6296" spans="11:13">
      <c r="K6296" s="2" t="s">
        <v>14728</v>
      </c>
      <c r="L6296" s="2" t="s">
        <v>14729</v>
      </c>
      <c r="M6296" s="2">
        <f>IF(LEN(Tabella14[[#This Row],[OmniClass Number]])=11,1,IF(LEN(Tabella14[[#This Row],[OmniClass Number]])=14,2,IF(LEN(Tabella14[[#This Row],[OmniClass Number]])=17,3,4)))</f>
        <v>2</v>
      </c>
    </row>
    <row r="6297" spans="11:13">
      <c r="K6297" s="2" t="s">
        <v>14730</v>
      </c>
      <c r="L6297" s="2" t="s">
        <v>14731</v>
      </c>
      <c r="M6297" s="2">
        <f>IF(LEN(Tabella14[[#This Row],[OmniClass Number]])=11,1,IF(LEN(Tabella14[[#This Row],[OmniClass Number]])=14,2,IF(LEN(Tabella14[[#This Row],[OmniClass Number]])=17,3,4)))</f>
        <v>2</v>
      </c>
    </row>
    <row r="6298" spans="11:13">
      <c r="K6298" s="2" t="s">
        <v>14732</v>
      </c>
      <c r="L6298" s="2" t="s">
        <v>14733</v>
      </c>
      <c r="M6298" s="2">
        <f>IF(LEN(Tabella14[[#This Row],[OmniClass Number]])=11,1,IF(LEN(Tabella14[[#This Row],[OmniClass Number]])=14,2,IF(LEN(Tabella14[[#This Row],[OmniClass Number]])=17,3,4)))</f>
        <v>1</v>
      </c>
    </row>
    <row r="6299" spans="11:13">
      <c r="K6299" s="2" t="s">
        <v>14734</v>
      </c>
      <c r="L6299" s="2" t="s">
        <v>14735</v>
      </c>
      <c r="M6299" s="2">
        <f>IF(LEN(Tabella14[[#This Row],[OmniClass Number]])=11,1,IF(LEN(Tabella14[[#This Row],[OmniClass Number]])=14,2,IF(LEN(Tabella14[[#This Row],[OmniClass Number]])=17,3,4)))</f>
        <v>2</v>
      </c>
    </row>
    <row r="6300" spans="11:13">
      <c r="K6300" s="2" t="s">
        <v>14736</v>
      </c>
      <c r="L6300" s="2" t="s">
        <v>14737</v>
      </c>
      <c r="M6300" s="2">
        <f>IF(LEN(Tabella14[[#This Row],[OmniClass Number]])=11,1,IF(LEN(Tabella14[[#This Row],[OmniClass Number]])=14,2,IF(LEN(Tabella14[[#This Row],[OmniClass Number]])=17,3,4)))</f>
        <v>3</v>
      </c>
    </row>
    <row r="6301" spans="11:13">
      <c r="K6301" s="2" t="s">
        <v>14738</v>
      </c>
      <c r="L6301" s="2" t="s">
        <v>14739</v>
      </c>
      <c r="M6301" s="2">
        <f>IF(LEN(Tabella14[[#This Row],[OmniClass Number]])=11,1,IF(LEN(Tabella14[[#This Row],[OmniClass Number]])=14,2,IF(LEN(Tabella14[[#This Row],[OmniClass Number]])=17,3,4)))</f>
        <v>3</v>
      </c>
    </row>
    <row r="6302" spans="11:13">
      <c r="K6302" s="2" t="s">
        <v>14740</v>
      </c>
      <c r="L6302" s="2" t="s">
        <v>14741</v>
      </c>
      <c r="M6302" s="2">
        <f>IF(LEN(Tabella14[[#This Row],[OmniClass Number]])=11,1,IF(LEN(Tabella14[[#This Row],[OmniClass Number]])=14,2,IF(LEN(Tabella14[[#This Row],[OmniClass Number]])=17,3,4)))</f>
        <v>2</v>
      </c>
    </row>
    <row r="6303" spans="11:13">
      <c r="K6303" s="2" t="s">
        <v>14742</v>
      </c>
      <c r="L6303" s="2" t="s">
        <v>14743</v>
      </c>
      <c r="M6303" s="2">
        <f>IF(LEN(Tabella14[[#This Row],[OmniClass Number]])=11,1,IF(LEN(Tabella14[[#This Row],[OmniClass Number]])=14,2,IF(LEN(Tabella14[[#This Row],[OmniClass Number]])=17,3,4)))</f>
        <v>3</v>
      </c>
    </row>
    <row r="6304" spans="11:13">
      <c r="K6304" s="2" t="s">
        <v>14744</v>
      </c>
      <c r="L6304" s="2" t="s">
        <v>14745</v>
      </c>
      <c r="M6304" s="2">
        <f>IF(LEN(Tabella14[[#This Row],[OmniClass Number]])=11,1,IF(LEN(Tabella14[[#This Row],[OmniClass Number]])=14,2,IF(LEN(Tabella14[[#This Row],[OmniClass Number]])=17,3,4)))</f>
        <v>3</v>
      </c>
    </row>
    <row r="6305" spans="11:13">
      <c r="K6305" s="2" t="s">
        <v>3296</v>
      </c>
      <c r="L6305" s="2" t="s">
        <v>14746</v>
      </c>
      <c r="M6305" s="2">
        <f>IF(LEN(Tabella14[[#This Row],[OmniClass Number]])=11,1,IF(LEN(Tabella14[[#This Row],[OmniClass Number]])=14,2,IF(LEN(Tabella14[[#This Row],[OmniClass Number]])=17,3,4)))</f>
        <v>3</v>
      </c>
    </row>
    <row r="6306" spans="11:13">
      <c r="K6306" s="2" t="s">
        <v>14747</v>
      </c>
      <c r="L6306" s="2" t="s">
        <v>14748</v>
      </c>
      <c r="M6306" s="2">
        <f>IF(LEN(Tabella14[[#This Row],[OmniClass Number]])=11,1,IF(LEN(Tabella14[[#This Row],[OmniClass Number]])=14,2,IF(LEN(Tabella14[[#This Row],[OmniClass Number]])=17,3,4)))</f>
        <v>1</v>
      </c>
    </row>
    <row r="6307" spans="11:13">
      <c r="K6307" s="2" t="s">
        <v>14749</v>
      </c>
      <c r="L6307" s="2" t="s">
        <v>14750</v>
      </c>
      <c r="M6307" s="2">
        <f>IF(LEN(Tabella14[[#This Row],[OmniClass Number]])=11,1,IF(LEN(Tabella14[[#This Row],[OmniClass Number]])=14,2,IF(LEN(Tabella14[[#This Row],[OmniClass Number]])=17,3,4)))</f>
        <v>2</v>
      </c>
    </row>
    <row r="6308" spans="11:13">
      <c r="K6308" s="2" t="s">
        <v>14751</v>
      </c>
      <c r="L6308" s="2" t="s">
        <v>14752</v>
      </c>
      <c r="M6308" s="2">
        <f>IF(LEN(Tabella14[[#This Row],[OmniClass Number]])=11,1,IF(LEN(Tabella14[[#This Row],[OmniClass Number]])=14,2,IF(LEN(Tabella14[[#This Row],[OmniClass Number]])=17,3,4)))</f>
        <v>3</v>
      </c>
    </row>
    <row r="6309" spans="11:13">
      <c r="K6309" s="2" t="s">
        <v>14753</v>
      </c>
      <c r="L6309" s="2" t="s">
        <v>14754</v>
      </c>
      <c r="M6309" s="2">
        <f>IF(LEN(Tabella14[[#This Row],[OmniClass Number]])=11,1,IF(LEN(Tabella14[[#This Row],[OmniClass Number]])=14,2,IF(LEN(Tabella14[[#This Row],[OmniClass Number]])=17,3,4)))</f>
        <v>3</v>
      </c>
    </row>
    <row r="6310" spans="11:13">
      <c r="K6310" s="2" t="s">
        <v>14755</v>
      </c>
      <c r="L6310" s="2" t="s">
        <v>14756</v>
      </c>
      <c r="M6310" s="2">
        <f>IF(LEN(Tabella14[[#This Row],[OmniClass Number]])=11,1,IF(LEN(Tabella14[[#This Row],[OmniClass Number]])=14,2,IF(LEN(Tabella14[[#This Row],[OmniClass Number]])=17,3,4)))</f>
        <v>2</v>
      </c>
    </row>
    <row r="6311" spans="11:13">
      <c r="K6311" s="2" t="s">
        <v>14757</v>
      </c>
      <c r="L6311" s="2" t="s">
        <v>14758</v>
      </c>
      <c r="M6311" s="2">
        <f>IF(LEN(Tabella14[[#This Row],[OmniClass Number]])=11,1,IF(LEN(Tabella14[[#This Row],[OmniClass Number]])=14,2,IF(LEN(Tabella14[[#This Row],[OmniClass Number]])=17,3,4)))</f>
        <v>3</v>
      </c>
    </row>
    <row r="6312" spans="11:13">
      <c r="K6312" s="2" t="s">
        <v>14759</v>
      </c>
      <c r="L6312" s="2" t="s">
        <v>14760</v>
      </c>
      <c r="M6312" s="2">
        <f>IF(LEN(Tabella14[[#This Row],[OmniClass Number]])=11,1,IF(LEN(Tabella14[[#This Row],[OmniClass Number]])=14,2,IF(LEN(Tabella14[[#This Row],[OmniClass Number]])=17,3,4)))</f>
        <v>3</v>
      </c>
    </row>
    <row r="6313" spans="11:13">
      <c r="K6313" s="2" t="s">
        <v>14761</v>
      </c>
      <c r="L6313" s="2" t="s">
        <v>14762</v>
      </c>
      <c r="M6313" s="2">
        <f>IF(LEN(Tabella14[[#This Row],[OmniClass Number]])=11,1,IF(LEN(Tabella14[[#This Row],[OmniClass Number]])=14,2,IF(LEN(Tabella14[[#This Row],[OmniClass Number]])=17,3,4)))</f>
        <v>2</v>
      </c>
    </row>
    <row r="6314" spans="11:13">
      <c r="K6314" s="2" t="s">
        <v>14763</v>
      </c>
      <c r="L6314" s="2" t="s">
        <v>14764</v>
      </c>
      <c r="M6314" s="2">
        <f>IF(LEN(Tabella14[[#This Row],[OmniClass Number]])=11,1,IF(LEN(Tabella14[[#This Row],[OmniClass Number]])=14,2,IF(LEN(Tabella14[[#This Row],[OmniClass Number]])=17,3,4)))</f>
        <v>3</v>
      </c>
    </row>
    <row r="6315" spans="11:13">
      <c r="K6315" s="2" t="s">
        <v>14765</v>
      </c>
      <c r="L6315" s="2" t="s">
        <v>14766</v>
      </c>
      <c r="M6315" s="2">
        <f>IF(LEN(Tabella14[[#This Row],[OmniClass Number]])=11,1,IF(LEN(Tabella14[[#This Row],[OmniClass Number]])=14,2,IF(LEN(Tabella14[[#This Row],[OmniClass Number]])=17,3,4)))</f>
        <v>3</v>
      </c>
    </row>
    <row r="6316" spans="11:13">
      <c r="K6316" s="2" t="s">
        <v>14767</v>
      </c>
      <c r="L6316" s="2" t="s">
        <v>14768</v>
      </c>
      <c r="M6316" s="2">
        <f>IF(LEN(Tabella14[[#This Row],[OmniClass Number]])=11,1,IF(LEN(Tabella14[[#This Row],[OmniClass Number]])=14,2,IF(LEN(Tabella14[[#This Row],[OmniClass Number]])=17,3,4)))</f>
        <v>1</v>
      </c>
    </row>
    <row r="6317" spans="11:13">
      <c r="K6317" s="2" t="s">
        <v>14769</v>
      </c>
      <c r="L6317" s="2" t="s">
        <v>14770</v>
      </c>
      <c r="M6317" s="2">
        <f>IF(LEN(Tabella14[[#This Row],[OmniClass Number]])=11,1,IF(LEN(Tabella14[[#This Row],[OmniClass Number]])=14,2,IF(LEN(Tabella14[[#This Row],[OmniClass Number]])=17,3,4)))</f>
        <v>1</v>
      </c>
    </row>
    <row r="6318" spans="11:13">
      <c r="K6318" s="2" t="s">
        <v>14771</v>
      </c>
      <c r="L6318" s="2" t="s">
        <v>14772</v>
      </c>
      <c r="M6318" s="2">
        <f>IF(LEN(Tabella14[[#This Row],[OmniClass Number]])=11,1,IF(LEN(Tabella14[[#This Row],[OmniClass Number]])=14,2,IF(LEN(Tabella14[[#This Row],[OmniClass Number]])=17,3,4)))</f>
        <v>1</v>
      </c>
    </row>
    <row r="6319" spans="11:13">
      <c r="K6319" s="2" t="s">
        <v>14773</v>
      </c>
      <c r="L6319" s="2" t="s">
        <v>14774</v>
      </c>
      <c r="M6319" s="2">
        <f>IF(LEN(Tabella14[[#This Row],[OmniClass Number]])=11,1,IF(LEN(Tabella14[[#This Row],[OmniClass Number]])=14,2,IF(LEN(Tabella14[[#This Row],[OmniClass Number]])=17,3,4)))</f>
        <v>2</v>
      </c>
    </row>
    <row r="6320" spans="11:13">
      <c r="K6320" s="2" t="s">
        <v>14775</v>
      </c>
      <c r="L6320" s="2" t="s">
        <v>14776</v>
      </c>
      <c r="M6320" s="2">
        <f>IF(LEN(Tabella14[[#This Row],[OmniClass Number]])=11,1,IF(LEN(Tabella14[[#This Row],[OmniClass Number]])=14,2,IF(LEN(Tabella14[[#This Row],[OmniClass Number]])=17,3,4)))</f>
        <v>3</v>
      </c>
    </row>
    <row r="6321" spans="11:13">
      <c r="K6321" s="2" t="s">
        <v>14777</v>
      </c>
      <c r="L6321" s="2" t="s">
        <v>14778</v>
      </c>
      <c r="M6321" s="2">
        <f>IF(LEN(Tabella14[[#This Row],[OmniClass Number]])=11,1,IF(LEN(Tabella14[[#This Row],[OmniClass Number]])=14,2,IF(LEN(Tabella14[[#This Row],[OmniClass Number]])=17,3,4)))</f>
        <v>3</v>
      </c>
    </row>
    <row r="6322" spans="11:13">
      <c r="K6322" s="2" t="s">
        <v>14779</v>
      </c>
      <c r="L6322" s="2" t="s">
        <v>14780</v>
      </c>
      <c r="M6322" s="2">
        <f>IF(LEN(Tabella14[[#This Row],[OmniClass Number]])=11,1,IF(LEN(Tabella14[[#This Row],[OmniClass Number]])=14,2,IF(LEN(Tabella14[[#This Row],[OmniClass Number]])=17,3,4)))</f>
        <v>2</v>
      </c>
    </row>
    <row r="6323" spans="11:13">
      <c r="K6323" s="2" t="s">
        <v>14775</v>
      </c>
      <c r="L6323" s="2" t="s">
        <v>14781</v>
      </c>
      <c r="M6323" s="2">
        <f>IF(LEN(Tabella14[[#This Row],[OmniClass Number]])=11,1,IF(LEN(Tabella14[[#This Row],[OmniClass Number]])=14,2,IF(LEN(Tabella14[[#This Row],[OmniClass Number]])=17,3,4)))</f>
        <v>3</v>
      </c>
    </row>
    <row r="6324" spans="11:13">
      <c r="K6324" s="2" t="s">
        <v>14777</v>
      </c>
      <c r="L6324" s="2" t="s">
        <v>14782</v>
      </c>
      <c r="M6324" s="2">
        <f>IF(LEN(Tabella14[[#This Row],[OmniClass Number]])=11,1,IF(LEN(Tabella14[[#This Row],[OmniClass Number]])=14,2,IF(LEN(Tabella14[[#This Row],[OmniClass Number]])=17,3,4)))</f>
        <v>3</v>
      </c>
    </row>
    <row r="6325" spans="11:13">
      <c r="K6325" s="2" t="s">
        <v>14783</v>
      </c>
      <c r="L6325" s="2" t="s">
        <v>14784</v>
      </c>
      <c r="M6325" s="2">
        <f>IF(LEN(Tabella14[[#This Row],[OmniClass Number]])=11,1,IF(LEN(Tabella14[[#This Row],[OmniClass Number]])=14,2,IF(LEN(Tabella14[[#This Row],[OmniClass Number]])=17,3,4)))</f>
        <v>1</v>
      </c>
    </row>
    <row r="6326" spans="11:13">
      <c r="K6326" s="2" t="s">
        <v>14785</v>
      </c>
      <c r="L6326" s="2" t="s">
        <v>14786</v>
      </c>
      <c r="M6326" s="2">
        <f>IF(LEN(Tabella14[[#This Row],[OmniClass Number]])=11,1,IF(LEN(Tabella14[[#This Row],[OmniClass Number]])=14,2,IF(LEN(Tabella14[[#This Row],[OmniClass Number]])=17,3,4)))</f>
        <v>2</v>
      </c>
    </row>
    <row r="6327" spans="11:13">
      <c r="K6327" s="2" t="s">
        <v>14787</v>
      </c>
      <c r="L6327" s="2" t="s">
        <v>14788</v>
      </c>
      <c r="M6327" s="2">
        <f>IF(LEN(Tabella14[[#This Row],[OmniClass Number]])=11,1,IF(LEN(Tabella14[[#This Row],[OmniClass Number]])=14,2,IF(LEN(Tabella14[[#This Row],[OmniClass Number]])=17,3,4)))</f>
        <v>3</v>
      </c>
    </row>
    <row r="6328" spans="11:13">
      <c r="K6328" s="2" t="s">
        <v>14789</v>
      </c>
      <c r="L6328" s="2" t="s">
        <v>14790</v>
      </c>
      <c r="M6328" s="2">
        <f>IF(LEN(Tabella14[[#This Row],[OmniClass Number]])=11,1,IF(LEN(Tabella14[[#This Row],[OmniClass Number]])=14,2,IF(LEN(Tabella14[[#This Row],[OmniClass Number]])=17,3,4)))</f>
        <v>3</v>
      </c>
    </row>
    <row r="6329" spans="11:13">
      <c r="K6329" s="2" t="s">
        <v>14791</v>
      </c>
      <c r="L6329" s="2" t="s">
        <v>14792</v>
      </c>
      <c r="M6329" s="2">
        <f>IF(LEN(Tabella14[[#This Row],[OmniClass Number]])=11,1,IF(LEN(Tabella14[[#This Row],[OmniClass Number]])=14,2,IF(LEN(Tabella14[[#This Row],[OmniClass Number]])=17,3,4)))</f>
        <v>2</v>
      </c>
    </row>
    <row r="6330" spans="11:13">
      <c r="K6330" s="2" t="s">
        <v>14793</v>
      </c>
      <c r="L6330" s="2" t="s">
        <v>14794</v>
      </c>
      <c r="M6330" s="2">
        <f>IF(LEN(Tabella14[[#This Row],[OmniClass Number]])=11,1,IF(LEN(Tabella14[[#This Row],[OmniClass Number]])=14,2,IF(LEN(Tabella14[[#This Row],[OmniClass Number]])=17,3,4)))</f>
        <v>3</v>
      </c>
    </row>
    <row r="6331" spans="11:13">
      <c r="K6331" s="2" t="s">
        <v>14795</v>
      </c>
      <c r="L6331" s="2" t="s">
        <v>14796</v>
      </c>
      <c r="M6331" s="2">
        <f>IF(LEN(Tabella14[[#This Row],[OmniClass Number]])=11,1,IF(LEN(Tabella14[[#This Row],[OmniClass Number]])=14,2,IF(LEN(Tabella14[[#This Row],[OmniClass Number]])=17,3,4)))</f>
        <v>3</v>
      </c>
    </row>
    <row r="6332" spans="11:13">
      <c r="K6332" s="2" t="s">
        <v>14797</v>
      </c>
      <c r="L6332" s="2" t="s">
        <v>14798</v>
      </c>
      <c r="M6332" s="2">
        <f>IF(LEN(Tabella14[[#This Row],[OmniClass Number]])=11,1,IF(LEN(Tabella14[[#This Row],[OmniClass Number]])=14,2,IF(LEN(Tabella14[[#This Row],[OmniClass Number]])=17,3,4)))</f>
        <v>1</v>
      </c>
    </row>
    <row r="6333" spans="11:13">
      <c r="K6333" s="2" t="s">
        <v>14799</v>
      </c>
      <c r="L6333" s="2" t="s">
        <v>14800</v>
      </c>
      <c r="M6333" s="2">
        <f>IF(LEN(Tabella14[[#This Row],[OmniClass Number]])=11,1,IF(LEN(Tabella14[[#This Row],[OmniClass Number]])=14,2,IF(LEN(Tabella14[[#This Row],[OmniClass Number]])=17,3,4)))</f>
        <v>1</v>
      </c>
    </row>
    <row r="6334" spans="11:13">
      <c r="K6334" s="2" t="s">
        <v>14801</v>
      </c>
      <c r="L6334" s="2" t="s">
        <v>14802</v>
      </c>
      <c r="M6334" s="2">
        <f>IF(LEN(Tabella14[[#This Row],[OmniClass Number]])=11,1,IF(LEN(Tabella14[[#This Row],[OmniClass Number]])=14,2,IF(LEN(Tabella14[[#This Row],[OmniClass Number]])=17,3,4)))</f>
        <v>2</v>
      </c>
    </row>
    <row r="6335" spans="11:13">
      <c r="K6335" s="2" t="s">
        <v>14803</v>
      </c>
      <c r="L6335" s="2" t="s">
        <v>14804</v>
      </c>
      <c r="M6335" s="2">
        <f>IF(LEN(Tabella14[[#This Row],[OmniClass Number]])=11,1,IF(LEN(Tabella14[[#This Row],[OmniClass Number]])=14,2,IF(LEN(Tabella14[[#This Row],[OmniClass Number]])=17,3,4)))</f>
        <v>3</v>
      </c>
    </row>
    <row r="6336" spans="11:13">
      <c r="K6336" s="2" t="s">
        <v>14805</v>
      </c>
      <c r="L6336" s="2" t="s">
        <v>14806</v>
      </c>
      <c r="M6336" s="2">
        <f>IF(LEN(Tabella14[[#This Row],[OmniClass Number]])=11,1,IF(LEN(Tabella14[[#This Row],[OmniClass Number]])=14,2,IF(LEN(Tabella14[[#This Row],[OmniClass Number]])=17,3,4)))</f>
        <v>3</v>
      </c>
    </row>
    <row r="6337" spans="11:13">
      <c r="K6337" s="2" t="s">
        <v>14807</v>
      </c>
      <c r="L6337" s="2" t="s">
        <v>14808</v>
      </c>
      <c r="M6337" s="2">
        <f>IF(LEN(Tabella14[[#This Row],[OmniClass Number]])=11,1,IF(LEN(Tabella14[[#This Row],[OmniClass Number]])=14,2,IF(LEN(Tabella14[[#This Row],[OmniClass Number]])=17,3,4)))</f>
        <v>2</v>
      </c>
    </row>
    <row r="6338" spans="11:13">
      <c r="K6338" s="2" t="s">
        <v>14809</v>
      </c>
      <c r="L6338" s="2" t="s">
        <v>14810</v>
      </c>
      <c r="M6338" s="2">
        <f>IF(LEN(Tabella14[[#This Row],[OmniClass Number]])=11,1,IF(LEN(Tabella14[[#This Row],[OmniClass Number]])=14,2,IF(LEN(Tabella14[[#This Row],[OmniClass Number]])=17,3,4)))</f>
        <v>3</v>
      </c>
    </row>
    <row r="6339" spans="11:13">
      <c r="K6339" s="2" t="s">
        <v>14811</v>
      </c>
      <c r="L6339" s="2" t="s">
        <v>14812</v>
      </c>
      <c r="M6339" s="2">
        <f>IF(LEN(Tabella14[[#This Row],[OmniClass Number]])=11,1,IF(LEN(Tabella14[[#This Row],[OmniClass Number]])=14,2,IF(LEN(Tabella14[[#This Row],[OmniClass Number]])=17,3,4)))</f>
        <v>3</v>
      </c>
    </row>
    <row r="6340" spans="11:13">
      <c r="K6340" s="2" t="s">
        <v>14813</v>
      </c>
      <c r="L6340" s="2" t="s">
        <v>14814</v>
      </c>
      <c r="M6340" s="2">
        <f>IF(LEN(Tabella14[[#This Row],[OmniClass Number]])=11,1,IF(LEN(Tabella14[[#This Row],[OmniClass Number]])=14,2,IF(LEN(Tabella14[[#This Row],[OmniClass Number]])=17,3,4)))</f>
        <v>1</v>
      </c>
    </row>
    <row r="6341" spans="11:13">
      <c r="K6341" s="2" t="s">
        <v>14815</v>
      </c>
      <c r="L6341" s="2" t="s">
        <v>14816</v>
      </c>
      <c r="M6341" s="2">
        <f>IF(LEN(Tabella14[[#This Row],[OmniClass Number]])=11,1,IF(LEN(Tabella14[[#This Row],[OmniClass Number]])=14,2,IF(LEN(Tabella14[[#This Row],[OmniClass Number]])=17,3,4)))</f>
        <v>1</v>
      </c>
    </row>
    <row r="6342" spans="11:13">
      <c r="K6342" s="2" t="s">
        <v>14817</v>
      </c>
      <c r="L6342" s="2" t="s">
        <v>14818</v>
      </c>
      <c r="M6342" s="2">
        <f>IF(LEN(Tabella14[[#This Row],[OmniClass Number]])=11,1,IF(LEN(Tabella14[[#This Row],[OmniClass Number]])=14,2,IF(LEN(Tabella14[[#This Row],[OmniClass Number]])=17,3,4)))</f>
        <v>1</v>
      </c>
    </row>
    <row r="6343" spans="11:13">
      <c r="K6343" s="2" t="s">
        <v>14819</v>
      </c>
      <c r="L6343" s="2" t="s">
        <v>14820</v>
      </c>
      <c r="M6343" s="2">
        <f>IF(LEN(Tabella14[[#This Row],[OmniClass Number]])=11,1,IF(LEN(Tabella14[[#This Row],[OmniClass Number]])=14,2,IF(LEN(Tabella14[[#This Row],[OmniClass Number]])=17,3,4)))</f>
        <v>2</v>
      </c>
    </row>
    <row r="6344" spans="11:13">
      <c r="K6344" s="2" t="s">
        <v>14821</v>
      </c>
      <c r="L6344" s="2" t="s">
        <v>14822</v>
      </c>
      <c r="M6344" s="2">
        <f>IF(LEN(Tabella14[[#This Row],[OmniClass Number]])=11,1,IF(LEN(Tabella14[[#This Row],[OmniClass Number]])=14,2,IF(LEN(Tabella14[[#This Row],[OmniClass Number]])=17,3,4)))</f>
        <v>2</v>
      </c>
    </row>
    <row r="6345" spans="11:13">
      <c r="K6345" s="2" t="s">
        <v>14823</v>
      </c>
      <c r="L6345" s="2" t="s">
        <v>14824</v>
      </c>
      <c r="M6345" s="2">
        <f>IF(LEN(Tabella14[[#This Row],[OmniClass Number]])=11,1,IF(LEN(Tabella14[[#This Row],[OmniClass Number]])=14,2,IF(LEN(Tabella14[[#This Row],[OmniClass Number]])=17,3,4)))</f>
        <v>1</v>
      </c>
    </row>
    <row r="6346" spans="11:13">
      <c r="K6346" s="2" t="s">
        <v>14825</v>
      </c>
      <c r="L6346" s="2" t="s">
        <v>14826</v>
      </c>
      <c r="M6346" s="2">
        <f>IF(LEN(Tabella14[[#This Row],[OmniClass Number]])=11,1,IF(LEN(Tabella14[[#This Row],[OmniClass Number]])=14,2,IF(LEN(Tabella14[[#This Row],[OmniClass Number]])=17,3,4)))</f>
        <v>1</v>
      </c>
    </row>
    <row r="6347" spans="11:13">
      <c r="K6347" s="2" t="s">
        <v>14827</v>
      </c>
      <c r="L6347" s="2" t="s">
        <v>14828</v>
      </c>
      <c r="M6347" s="2">
        <f>IF(LEN(Tabella14[[#This Row],[OmniClass Number]])=11,1,IF(LEN(Tabella14[[#This Row],[OmniClass Number]])=14,2,IF(LEN(Tabella14[[#This Row],[OmniClass Number]])=17,3,4)))</f>
        <v>2</v>
      </c>
    </row>
    <row r="6348" spans="11:13">
      <c r="K6348" s="2" t="s">
        <v>14829</v>
      </c>
      <c r="L6348" s="2" t="s">
        <v>14830</v>
      </c>
      <c r="M6348" s="2">
        <f>IF(LEN(Tabella14[[#This Row],[OmniClass Number]])=11,1,IF(LEN(Tabella14[[#This Row],[OmniClass Number]])=14,2,IF(LEN(Tabella14[[#This Row],[OmniClass Number]])=17,3,4)))</f>
        <v>2</v>
      </c>
    </row>
    <row r="6349" spans="11:13">
      <c r="K6349" s="2" t="s">
        <v>14831</v>
      </c>
      <c r="L6349" s="2" t="s">
        <v>14832</v>
      </c>
      <c r="M6349" s="2">
        <f>IF(LEN(Tabella14[[#This Row],[OmniClass Number]])=11,1,IF(LEN(Tabella14[[#This Row],[OmniClass Number]])=14,2,IF(LEN(Tabella14[[#This Row],[OmniClass Number]])=17,3,4)))</f>
        <v>1</v>
      </c>
    </row>
    <row r="6350" spans="11:13">
      <c r="K6350" s="2" t="s">
        <v>14833</v>
      </c>
      <c r="L6350" s="2" t="s">
        <v>14834</v>
      </c>
      <c r="M6350" s="2">
        <f>IF(LEN(Tabella14[[#This Row],[OmniClass Number]])=11,1,IF(LEN(Tabella14[[#This Row],[OmniClass Number]])=14,2,IF(LEN(Tabella14[[#This Row],[OmniClass Number]])=17,3,4)))</f>
        <v>2</v>
      </c>
    </row>
    <row r="6351" spans="11:13">
      <c r="K6351" s="2" t="s">
        <v>14835</v>
      </c>
      <c r="L6351" s="2" t="s">
        <v>14836</v>
      </c>
      <c r="M6351" s="2">
        <f>IF(LEN(Tabella14[[#This Row],[OmniClass Number]])=11,1,IF(LEN(Tabella14[[#This Row],[OmniClass Number]])=14,2,IF(LEN(Tabella14[[#This Row],[OmniClass Number]])=17,3,4)))</f>
        <v>1</v>
      </c>
    </row>
    <row r="6352" spans="11:13">
      <c r="K6352" s="2" t="s">
        <v>14837</v>
      </c>
      <c r="L6352" s="2" t="s">
        <v>14838</v>
      </c>
      <c r="M6352" s="2">
        <f>IF(LEN(Tabella14[[#This Row],[OmniClass Number]])=11,1,IF(LEN(Tabella14[[#This Row],[OmniClass Number]])=14,2,IF(LEN(Tabella14[[#This Row],[OmniClass Number]])=17,3,4)))</f>
        <v>1</v>
      </c>
    </row>
    <row r="6353" spans="11:13">
      <c r="K6353" s="2" t="s">
        <v>14839</v>
      </c>
      <c r="L6353" s="2" t="s">
        <v>14840</v>
      </c>
      <c r="M6353" s="2">
        <f>IF(LEN(Tabella14[[#This Row],[OmniClass Number]])=11,1,IF(LEN(Tabella14[[#This Row],[OmniClass Number]])=14,2,IF(LEN(Tabella14[[#This Row],[OmniClass Number]])=17,3,4)))</f>
        <v>1</v>
      </c>
    </row>
    <row r="6354" spans="11:13">
      <c r="K6354" s="2" t="s">
        <v>14841</v>
      </c>
      <c r="L6354" s="2" t="s">
        <v>14842</v>
      </c>
      <c r="M6354" s="2">
        <f>IF(LEN(Tabella14[[#This Row],[OmniClass Number]])=11,1,IF(LEN(Tabella14[[#This Row],[OmniClass Number]])=14,2,IF(LEN(Tabella14[[#This Row],[OmniClass Number]])=17,3,4)))</f>
        <v>1</v>
      </c>
    </row>
    <row r="6355" spans="11:13">
      <c r="K6355" s="2" t="s">
        <v>14843</v>
      </c>
      <c r="L6355" s="2" t="s">
        <v>14844</v>
      </c>
      <c r="M6355" s="2">
        <f>IF(LEN(Tabella14[[#This Row],[OmniClass Number]])=11,1,IF(LEN(Tabella14[[#This Row],[OmniClass Number]])=14,2,IF(LEN(Tabella14[[#This Row],[OmniClass Number]])=17,3,4)))</f>
        <v>1</v>
      </c>
    </row>
    <row r="6356" spans="11:13">
      <c r="K6356" s="2" t="s">
        <v>14845</v>
      </c>
      <c r="L6356" s="2" t="s">
        <v>14846</v>
      </c>
      <c r="M6356" s="2">
        <f>IF(LEN(Tabella14[[#This Row],[OmniClass Number]])=11,1,IF(LEN(Tabella14[[#This Row],[OmniClass Number]])=14,2,IF(LEN(Tabella14[[#This Row],[OmniClass Number]])=17,3,4)))</f>
        <v>1</v>
      </c>
    </row>
    <row r="6357" spans="11:13">
      <c r="K6357" s="2" t="s">
        <v>14847</v>
      </c>
      <c r="L6357" s="2" t="s">
        <v>14848</v>
      </c>
      <c r="M6357" s="2">
        <f>IF(LEN(Tabella14[[#This Row],[OmniClass Number]])=11,1,IF(LEN(Tabella14[[#This Row],[OmniClass Number]])=14,2,IF(LEN(Tabella14[[#This Row],[OmniClass Number]])=17,3,4)))</f>
        <v>1</v>
      </c>
    </row>
    <row r="6358" spans="11:13">
      <c r="K6358" s="2" t="s">
        <v>14849</v>
      </c>
      <c r="L6358" s="2" t="s">
        <v>14850</v>
      </c>
      <c r="M6358" s="2">
        <f>IF(LEN(Tabella14[[#This Row],[OmniClass Number]])=11,1,IF(LEN(Tabella14[[#This Row],[OmniClass Number]])=14,2,IF(LEN(Tabella14[[#This Row],[OmniClass Number]])=17,3,4)))</f>
        <v>1</v>
      </c>
    </row>
    <row r="6359" spans="11:13">
      <c r="K6359" s="2" t="s">
        <v>14851</v>
      </c>
      <c r="L6359" s="2" t="s">
        <v>14852</v>
      </c>
      <c r="M6359" s="2">
        <f>IF(LEN(Tabella14[[#This Row],[OmniClass Number]])=11,1,IF(LEN(Tabella14[[#This Row],[OmniClass Number]])=14,2,IF(LEN(Tabella14[[#This Row],[OmniClass Number]])=17,3,4)))</f>
        <v>2</v>
      </c>
    </row>
    <row r="6360" spans="11:13">
      <c r="K6360" s="2" t="s">
        <v>14853</v>
      </c>
      <c r="L6360" s="2" t="s">
        <v>14854</v>
      </c>
      <c r="M6360" s="2">
        <f>IF(LEN(Tabella14[[#This Row],[OmniClass Number]])=11,1,IF(LEN(Tabella14[[#This Row],[OmniClass Number]])=14,2,IF(LEN(Tabella14[[#This Row],[OmniClass Number]])=17,3,4)))</f>
        <v>3</v>
      </c>
    </row>
    <row r="6361" spans="11:13">
      <c r="K6361" s="2" t="s">
        <v>14855</v>
      </c>
      <c r="L6361" s="2" t="s">
        <v>14856</v>
      </c>
      <c r="M6361" s="2">
        <f>IF(LEN(Tabella14[[#This Row],[OmniClass Number]])=11,1,IF(LEN(Tabella14[[#This Row],[OmniClass Number]])=14,2,IF(LEN(Tabella14[[#This Row],[OmniClass Number]])=17,3,4)))</f>
        <v>2</v>
      </c>
    </row>
    <row r="6362" spans="11:13">
      <c r="K6362" s="2" t="s">
        <v>14857</v>
      </c>
      <c r="L6362" s="2" t="s">
        <v>14858</v>
      </c>
      <c r="M6362" s="2">
        <f>IF(LEN(Tabella14[[#This Row],[OmniClass Number]])=11,1,IF(LEN(Tabella14[[#This Row],[OmniClass Number]])=14,2,IF(LEN(Tabella14[[#This Row],[OmniClass Number]])=17,3,4)))</f>
        <v>2</v>
      </c>
    </row>
    <row r="6363" spans="11:13">
      <c r="K6363" s="2" t="s">
        <v>14859</v>
      </c>
      <c r="L6363" s="2" t="s">
        <v>14860</v>
      </c>
      <c r="M6363" s="2">
        <f>IF(LEN(Tabella14[[#This Row],[OmniClass Number]])=11,1,IF(LEN(Tabella14[[#This Row],[OmniClass Number]])=14,2,IF(LEN(Tabella14[[#This Row],[OmniClass Number]])=17,3,4)))</f>
        <v>1</v>
      </c>
    </row>
    <row r="6364" spans="11:13">
      <c r="K6364" s="2" t="s">
        <v>14861</v>
      </c>
      <c r="L6364" s="2" t="s">
        <v>14862</v>
      </c>
      <c r="M6364" s="2">
        <f>IF(LEN(Tabella14[[#This Row],[OmniClass Number]])=11,1,IF(LEN(Tabella14[[#This Row],[OmniClass Number]])=14,2,IF(LEN(Tabella14[[#This Row],[OmniClass Number]])=17,3,4)))</f>
        <v>2</v>
      </c>
    </row>
    <row r="6365" spans="11:13">
      <c r="K6365" s="2" t="s">
        <v>14863</v>
      </c>
      <c r="L6365" s="2" t="s">
        <v>14864</v>
      </c>
      <c r="M6365" s="2">
        <f>IF(LEN(Tabella14[[#This Row],[OmniClass Number]])=11,1,IF(LEN(Tabella14[[#This Row],[OmniClass Number]])=14,2,IF(LEN(Tabella14[[#This Row],[OmniClass Number]])=17,3,4)))</f>
        <v>3</v>
      </c>
    </row>
    <row r="6366" spans="11:13">
      <c r="K6366" s="2" t="s">
        <v>14865</v>
      </c>
      <c r="L6366" s="2" t="s">
        <v>14866</v>
      </c>
      <c r="M6366" s="2">
        <f>IF(LEN(Tabella14[[#This Row],[OmniClass Number]])=11,1,IF(LEN(Tabella14[[#This Row],[OmniClass Number]])=14,2,IF(LEN(Tabella14[[#This Row],[OmniClass Number]])=17,3,4)))</f>
        <v>2</v>
      </c>
    </row>
    <row r="6367" spans="11:13">
      <c r="K6367" s="2" t="s">
        <v>14867</v>
      </c>
      <c r="L6367" s="2" t="s">
        <v>14868</v>
      </c>
      <c r="M6367" s="2">
        <f>IF(LEN(Tabella14[[#This Row],[OmniClass Number]])=11,1,IF(LEN(Tabella14[[#This Row],[OmniClass Number]])=14,2,IF(LEN(Tabella14[[#This Row],[OmniClass Number]])=17,3,4)))</f>
        <v>1</v>
      </c>
    </row>
    <row r="6368" spans="11:13">
      <c r="K6368" s="2" t="s">
        <v>14869</v>
      </c>
      <c r="L6368" s="2" t="s">
        <v>14870</v>
      </c>
      <c r="M6368" s="2">
        <f>IF(LEN(Tabella14[[#This Row],[OmniClass Number]])=11,1,IF(LEN(Tabella14[[#This Row],[OmniClass Number]])=14,2,IF(LEN(Tabella14[[#This Row],[OmniClass Number]])=17,3,4)))</f>
        <v>1</v>
      </c>
    </row>
    <row r="6369" spans="11:13">
      <c r="K6369" s="2" t="s">
        <v>14871</v>
      </c>
      <c r="L6369" s="2" t="s">
        <v>14872</v>
      </c>
      <c r="M6369" s="2">
        <f>IF(LEN(Tabella14[[#This Row],[OmniClass Number]])=11,1,IF(LEN(Tabella14[[#This Row],[OmniClass Number]])=14,2,IF(LEN(Tabella14[[#This Row],[OmniClass Number]])=17,3,4)))</f>
        <v>2</v>
      </c>
    </row>
    <row r="6370" spans="11:13">
      <c r="K6370" s="2" t="s">
        <v>14873</v>
      </c>
      <c r="L6370" s="2" t="s">
        <v>14874</v>
      </c>
      <c r="M6370" s="2">
        <f>IF(LEN(Tabella14[[#This Row],[OmniClass Number]])=11,1,IF(LEN(Tabella14[[#This Row],[OmniClass Number]])=14,2,IF(LEN(Tabella14[[#This Row],[OmniClass Number]])=17,3,4)))</f>
        <v>2</v>
      </c>
    </row>
    <row r="6371" spans="11:13">
      <c r="K6371" s="2" t="s">
        <v>14875</v>
      </c>
      <c r="L6371" s="2" t="s">
        <v>14876</v>
      </c>
      <c r="M6371" s="2">
        <f>IF(LEN(Tabella14[[#This Row],[OmniClass Number]])=11,1,IF(LEN(Tabella14[[#This Row],[OmniClass Number]])=14,2,IF(LEN(Tabella14[[#This Row],[OmniClass Number]])=17,3,4)))</f>
        <v>1</v>
      </c>
    </row>
    <row r="6372" spans="11:13">
      <c r="K6372" s="2" t="s">
        <v>14877</v>
      </c>
      <c r="L6372" s="2" t="s">
        <v>14878</v>
      </c>
      <c r="M6372" s="2">
        <f>IF(LEN(Tabella14[[#This Row],[OmniClass Number]])=11,1,IF(LEN(Tabella14[[#This Row],[OmniClass Number]])=14,2,IF(LEN(Tabella14[[#This Row],[OmniClass Number]])=17,3,4)))</f>
        <v>1</v>
      </c>
    </row>
    <row r="6373" spans="11:13">
      <c r="K6373" s="2" t="s">
        <v>3341</v>
      </c>
      <c r="L6373" s="2" t="s">
        <v>14879</v>
      </c>
      <c r="M6373" s="2">
        <f>IF(LEN(Tabella14[[#This Row],[OmniClass Number]])=11,1,IF(LEN(Tabella14[[#This Row],[OmniClass Number]])=14,2,IF(LEN(Tabella14[[#This Row],[OmniClass Number]])=17,3,4)))</f>
        <v>2</v>
      </c>
    </row>
    <row r="6374" spans="11:13">
      <c r="K6374" s="2" t="s">
        <v>14880</v>
      </c>
      <c r="L6374" s="2" t="s">
        <v>14881</v>
      </c>
      <c r="M6374" s="2">
        <f>IF(LEN(Tabella14[[#This Row],[OmniClass Number]])=11,1,IF(LEN(Tabella14[[#This Row],[OmniClass Number]])=14,2,IF(LEN(Tabella14[[#This Row],[OmniClass Number]])=17,3,4)))</f>
        <v>2</v>
      </c>
    </row>
    <row r="6375" spans="11:13">
      <c r="K6375" s="2" t="s">
        <v>14882</v>
      </c>
      <c r="L6375" s="2" t="s">
        <v>14883</v>
      </c>
      <c r="M6375" s="2">
        <f>IF(LEN(Tabella14[[#This Row],[OmniClass Number]])=11,1,IF(LEN(Tabella14[[#This Row],[OmniClass Number]])=14,2,IF(LEN(Tabella14[[#This Row],[OmniClass Number]])=17,3,4)))</f>
        <v>2</v>
      </c>
    </row>
    <row r="6376" spans="11:13">
      <c r="K6376" s="2" t="s">
        <v>14884</v>
      </c>
      <c r="L6376" s="2" t="s">
        <v>14885</v>
      </c>
      <c r="M6376" s="2">
        <f>IF(LEN(Tabella14[[#This Row],[OmniClass Number]])=11,1,IF(LEN(Tabella14[[#This Row],[OmniClass Number]])=14,2,IF(LEN(Tabella14[[#This Row],[OmniClass Number]])=17,3,4)))</f>
        <v>2</v>
      </c>
    </row>
    <row r="6377" spans="11:13">
      <c r="K6377" s="2" t="s">
        <v>14886</v>
      </c>
      <c r="L6377" s="2" t="s">
        <v>14887</v>
      </c>
      <c r="M6377" s="2">
        <f>IF(LEN(Tabella14[[#This Row],[OmniClass Number]])=11,1,IF(LEN(Tabella14[[#This Row],[OmniClass Number]])=14,2,IF(LEN(Tabella14[[#This Row],[OmniClass Number]])=17,3,4)))</f>
        <v>1</v>
      </c>
    </row>
    <row r="6378" spans="11:13">
      <c r="K6378" s="2" t="s">
        <v>14888</v>
      </c>
      <c r="L6378" s="2" t="s">
        <v>14889</v>
      </c>
      <c r="M6378" s="2">
        <f>IF(LEN(Tabella14[[#This Row],[OmniClass Number]])=11,1,IF(LEN(Tabella14[[#This Row],[OmniClass Number]])=14,2,IF(LEN(Tabella14[[#This Row],[OmniClass Number]])=17,3,4)))</f>
        <v>2</v>
      </c>
    </row>
    <row r="6379" spans="11:13">
      <c r="K6379" s="2" t="s">
        <v>14890</v>
      </c>
      <c r="L6379" s="2" t="s">
        <v>14891</v>
      </c>
      <c r="M6379" s="2">
        <f>IF(LEN(Tabella14[[#This Row],[OmniClass Number]])=11,1,IF(LEN(Tabella14[[#This Row],[OmniClass Number]])=14,2,IF(LEN(Tabella14[[#This Row],[OmniClass Number]])=17,3,4)))</f>
        <v>2</v>
      </c>
    </row>
    <row r="6380" spans="11:13">
      <c r="K6380" s="2" t="s">
        <v>14892</v>
      </c>
      <c r="L6380" s="2" t="s">
        <v>14893</v>
      </c>
      <c r="M6380" s="2">
        <f>IF(LEN(Tabella14[[#This Row],[OmniClass Number]])=11,1,IF(LEN(Tabella14[[#This Row],[OmniClass Number]])=14,2,IF(LEN(Tabella14[[#This Row],[OmniClass Number]])=17,3,4)))</f>
        <v>2</v>
      </c>
    </row>
    <row r="6381" spans="11:13">
      <c r="K6381" s="2" t="s">
        <v>14894</v>
      </c>
      <c r="L6381" s="2" t="s">
        <v>14895</v>
      </c>
      <c r="M6381" s="2">
        <f>IF(LEN(Tabella14[[#This Row],[OmniClass Number]])=11,1,IF(LEN(Tabella14[[#This Row],[OmniClass Number]])=14,2,IF(LEN(Tabella14[[#This Row],[OmniClass Number]])=17,3,4)))</f>
        <v>2</v>
      </c>
    </row>
    <row r="6382" spans="11:13">
      <c r="K6382" s="2" t="s">
        <v>14896</v>
      </c>
      <c r="L6382" s="2" t="s">
        <v>14897</v>
      </c>
      <c r="M6382" s="2">
        <f>IF(LEN(Tabella14[[#This Row],[OmniClass Number]])=11,1,IF(LEN(Tabella14[[#This Row],[OmniClass Number]])=14,2,IF(LEN(Tabella14[[#This Row],[OmniClass Number]])=17,3,4)))</f>
        <v>1</v>
      </c>
    </row>
    <row r="6383" spans="11:13">
      <c r="K6383" s="2" t="s">
        <v>14898</v>
      </c>
      <c r="L6383" s="2" t="s">
        <v>14899</v>
      </c>
      <c r="M6383" s="2">
        <f>IF(LEN(Tabella14[[#This Row],[OmniClass Number]])=11,1,IF(LEN(Tabella14[[#This Row],[OmniClass Number]])=14,2,IF(LEN(Tabella14[[#This Row],[OmniClass Number]])=17,3,4)))</f>
        <v>2</v>
      </c>
    </row>
    <row r="6384" spans="11:13">
      <c r="K6384" s="2" t="s">
        <v>14900</v>
      </c>
      <c r="L6384" s="2" t="s">
        <v>14901</v>
      </c>
      <c r="M6384" s="2">
        <f>IF(LEN(Tabella14[[#This Row],[OmniClass Number]])=11,1,IF(LEN(Tabella14[[#This Row],[OmniClass Number]])=14,2,IF(LEN(Tabella14[[#This Row],[OmniClass Number]])=17,3,4)))</f>
        <v>2</v>
      </c>
    </row>
    <row r="6385" spans="11:13">
      <c r="K6385" s="2" t="s">
        <v>14902</v>
      </c>
      <c r="L6385" s="2" t="s">
        <v>14903</v>
      </c>
      <c r="M6385" s="2">
        <f>IF(LEN(Tabella14[[#This Row],[OmniClass Number]])=11,1,IF(LEN(Tabella14[[#This Row],[OmniClass Number]])=14,2,IF(LEN(Tabella14[[#This Row],[OmniClass Number]])=17,3,4)))</f>
        <v>2</v>
      </c>
    </row>
    <row r="6386" spans="11:13">
      <c r="K6386" s="2" t="s">
        <v>14904</v>
      </c>
      <c r="L6386" s="2" t="s">
        <v>14905</v>
      </c>
      <c r="M6386" s="2">
        <f>IF(LEN(Tabella14[[#This Row],[OmniClass Number]])=11,1,IF(LEN(Tabella14[[#This Row],[OmniClass Number]])=14,2,IF(LEN(Tabella14[[#This Row],[OmniClass Number]])=17,3,4)))</f>
        <v>1</v>
      </c>
    </row>
    <row r="6387" spans="11:13">
      <c r="K6387" s="2" t="s">
        <v>14906</v>
      </c>
      <c r="L6387" s="2" t="s">
        <v>14907</v>
      </c>
      <c r="M6387" s="2">
        <f>IF(LEN(Tabella14[[#This Row],[OmniClass Number]])=11,1,IF(LEN(Tabella14[[#This Row],[OmniClass Number]])=14,2,IF(LEN(Tabella14[[#This Row],[OmniClass Number]])=17,3,4)))</f>
        <v>2</v>
      </c>
    </row>
    <row r="6388" spans="11:13">
      <c r="K6388" s="2" t="s">
        <v>14908</v>
      </c>
      <c r="L6388" s="2" t="s">
        <v>14909</v>
      </c>
      <c r="M6388" s="2">
        <f>IF(LEN(Tabella14[[#This Row],[OmniClass Number]])=11,1,IF(LEN(Tabella14[[#This Row],[OmniClass Number]])=14,2,IF(LEN(Tabella14[[#This Row],[OmniClass Number]])=17,3,4)))</f>
        <v>2</v>
      </c>
    </row>
    <row r="6389" spans="11:13">
      <c r="K6389" s="2" t="s">
        <v>14910</v>
      </c>
      <c r="L6389" s="2" t="s">
        <v>14911</v>
      </c>
      <c r="M6389" s="2">
        <f>IF(LEN(Tabella14[[#This Row],[OmniClass Number]])=11,1,IF(LEN(Tabella14[[#This Row],[OmniClass Number]])=14,2,IF(LEN(Tabella14[[#This Row],[OmniClass Number]])=17,3,4)))</f>
        <v>2</v>
      </c>
    </row>
    <row r="6390" spans="11:13">
      <c r="K6390" s="2" t="s">
        <v>14912</v>
      </c>
      <c r="L6390" s="2" t="s">
        <v>14913</v>
      </c>
      <c r="M6390" s="2">
        <f>IF(LEN(Tabella14[[#This Row],[OmniClass Number]])=11,1,IF(LEN(Tabella14[[#This Row],[OmniClass Number]])=14,2,IF(LEN(Tabella14[[#This Row],[OmniClass Number]])=17,3,4)))</f>
        <v>2</v>
      </c>
    </row>
    <row r="6391" spans="11:13">
      <c r="K6391" s="2" t="s">
        <v>14914</v>
      </c>
      <c r="L6391" s="2" t="s">
        <v>14915</v>
      </c>
      <c r="M6391" s="2">
        <f>IF(LEN(Tabella14[[#This Row],[OmniClass Number]])=11,1,IF(LEN(Tabella14[[#This Row],[OmniClass Number]])=14,2,IF(LEN(Tabella14[[#This Row],[OmniClass Number]])=17,3,4)))</f>
        <v>1</v>
      </c>
    </row>
    <row r="6392" spans="11:13">
      <c r="K6392" s="2" t="s">
        <v>14916</v>
      </c>
      <c r="L6392" s="2" t="s">
        <v>14917</v>
      </c>
      <c r="M6392" s="2">
        <f>IF(LEN(Tabella14[[#This Row],[OmniClass Number]])=11,1,IF(LEN(Tabella14[[#This Row],[OmniClass Number]])=14,2,IF(LEN(Tabella14[[#This Row],[OmniClass Number]])=17,3,4)))</f>
        <v>2</v>
      </c>
    </row>
    <row r="6393" spans="11:13">
      <c r="K6393" s="2" t="s">
        <v>14918</v>
      </c>
      <c r="L6393" s="2" t="s">
        <v>14919</v>
      </c>
      <c r="M6393" s="2">
        <f>IF(LEN(Tabella14[[#This Row],[OmniClass Number]])=11,1,IF(LEN(Tabella14[[#This Row],[OmniClass Number]])=14,2,IF(LEN(Tabella14[[#This Row],[OmniClass Number]])=17,3,4)))</f>
        <v>2</v>
      </c>
    </row>
    <row r="6394" spans="11:13">
      <c r="K6394" s="2" t="s">
        <v>14920</v>
      </c>
      <c r="L6394" s="2" t="s">
        <v>14921</v>
      </c>
      <c r="M6394" s="2">
        <f>IF(LEN(Tabella14[[#This Row],[OmniClass Number]])=11,1,IF(LEN(Tabella14[[#This Row],[OmniClass Number]])=14,2,IF(LEN(Tabella14[[#This Row],[OmniClass Number]])=17,3,4)))</f>
        <v>2</v>
      </c>
    </row>
    <row r="6395" spans="11:13">
      <c r="K6395" s="2" t="s">
        <v>14922</v>
      </c>
      <c r="L6395" s="2" t="s">
        <v>14923</v>
      </c>
      <c r="M6395" s="2">
        <f>IF(LEN(Tabella14[[#This Row],[OmniClass Number]])=11,1,IF(LEN(Tabella14[[#This Row],[OmniClass Number]])=14,2,IF(LEN(Tabella14[[#This Row],[OmniClass Number]])=17,3,4)))</f>
        <v>2</v>
      </c>
    </row>
    <row r="6396" spans="11:13">
      <c r="K6396" s="2" t="s">
        <v>14924</v>
      </c>
      <c r="L6396" s="2" t="s">
        <v>14925</v>
      </c>
      <c r="M6396" s="2">
        <f>IF(LEN(Tabella14[[#This Row],[OmniClass Number]])=11,1,IF(LEN(Tabella14[[#This Row],[OmniClass Number]])=14,2,IF(LEN(Tabella14[[#This Row],[OmniClass Number]])=17,3,4)))</f>
        <v>2</v>
      </c>
    </row>
    <row r="6397" spans="11:13">
      <c r="K6397" s="2" t="s">
        <v>14926</v>
      </c>
      <c r="L6397" s="2" t="s">
        <v>14927</v>
      </c>
      <c r="M6397" s="2">
        <f>IF(LEN(Tabella14[[#This Row],[OmniClass Number]])=11,1,IF(LEN(Tabella14[[#This Row],[OmniClass Number]])=14,2,IF(LEN(Tabella14[[#This Row],[OmniClass Number]])=17,3,4)))</f>
        <v>1</v>
      </c>
    </row>
    <row r="6398" spans="11:13">
      <c r="K6398" s="2" t="s">
        <v>14928</v>
      </c>
      <c r="L6398" s="2" t="s">
        <v>14929</v>
      </c>
      <c r="M6398" s="2">
        <f>IF(LEN(Tabella14[[#This Row],[OmniClass Number]])=11,1,IF(LEN(Tabella14[[#This Row],[OmniClass Number]])=14,2,IF(LEN(Tabella14[[#This Row],[OmniClass Number]])=17,3,4)))</f>
        <v>1</v>
      </c>
    </row>
    <row r="6399" spans="11:13">
      <c r="K6399" s="2" t="s">
        <v>14930</v>
      </c>
      <c r="L6399" s="2" t="s">
        <v>14931</v>
      </c>
      <c r="M6399" s="2">
        <f>IF(LEN(Tabella14[[#This Row],[OmniClass Number]])=11,1,IF(LEN(Tabella14[[#This Row],[OmniClass Number]])=14,2,IF(LEN(Tabella14[[#This Row],[OmniClass Number]])=17,3,4)))</f>
        <v>1</v>
      </c>
    </row>
    <row r="6400" spans="11:13">
      <c r="K6400" s="2" t="s">
        <v>14932</v>
      </c>
      <c r="L6400" s="2" t="s">
        <v>14933</v>
      </c>
      <c r="M6400" s="2">
        <f>IF(LEN(Tabella14[[#This Row],[OmniClass Number]])=11,1,IF(LEN(Tabella14[[#This Row],[OmniClass Number]])=14,2,IF(LEN(Tabella14[[#This Row],[OmniClass Number]])=17,3,4)))</f>
        <v>1</v>
      </c>
    </row>
    <row r="6401" spans="11:13">
      <c r="K6401" s="2" t="s">
        <v>14934</v>
      </c>
      <c r="L6401" s="2" t="s">
        <v>14935</v>
      </c>
      <c r="M6401" s="2">
        <f>IF(LEN(Tabella14[[#This Row],[OmniClass Number]])=11,1,IF(LEN(Tabella14[[#This Row],[OmniClass Number]])=14,2,IF(LEN(Tabella14[[#This Row],[OmniClass Number]])=17,3,4)))</f>
        <v>1</v>
      </c>
    </row>
    <row r="6402" spans="11:13">
      <c r="K6402" s="2" t="s">
        <v>14936</v>
      </c>
      <c r="L6402" s="2" t="s">
        <v>14937</v>
      </c>
      <c r="M6402" s="2">
        <f>IF(LEN(Tabella14[[#This Row],[OmniClass Number]])=11,1,IF(LEN(Tabella14[[#This Row],[OmniClass Number]])=14,2,IF(LEN(Tabella14[[#This Row],[OmniClass Number]])=17,3,4)))</f>
        <v>1</v>
      </c>
    </row>
    <row r="6403" spans="11:13">
      <c r="K6403" s="2" t="s">
        <v>14938</v>
      </c>
      <c r="L6403" s="2" t="s">
        <v>14939</v>
      </c>
      <c r="M6403" s="2">
        <f>IF(LEN(Tabella14[[#This Row],[OmniClass Number]])=11,1,IF(LEN(Tabella14[[#This Row],[OmniClass Number]])=14,2,IF(LEN(Tabella14[[#This Row],[OmniClass Number]])=17,3,4)))</f>
        <v>1</v>
      </c>
    </row>
    <row r="6404" spans="11:13">
      <c r="K6404" s="2" t="s">
        <v>14940</v>
      </c>
      <c r="L6404" s="2" t="s">
        <v>14941</v>
      </c>
      <c r="M6404" s="2">
        <f>IF(LEN(Tabella14[[#This Row],[OmniClass Number]])=11,1,IF(LEN(Tabella14[[#This Row],[OmniClass Number]])=14,2,IF(LEN(Tabella14[[#This Row],[OmniClass Number]])=17,3,4)))</f>
        <v>2</v>
      </c>
    </row>
    <row r="6405" spans="11:13">
      <c r="K6405" s="2" t="s">
        <v>14942</v>
      </c>
      <c r="L6405" s="2" t="s">
        <v>14943</v>
      </c>
      <c r="M6405" s="2">
        <f>IF(LEN(Tabella14[[#This Row],[OmniClass Number]])=11,1,IF(LEN(Tabella14[[#This Row],[OmniClass Number]])=14,2,IF(LEN(Tabella14[[#This Row],[OmniClass Number]])=17,3,4)))</f>
        <v>2</v>
      </c>
    </row>
    <row r="6406" spans="11:13">
      <c r="K6406" s="2" t="s">
        <v>14944</v>
      </c>
      <c r="L6406" s="2" t="s">
        <v>14945</v>
      </c>
      <c r="M6406" s="2">
        <f>IF(LEN(Tabella14[[#This Row],[OmniClass Number]])=11,1,IF(LEN(Tabella14[[#This Row],[OmniClass Number]])=14,2,IF(LEN(Tabella14[[#This Row],[OmniClass Number]])=17,3,4)))</f>
        <v>2</v>
      </c>
    </row>
    <row r="6407" spans="11:13">
      <c r="K6407" s="2" t="s">
        <v>14946</v>
      </c>
      <c r="L6407" s="2" t="s">
        <v>14947</v>
      </c>
      <c r="M6407" s="2">
        <f>IF(LEN(Tabella14[[#This Row],[OmniClass Number]])=11,1,IF(LEN(Tabella14[[#This Row],[OmniClass Number]])=14,2,IF(LEN(Tabella14[[#This Row],[OmniClass Number]])=17,3,4)))</f>
        <v>2</v>
      </c>
    </row>
    <row r="6408" spans="11:13">
      <c r="K6408" s="2" t="s">
        <v>14948</v>
      </c>
      <c r="L6408" s="2" t="s">
        <v>14949</v>
      </c>
      <c r="M6408" s="2">
        <f>IF(LEN(Tabella14[[#This Row],[OmniClass Number]])=11,1,IF(LEN(Tabella14[[#This Row],[OmniClass Number]])=14,2,IF(LEN(Tabella14[[#This Row],[OmniClass Number]])=17,3,4)))</f>
        <v>2</v>
      </c>
    </row>
    <row r="6409" spans="11:13">
      <c r="K6409" s="2" t="s">
        <v>14950</v>
      </c>
      <c r="L6409" s="2" t="s">
        <v>14951</v>
      </c>
      <c r="M6409" s="2">
        <f>IF(LEN(Tabella14[[#This Row],[OmniClass Number]])=11,1,IF(LEN(Tabella14[[#This Row],[OmniClass Number]])=14,2,IF(LEN(Tabella14[[#This Row],[OmniClass Number]])=17,3,4)))</f>
        <v>2</v>
      </c>
    </row>
    <row r="6410" spans="11:13">
      <c r="K6410" s="2" t="s">
        <v>14952</v>
      </c>
      <c r="L6410" s="2" t="s">
        <v>14953</v>
      </c>
      <c r="M6410" s="2">
        <f>IF(LEN(Tabella14[[#This Row],[OmniClass Number]])=11,1,IF(LEN(Tabella14[[#This Row],[OmniClass Number]])=14,2,IF(LEN(Tabella14[[#This Row],[OmniClass Number]])=17,3,4)))</f>
        <v>2</v>
      </c>
    </row>
    <row r="6411" spans="11:13">
      <c r="K6411" s="2" t="s">
        <v>14954</v>
      </c>
      <c r="L6411" s="2" t="s">
        <v>14955</v>
      </c>
      <c r="M6411" s="2">
        <f>IF(LEN(Tabella14[[#This Row],[OmniClass Number]])=11,1,IF(LEN(Tabella14[[#This Row],[OmniClass Number]])=14,2,IF(LEN(Tabella14[[#This Row],[OmniClass Number]])=17,3,4)))</f>
        <v>1</v>
      </c>
    </row>
    <row r="6412" spans="11:13">
      <c r="K6412" s="2" t="s">
        <v>14956</v>
      </c>
      <c r="L6412" s="2" t="s">
        <v>14957</v>
      </c>
      <c r="M6412" s="2">
        <f>IF(LEN(Tabella14[[#This Row],[OmniClass Number]])=11,1,IF(LEN(Tabella14[[#This Row],[OmniClass Number]])=14,2,IF(LEN(Tabella14[[#This Row],[OmniClass Number]])=17,3,4)))</f>
        <v>2</v>
      </c>
    </row>
    <row r="6413" spans="11:13">
      <c r="K6413" s="2" t="s">
        <v>14958</v>
      </c>
      <c r="L6413" s="2" t="s">
        <v>14959</v>
      </c>
      <c r="M6413" s="2">
        <f>IF(LEN(Tabella14[[#This Row],[OmniClass Number]])=11,1,IF(LEN(Tabella14[[#This Row],[OmniClass Number]])=14,2,IF(LEN(Tabella14[[#This Row],[OmniClass Number]])=17,3,4)))</f>
        <v>2</v>
      </c>
    </row>
    <row r="6414" spans="11:13">
      <c r="K6414" s="2" t="s">
        <v>14960</v>
      </c>
      <c r="L6414" s="2" t="s">
        <v>14961</v>
      </c>
      <c r="M6414" s="2">
        <f>IF(LEN(Tabella14[[#This Row],[OmniClass Number]])=11,1,IF(LEN(Tabella14[[#This Row],[OmniClass Number]])=14,2,IF(LEN(Tabella14[[#This Row],[OmniClass Number]])=17,3,4)))</f>
        <v>2</v>
      </c>
    </row>
    <row r="6415" spans="11:13">
      <c r="K6415" s="2" t="s">
        <v>14962</v>
      </c>
      <c r="L6415" s="2" t="s">
        <v>14963</v>
      </c>
      <c r="M6415" s="2">
        <f>IF(LEN(Tabella14[[#This Row],[OmniClass Number]])=11,1,IF(LEN(Tabella14[[#This Row],[OmniClass Number]])=14,2,IF(LEN(Tabella14[[#This Row],[OmniClass Number]])=17,3,4)))</f>
        <v>1</v>
      </c>
    </row>
    <row r="6416" spans="11:13">
      <c r="K6416" s="2" t="s">
        <v>14964</v>
      </c>
      <c r="L6416" s="2" t="s">
        <v>14965</v>
      </c>
      <c r="M6416" s="2">
        <f>IF(LEN(Tabella14[[#This Row],[OmniClass Number]])=11,1,IF(LEN(Tabella14[[#This Row],[OmniClass Number]])=14,2,IF(LEN(Tabella14[[#This Row],[OmniClass Number]])=17,3,4)))</f>
        <v>1</v>
      </c>
    </row>
    <row r="6417" spans="11:13">
      <c r="K6417" s="2" t="s">
        <v>14966</v>
      </c>
      <c r="L6417" s="2" t="s">
        <v>14967</v>
      </c>
      <c r="M6417" s="2">
        <f>IF(LEN(Tabella14[[#This Row],[OmniClass Number]])=11,1,IF(LEN(Tabella14[[#This Row],[OmniClass Number]])=14,2,IF(LEN(Tabella14[[#This Row],[OmniClass Number]])=17,3,4)))</f>
        <v>1</v>
      </c>
    </row>
    <row r="6418" spans="11:13">
      <c r="K6418" s="2" t="s">
        <v>14968</v>
      </c>
      <c r="L6418" s="2" t="s">
        <v>14969</v>
      </c>
      <c r="M6418" s="2">
        <f>IF(LEN(Tabella14[[#This Row],[OmniClass Number]])=11,1,IF(LEN(Tabella14[[#This Row],[OmniClass Number]])=14,2,IF(LEN(Tabella14[[#This Row],[OmniClass Number]])=17,3,4)))</f>
        <v>1</v>
      </c>
    </row>
    <row r="6419" spans="11:13">
      <c r="K6419" s="2" t="s">
        <v>14970</v>
      </c>
      <c r="L6419" s="2" t="s">
        <v>14971</v>
      </c>
      <c r="M6419" s="2">
        <f>IF(LEN(Tabella14[[#This Row],[OmniClass Number]])=11,1,IF(LEN(Tabella14[[#This Row],[OmniClass Number]])=14,2,IF(LEN(Tabella14[[#This Row],[OmniClass Number]])=17,3,4)))</f>
        <v>1</v>
      </c>
    </row>
    <row r="6420" spans="11:13">
      <c r="K6420" s="2" t="s">
        <v>14972</v>
      </c>
      <c r="L6420" s="2" t="s">
        <v>14973</v>
      </c>
      <c r="M6420" s="2">
        <f>IF(LEN(Tabella14[[#This Row],[OmniClass Number]])=11,1,IF(LEN(Tabella14[[#This Row],[OmniClass Number]])=14,2,IF(LEN(Tabella14[[#This Row],[OmniClass Number]])=17,3,4)))</f>
        <v>1</v>
      </c>
    </row>
    <row r="6421" spans="11:13">
      <c r="K6421" s="2" t="s">
        <v>14974</v>
      </c>
      <c r="L6421" s="2" t="s">
        <v>14975</v>
      </c>
      <c r="M6421" s="2">
        <f>IF(LEN(Tabella14[[#This Row],[OmniClass Number]])=11,1,IF(LEN(Tabella14[[#This Row],[OmniClass Number]])=14,2,IF(LEN(Tabella14[[#This Row],[OmniClass Number]])=17,3,4)))</f>
        <v>2</v>
      </c>
    </row>
    <row r="6422" spans="11:13">
      <c r="K6422" s="2" t="s">
        <v>14976</v>
      </c>
      <c r="L6422" s="2" t="s">
        <v>14977</v>
      </c>
      <c r="M6422" s="2">
        <f>IF(LEN(Tabella14[[#This Row],[OmniClass Number]])=11,1,IF(LEN(Tabella14[[#This Row],[OmniClass Number]])=14,2,IF(LEN(Tabella14[[#This Row],[OmniClass Number]])=17,3,4)))</f>
        <v>2</v>
      </c>
    </row>
    <row r="6423" spans="11:13">
      <c r="K6423" s="2" t="s">
        <v>14978</v>
      </c>
      <c r="L6423" s="2" t="s">
        <v>14979</v>
      </c>
      <c r="M6423" s="2">
        <f>IF(LEN(Tabella14[[#This Row],[OmniClass Number]])=11,1,IF(LEN(Tabella14[[#This Row],[OmniClass Number]])=14,2,IF(LEN(Tabella14[[#This Row],[OmniClass Number]])=17,3,4)))</f>
        <v>1</v>
      </c>
    </row>
    <row r="6424" spans="11:13">
      <c r="K6424" s="2" t="s">
        <v>14980</v>
      </c>
      <c r="L6424" s="2" t="s">
        <v>14981</v>
      </c>
      <c r="M6424" s="2">
        <f>IF(LEN(Tabella14[[#This Row],[OmniClass Number]])=11,1,IF(LEN(Tabella14[[#This Row],[OmniClass Number]])=14,2,IF(LEN(Tabella14[[#This Row],[OmniClass Number]])=17,3,4)))</f>
        <v>2</v>
      </c>
    </row>
    <row r="6425" spans="11:13">
      <c r="K6425" s="2" t="s">
        <v>14982</v>
      </c>
      <c r="L6425" s="2" t="s">
        <v>14983</v>
      </c>
      <c r="M6425" s="2">
        <f>IF(LEN(Tabella14[[#This Row],[OmniClass Number]])=11,1,IF(LEN(Tabella14[[#This Row],[OmniClass Number]])=14,2,IF(LEN(Tabella14[[#This Row],[OmniClass Number]])=17,3,4)))</f>
        <v>2</v>
      </c>
    </row>
    <row r="6426" spans="11:13">
      <c r="K6426" s="2" t="s">
        <v>14984</v>
      </c>
      <c r="L6426" s="2" t="s">
        <v>14985</v>
      </c>
      <c r="M6426" s="2">
        <f>IF(LEN(Tabella14[[#This Row],[OmniClass Number]])=11,1,IF(LEN(Tabella14[[#This Row],[OmniClass Number]])=14,2,IF(LEN(Tabella14[[#This Row],[OmniClass Number]])=17,3,4)))</f>
        <v>2</v>
      </c>
    </row>
    <row r="6427" spans="11:13">
      <c r="K6427" s="2" t="s">
        <v>14986</v>
      </c>
      <c r="L6427" s="2" t="s">
        <v>14987</v>
      </c>
      <c r="M6427" s="2">
        <f>IF(LEN(Tabella14[[#This Row],[OmniClass Number]])=11,1,IF(LEN(Tabella14[[#This Row],[OmniClass Number]])=14,2,IF(LEN(Tabella14[[#This Row],[OmniClass Number]])=17,3,4)))</f>
        <v>3</v>
      </c>
    </row>
    <row r="6428" spans="11:13">
      <c r="K6428" s="2" t="s">
        <v>14988</v>
      </c>
      <c r="L6428" s="2" t="s">
        <v>14989</v>
      </c>
      <c r="M6428" s="2">
        <f>IF(LEN(Tabella14[[#This Row],[OmniClass Number]])=11,1,IF(LEN(Tabella14[[#This Row],[OmniClass Number]])=14,2,IF(LEN(Tabella14[[#This Row],[OmniClass Number]])=17,3,4)))</f>
        <v>2</v>
      </c>
    </row>
    <row r="6429" spans="11:13">
      <c r="K6429" s="2" t="s">
        <v>14990</v>
      </c>
      <c r="L6429" s="2" t="s">
        <v>14991</v>
      </c>
      <c r="M6429" s="2">
        <f>IF(LEN(Tabella14[[#This Row],[OmniClass Number]])=11,1,IF(LEN(Tabella14[[#This Row],[OmniClass Number]])=14,2,IF(LEN(Tabella14[[#This Row],[OmniClass Number]])=17,3,4)))</f>
        <v>1</v>
      </c>
    </row>
    <row r="6430" spans="11:13">
      <c r="K6430" s="2" t="s">
        <v>14992</v>
      </c>
      <c r="L6430" s="2" t="s">
        <v>14993</v>
      </c>
      <c r="M6430" s="2">
        <f>IF(LEN(Tabella14[[#This Row],[OmniClass Number]])=11,1,IF(LEN(Tabella14[[#This Row],[OmniClass Number]])=14,2,IF(LEN(Tabella14[[#This Row],[OmniClass Number]])=17,3,4)))</f>
        <v>2</v>
      </c>
    </row>
    <row r="6431" spans="11:13">
      <c r="K6431" s="2" t="s">
        <v>14994</v>
      </c>
      <c r="L6431" s="2" t="s">
        <v>14995</v>
      </c>
      <c r="M6431" s="2">
        <f>IF(LEN(Tabella14[[#This Row],[OmniClass Number]])=11,1,IF(LEN(Tabella14[[#This Row],[OmniClass Number]])=14,2,IF(LEN(Tabella14[[#This Row],[OmniClass Number]])=17,3,4)))</f>
        <v>2</v>
      </c>
    </row>
    <row r="6432" spans="11:13">
      <c r="K6432" s="2" t="s">
        <v>14996</v>
      </c>
      <c r="L6432" s="2" t="s">
        <v>14997</v>
      </c>
      <c r="M6432" s="2">
        <f>IF(LEN(Tabella14[[#This Row],[OmniClass Number]])=11,1,IF(LEN(Tabella14[[#This Row],[OmniClass Number]])=14,2,IF(LEN(Tabella14[[#This Row],[OmniClass Number]])=17,3,4)))</f>
        <v>2</v>
      </c>
    </row>
    <row r="6433" spans="11:13">
      <c r="K6433" s="2" t="s">
        <v>14998</v>
      </c>
      <c r="L6433" s="2" t="s">
        <v>14999</v>
      </c>
      <c r="M6433" s="2">
        <f>IF(LEN(Tabella14[[#This Row],[OmniClass Number]])=11,1,IF(LEN(Tabella14[[#This Row],[OmniClass Number]])=14,2,IF(LEN(Tabella14[[#This Row],[OmniClass Number]])=17,3,4)))</f>
        <v>2</v>
      </c>
    </row>
    <row r="6434" spans="11:13">
      <c r="K6434" s="2" t="s">
        <v>15000</v>
      </c>
      <c r="L6434" s="2" t="s">
        <v>15001</v>
      </c>
      <c r="M6434" s="2">
        <f>IF(LEN(Tabella14[[#This Row],[OmniClass Number]])=11,1,IF(LEN(Tabella14[[#This Row],[OmniClass Number]])=14,2,IF(LEN(Tabella14[[#This Row],[OmniClass Number]])=17,3,4)))</f>
        <v>2</v>
      </c>
    </row>
    <row r="6435" spans="11:13">
      <c r="K6435" s="2" t="s">
        <v>15002</v>
      </c>
      <c r="L6435" s="2" t="s">
        <v>15003</v>
      </c>
      <c r="M6435" s="2">
        <f>IF(LEN(Tabella14[[#This Row],[OmniClass Number]])=11,1,IF(LEN(Tabella14[[#This Row],[OmniClass Number]])=14,2,IF(LEN(Tabella14[[#This Row],[OmniClass Number]])=17,3,4)))</f>
        <v>1</v>
      </c>
    </row>
    <row r="6436" spans="11:13">
      <c r="K6436" s="2" t="s">
        <v>15004</v>
      </c>
      <c r="L6436" s="2" t="s">
        <v>15005</v>
      </c>
      <c r="M6436" s="2">
        <f>IF(LEN(Tabella14[[#This Row],[OmniClass Number]])=11,1,IF(LEN(Tabella14[[#This Row],[OmniClass Number]])=14,2,IF(LEN(Tabella14[[#This Row],[OmniClass Number]])=17,3,4)))</f>
        <v>2</v>
      </c>
    </row>
    <row r="6437" spans="11:13">
      <c r="K6437" s="2" t="s">
        <v>15006</v>
      </c>
      <c r="L6437" s="2" t="s">
        <v>15007</v>
      </c>
      <c r="M6437" s="2">
        <f>IF(LEN(Tabella14[[#This Row],[OmniClass Number]])=11,1,IF(LEN(Tabella14[[#This Row],[OmniClass Number]])=14,2,IF(LEN(Tabella14[[#This Row],[OmniClass Number]])=17,3,4)))</f>
        <v>2</v>
      </c>
    </row>
    <row r="6438" spans="11:13">
      <c r="K6438" s="2" t="s">
        <v>15008</v>
      </c>
      <c r="L6438" s="2" t="s">
        <v>15009</v>
      </c>
      <c r="M6438" s="2">
        <f>IF(LEN(Tabella14[[#This Row],[OmniClass Number]])=11,1,IF(LEN(Tabella14[[#This Row],[OmniClass Number]])=14,2,IF(LEN(Tabella14[[#This Row],[OmniClass Number]])=17,3,4)))</f>
        <v>2</v>
      </c>
    </row>
    <row r="6439" spans="11:13">
      <c r="K6439" s="2" t="s">
        <v>15010</v>
      </c>
      <c r="L6439" s="2" t="s">
        <v>15011</v>
      </c>
      <c r="M6439" s="2">
        <f>IF(LEN(Tabella14[[#This Row],[OmniClass Number]])=11,1,IF(LEN(Tabella14[[#This Row],[OmniClass Number]])=14,2,IF(LEN(Tabella14[[#This Row],[OmniClass Number]])=17,3,4)))</f>
        <v>2</v>
      </c>
    </row>
    <row r="6440" spans="11:13">
      <c r="K6440" s="2" t="s">
        <v>15012</v>
      </c>
      <c r="L6440" s="2" t="s">
        <v>15013</v>
      </c>
      <c r="M6440" s="2">
        <f>IF(LEN(Tabella14[[#This Row],[OmniClass Number]])=11,1,IF(LEN(Tabella14[[#This Row],[OmniClass Number]])=14,2,IF(LEN(Tabella14[[#This Row],[OmniClass Number]])=17,3,4)))</f>
        <v>2</v>
      </c>
    </row>
    <row r="6441" spans="11:13">
      <c r="K6441" s="2" t="s">
        <v>15014</v>
      </c>
      <c r="L6441" s="2" t="s">
        <v>15015</v>
      </c>
      <c r="M6441" s="2">
        <f>IF(LEN(Tabella14[[#This Row],[OmniClass Number]])=11,1,IF(LEN(Tabella14[[#This Row],[OmniClass Number]])=14,2,IF(LEN(Tabella14[[#This Row],[OmniClass Number]])=17,3,4)))</f>
        <v>2</v>
      </c>
    </row>
    <row r="6442" spans="11:13">
      <c r="K6442" s="2" t="s">
        <v>15016</v>
      </c>
      <c r="L6442" s="2" t="s">
        <v>15017</v>
      </c>
      <c r="M6442" s="2">
        <f>IF(LEN(Tabella14[[#This Row],[OmniClass Number]])=11,1,IF(LEN(Tabella14[[#This Row],[OmniClass Number]])=14,2,IF(LEN(Tabella14[[#This Row],[OmniClass Number]])=17,3,4)))</f>
        <v>2</v>
      </c>
    </row>
    <row r="6443" spans="11:13">
      <c r="K6443" s="2" t="s">
        <v>15018</v>
      </c>
      <c r="L6443" s="2" t="s">
        <v>15019</v>
      </c>
      <c r="M6443" s="2">
        <f>IF(LEN(Tabella14[[#This Row],[OmniClass Number]])=11,1,IF(LEN(Tabella14[[#This Row],[OmniClass Number]])=14,2,IF(LEN(Tabella14[[#This Row],[OmniClass Number]])=17,3,4)))</f>
        <v>1</v>
      </c>
    </row>
    <row r="6444" spans="11:13">
      <c r="K6444" s="2" t="s">
        <v>15020</v>
      </c>
      <c r="L6444" s="2" t="s">
        <v>15021</v>
      </c>
      <c r="M6444" s="2">
        <f>IF(LEN(Tabella14[[#This Row],[OmniClass Number]])=11,1,IF(LEN(Tabella14[[#This Row],[OmniClass Number]])=14,2,IF(LEN(Tabella14[[#This Row],[OmniClass Number]])=17,3,4)))</f>
        <v>2</v>
      </c>
    </row>
    <row r="6445" spans="11:13">
      <c r="K6445" s="2" t="s">
        <v>15022</v>
      </c>
      <c r="L6445" s="2" t="s">
        <v>15023</v>
      </c>
      <c r="M6445" s="2">
        <f>IF(LEN(Tabella14[[#This Row],[OmniClass Number]])=11,1,IF(LEN(Tabella14[[#This Row],[OmniClass Number]])=14,2,IF(LEN(Tabella14[[#This Row],[OmniClass Number]])=17,3,4)))</f>
        <v>2</v>
      </c>
    </row>
    <row r="6446" spans="11:13">
      <c r="K6446" s="2" t="s">
        <v>15024</v>
      </c>
      <c r="L6446" s="2" t="s">
        <v>15025</v>
      </c>
      <c r="M6446" s="2">
        <f>IF(LEN(Tabella14[[#This Row],[OmniClass Number]])=11,1,IF(LEN(Tabella14[[#This Row],[OmniClass Number]])=14,2,IF(LEN(Tabella14[[#This Row],[OmniClass Number]])=17,3,4)))</f>
        <v>2</v>
      </c>
    </row>
    <row r="6447" spans="11:13">
      <c r="K6447" s="2" t="s">
        <v>15026</v>
      </c>
      <c r="L6447" s="2" t="s">
        <v>15027</v>
      </c>
      <c r="M6447" s="2">
        <f>IF(LEN(Tabella14[[#This Row],[OmniClass Number]])=11,1,IF(LEN(Tabella14[[#This Row],[OmniClass Number]])=14,2,IF(LEN(Tabella14[[#This Row],[OmniClass Number]])=17,3,4)))</f>
        <v>2</v>
      </c>
    </row>
    <row r="6448" spans="11:13">
      <c r="K6448" s="2" t="s">
        <v>3423</v>
      </c>
      <c r="L6448" s="2" t="s">
        <v>15028</v>
      </c>
      <c r="M6448" s="2">
        <f>IF(LEN(Tabella14[[#This Row],[OmniClass Number]])=11,1,IF(LEN(Tabella14[[#This Row],[OmniClass Number]])=14,2,IF(LEN(Tabella14[[#This Row],[OmniClass Number]])=17,3,4)))</f>
        <v>1</v>
      </c>
    </row>
    <row r="6449" spans="11:13">
      <c r="K6449" s="2" t="s">
        <v>15029</v>
      </c>
      <c r="L6449" s="2" t="s">
        <v>15030</v>
      </c>
      <c r="M6449" s="2">
        <f>IF(LEN(Tabella14[[#This Row],[OmniClass Number]])=11,1,IF(LEN(Tabella14[[#This Row],[OmniClass Number]])=14,2,IF(LEN(Tabella14[[#This Row],[OmniClass Number]])=17,3,4)))</f>
        <v>1</v>
      </c>
    </row>
    <row r="6450" spans="11:13">
      <c r="K6450" s="2" t="s">
        <v>15031</v>
      </c>
      <c r="L6450" s="2" t="s">
        <v>15032</v>
      </c>
      <c r="M6450" s="2">
        <f>IF(LEN(Tabella14[[#This Row],[OmniClass Number]])=11,1,IF(LEN(Tabella14[[#This Row],[OmniClass Number]])=14,2,IF(LEN(Tabella14[[#This Row],[OmniClass Number]])=17,3,4)))</f>
        <v>1</v>
      </c>
    </row>
    <row r="6451" spans="11:13">
      <c r="K6451" s="2" t="s">
        <v>15033</v>
      </c>
      <c r="L6451" s="2" t="s">
        <v>15034</v>
      </c>
      <c r="M6451" s="2">
        <f>IF(LEN(Tabella14[[#This Row],[OmniClass Number]])=11,1,IF(LEN(Tabella14[[#This Row],[OmniClass Number]])=14,2,IF(LEN(Tabella14[[#This Row],[OmniClass Number]])=17,3,4)))</f>
        <v>2</v>
      </c>
    </row>
    <row r="6452" spans="11:13">
      <c r="K6452" s="2" t="s">
        <v>15035</v>
      </c>
      <c r="L6452" s="2" t="s">
        <v>15036</v>
      </c>
      <c r="M6452" s="2">
        <f>IF(LEN(Tabella14[[#This Row],[OmniClass Number]])=11,1,IF(LEN(Tabella14[[#This Row],[OmniClass Number]])=14,2,IF(LEN(Tabella14[[#This Row],[OmniClass Number]])=17,3,4)))</f>
        <v>2</v>
      </c>
    </row>
    <row r="6453" spans="11:13">
      <c r="K6453" s="2" t="s">
        <v>15037</v>
      </c>
      <c r="L6453" s="2" t="s">
        <v>15038</v>
      </c>
      <c r="M6453" s="2">
        <f>IF(LEN(Tabella14[[#This Row],[OmniClass Number]])=11,1,IF(LEN(Tabella14[[#This Row],[OmniClass Number]])=14,2,IF(LEN(Tabella14[[#This Row],[OmniClass Number]])=17,3,4)))</f>
        <v>2</v>
      </c>
    </row>
    <row r="6454" spans="11:13">
      <c r="K6454" s="2" t="s">
        <v>15039</v>
      </c>
      <c r="L6454" s="2" t="s">
        <v>15040</v>
      </c>
      <c r="M6454" s="2">
        <f>IF(LEN(Tabella14[[#This Row],[OmniClass Number]])=11,1,IF(LEN(Tabella14[[#This Row],[OmniClass Number]])=14,2,IF(LEN(Tabella14[[#This Row],[OmniClass Number]])=17,3,4)))</f>
        <v>1</v>
      </c>
    </row>
    <row r="6455" spans="11:13">
      <c r="K6455" s="2" t="s">
        <v>15041</v>
      </c>
      <c r="L6455" s="2" t="s">
        <v>15042</v>
      </c>
      <c r="M6455" s="2">
        <f>IF(LEN(Tabella14[[#This Row],[OmniClass Number]])=11,1,IF(LEN(Tabella14[[#This Row],[OmniClass Number]])=14,2,IF(LEN(Tabella14[[#This Row],[OmniClass Number]])=17,3,4)))</f>
        <v>2</v>
      </c>
    </row>
    <row r="6456" spans="11:13">
      <c r="K6456" s="2" t="s">
        <v>15043</v>
      </c>
      <c r="L6456" s="2" t="s">
        <v>15044</v>
      </c>
      <c r="M6456" s="2">
        <f>IF(LEN(Tabella14[[#This Row],[OmniClass Number]])=11,1,IF(LEN(Tabella14[[#This Row],[OmniClass Number]])=14,2,IF(LEN(Tabella14[[#This Row],[OmniClass Number]])=17,3,4)))</f>
        <v>3</v>
      </c>
    </row>
    <row r="6457" spans="11:13">
      <c r="K6457" s="2" t="s">
        <v>15045</v>
      </c>
      <c r="L6457" s="2" t="s">
        <v>15046</v>
      </c>
      <c r="M6457" s="2">
        <f>IF(LEN(Tabella14[[#This Row],[OmniClass Number]])=11,1,IF(LEN(Tabella14[[#This Row],[OmniClass Number]])=14,2,IF(LEN(Tabella14[[#This Row],[OmniClass Number]])=17,3,4)))</f>
        <v>3</v>
      </c>
    </row>
    <row r="6458" spans="11:13">
      <c r="K6458" s="2" t="s">
        <v>15047</v>
      </c>
      <c r="L6458" s="2" t="s">
        <v>15048</v>
      </c>
      <c r="M6458" s="2">
        <f>IF(LEN(Tabella14[[#This Row],[OmniClass Number]])=11,1,IF(LEN(Tabella14[[#This Row],[OmniClass Number]])=14,2,IF(LEN(Tabella14[[#This Row],[OmniClass Number]])=17,3,4)))</f>
        <v>2</v>
      </c>
    </row>
    <row r="6459" spans="11:13">
      <c r="K6459" s="2" t="s">
        <v>15049</v>
      </c>
      <c r="L6459" s="2" t="s">
        <v>15050</v>
      </c>
      <c r="M6459" s="2">
        <f>IF(LEN(Tabella14[[#This Row],[OmniClass Number]])=11,1,IF(LEN(Tabella14[[#This Row],[OmniClass Number]])=14,2,IF(LEN(Tabella14[[#This Row],[OmniClass Number]])=17,3,4)))</f>
        <v>3</v>
      </c>
    </row>
    <row r="6460" spans="11:13">
      <c r="K6460" s="2" t="s">
        <v>15051</v>
      </c>
      <c r="L6460" s="2" t="s">
        <v>15052</v>
      </c>
      <c r="M6460" s="2">
        <f>IF(LEN(Tabella14[[#This Row],[OmniClass Number]])=11,1,IF(LEN(Tabella14[[#This Row],[OmniClass Number]])=14,2,IF(LEN(Tabella14[[#This Row],[OmniClass Number]])=17,3,4)))</f>
        <v>3</v>
      </c>
    </row>
    <row r="6461" spans="11:13">
      <c r="K6461" s="2" t="s">
        <v>15053</v>
      </c>
      <c r="L6461" s="2" t="s">
        <v>15054</v>
      </c>
      <c r="M6461" s="2">
        <f>IF(LEN(Tabella14[[#This Row],[OmniClass Number]])=11,1,IF(LEN(Tabella14[[#This Row],[OmniClass Number]])=14,2,IF(LEN(Tabella14[[#This Row],[OmniClass Number]])=17,3,4)))</f>
        <v>2</v>
      </c>
    </row>
    <row r="6462" spans="11:13">
      <c r="K6462" s="2" t="s">
        <v>15055</v>
      </c>
      <c r="L6462" s="2" t="s">
        <v>15056</v>
      </c>
      <c r="M6462" s="2">
        <f>IF(LEN(Tabella14[[#This Row],[OmniClass Number]])=11,1,IF(LEN(Tabella14[[#This Row],[OmniClass Number]])=14,2,IF(LEN(Tabella14[[#This Row],[OmniClass Number]])=17,3,4)))</f>
        <v>3</v>
      </c>
    </row>
    <row r="6463" spans="11:13">
      <c r="K6463" s="2" t="s">
        <v>15057</v>
      </c>
      <c r="L6463" s="2" t="s">
        <v>15058</v>
      </c>
      <c r="M6463" s="2">
        <f>IF(LEN(Tabella14[[#This Row],[OmniClass Number]])=11,1,IF(LEN(Tabella14[[#This Row],[OmniClass Number]])=14,2,IF(LEN(Tabella14[[#This Row],[OmniClass Number]])=17,3,4)))</f>
        <v>3</v>
      </c>
    </row>
    <row r="6464" spans="11:13">
      <c r="K6464" s="2" t="s">
        <v>15059</v>
      </c>
      <c r="L6464" s="2" t="s">
        <v>15060</v>
      </c>
      <c r="M6464" s="2">
        <f>IF(LEN(Tabella14[[#This Row],[OmniClass Number]])=11,1,IF(LEN(Tabella14[[#This Row],[OmniClass Number]])=14,2,IF(LEN(Tabella14[[#This Row],[OmniClass Number]])=17,3,4)))</f>
        <v>1</v>
      </c>
    </row>
    <row r="6465" spans="11:13">
      <c r="K6465" s="2" t="s">
        <v>15061</v>
      </c>
      <c r="L6465" s="2" t="s">
        <v>15062</v>
      </c>
      <c r="M6465" s="2">
        <f>IF(LEN(Tabella14[[#This Row],[OmniClass Number]])=11,1,IF(LEN(Tabella14[[#This Row],[OmniClass Number]])=14,2,IF(LEN(Tabella14[[#This Row],[OmniClass Number]])=17,3,4)))</f>
        <v>2</v>
      </c>
    </row>
    <row r="6466" spans="11:13">
      <c r="K6466" s="2" t="s">
        <v>15063</v>
      </c>
      <c r="L6466" s="2" t="s">
        <v>15064</v>
      </c>
      <c r="M6466" s="2">
        <f>IF(LEN(Tabella14[[#This Row],[OmniClass Number]])=11,1,IF(LEN(Tabella14[[#This Row],[OmniClass Number]])=14,2,IF(LEN(Tabella14[[#This Row],[OmniClass Number]])=17,3,4)))</f>
        <v>3</v>
      </c>
    </row>
    <row r="6467" spans="11:13">
      <c r="K6467" s="2" t="s">
        <v>15065</v>
      </c>
      <c r="L6467" s="2" t="s">
        <v>15066</v>
      </c>
      <c r="M6467" s="2">
        <f>IF(LEN(Tabella14[[#This Row],[OmniClass Number]])=11,1,IF(LEN(Tabella14[[#This Row],[OmniClass Number]])=14,2,IF(LEN(Tabella14[[#This Row],[OmniClass Number]])=17,3,4)))</f>
        <v>3</v>
      </c>
    </row>
    <row r="6468" spans="11:13">
      <c r="K6468" s="2" t="s">
        <v>15067</v>
      </c>
      <c r="L6468" s="2" t="s">
        <v>15068</v>
      </c>
      <c r="M6468" s="2">
        <f>IF(LEN(Tabella14[[#This Row],[OmniClass Number]])=11,1,IF(LEN(Tabella14[[#This Row],[OmniClass Number]])=14,2,IF(LEN(Tabella14[[#This Row],[OmniClass Number]])=17,3,4)))</f>
        <v>2</v>
      </c>
    </row>
    <row r="6469" spans="11:13">
      <c r="K6469" s="2" t="s">
        <v>15069</v>
      </c>
      <c r="L6469" s="2" t="s">
        <v>15070</v>
      </c>
      <c r="M6469" s="2">
        <f>IF(LEN(Tabella14[[#This Row],[OmniClass Number]])=11,1,IF(LEN(Tabella14[[#This Row],[OmniClass Number]])=14,2,IF(LEN(Tabella14[[#This Row],[OmniClass Number]])=17,3,4)))</f>
        <v>3</v>
      </c>
    </row>
    <row r="6470" spans="11:13">
      <c r="K6470" s="2" t="s">
        <v>15071</v>
      </c>
      <c r="L6470" s="2" t="s">
        <v>15072</v>
      </c>
      <c r="M6470" s="2">
        <f>IF(LEN(Tabella14[[#This Row],[OmniClass Number]])=11,1,IF(LEN(Tabella14[[#This Row],[OmniClass Number]])=14,2,IF(LEN(Tabella14[[#This Row],[OmniClass Number]])=17,3,4)))</f>
        <v>3</v>
      </c>
    </row>
    <row r="6471" spans="11:13">
      <c r="K6471" s="2" t="s">
        <v>15073</v>
      </c>
      <c r="L6471" s="2" t="s">
        <v>15074</v>
      </c>
      <c r="M6471" s="2">
        <f>IF(LEN(Tabella14[[#This Row],[OmniClass Number]])=11,1,IF(LEN(Tabella14[[#This Row],[OmniClass Number]])=14,2,IF(LEN(Tabella14[[#This Row],[OmniClass Number]])=17,3,4)))</f>
        <v>2</v>
      </c>
    </row>
    <row r="6472" spans="11:13">
      <c r="K6472" s="2" t="s">
        <v>15075</v>
      </c>
      <c r="L6472" s="2" t="s">
        <v>15076</v>
      </c>
      <c r="M6472" s="2">
        <f>IF(LEN(Tabella14[[#This Row],[OmniClass Number]])=11,1,IF(LEN(Tabella14[[#This Row],[OmniClass Number]])=14,2,IF(LEN(Tabella14[[#This Row],[OmniClass Number]])=17,3,4)))</f>
        <v>3</v>
      </c>
    </row>
    <row r="6473" spans="11:13">
      <c r="K6473" s="2" t="s">
        <v>15077</v>
      </c>
      <c r="L6473" s="2" t="s">
        <v>15078</v>
      </c>
      <c r="M6473" s="2">
        <f>IF(LEN(Tabella14[[#This Row],[OmniClass Number]])=11,1,IF(LEN(Tabella14[[#This Row],[OmniClass Number]])=14,2,IF(LEN(Tabella14[[#This Row],[OmniClass Number]])=17,3,4)))</f>
        <v>3</v>
      </c>
    </row>
    <row r="6474" spans="11:13">
      <c r="K6474" s="2" t="s">
        <v>15079</v>
      </c>
      <c r="L6474" s="2" t="s">
        <v>15080</v>
      </c>
      <c r="M6474" s="2">
        <f>IF(LEN(Tabella14[[#This Row],[OmniClass Number]])=11,1,IF(LEN(Tabella14[[#This Row],[OmniClass Number]])=14,2,IF(LEN(Tabella14[[#This Row],[OmniClass Number]])=17,3,4)))</f>
        <v>2</v>
      </c>
    </row>
    <row r="6475" spans="11:13">
      <c r="K6475" s="2" t="s">
        <v>15081</v>
      </c>
      <c r="L6475" s="2" t="s">
        <v>15082</v>
      </c>
      <c r="M6475" s="2">
        <f>IF(LEN(Tabella14[[#This Row],[OmniClass Number]])=11,1,IF(LEN(Tabella14[[#This Row],[OmniClass Number]])=14,2,IF(LEN(Tabella14[[#This Row],[OmniClass Number]])=17,3,4)))</f>
        <v>3</v>
      </c>
    </row>
    <row r="6476" spans="11:13">
      <c r="K6476" s="2" t="s">
        <v>15083</v>
      </c>
      <c r="L6476" s="2" t="s">
        <v>15084</v>
      </c>
      <c r="M6476" s="2">
        <f>IF(LEN(Tabella14[[#This Row],[OmniClass Number]])=11,1,IF(LEN(Tabella14[[#This Row],[OmniClass Number]])=14,2,IF(LEN(Tabella14[[#This Row],[OmniClass Number]])=17,3,4)))</f>
        <v>3</v>
      </c>
    </row>
    <row r="6477" spans="11:13">
      <c r="K6477" s="2" t="s">
        <v>15085</v>
      </c>
      <c r="L6477" s="2" t="s">
        <v>15086</v>
      </c>
      <c r="M6477" s="2">
        <f>IF(LEN(Tabella14[[#This Row],[OmniClass Number]])=11,1,IF(LEN(Tabella14[[#This Row],[OmniClass Number]])=14,2,IF(LEN(Tabella14[[#This Row],[OmniClass Number]])=17,3,4)))</f>
        <v>1</v>
      </c>
    </row>
    <row r="6478" spans="11:13">
      <c r="K6478" s="2" t="s">
        <v>15087</v>
      </c>
      <c r="L6478" s="2" t="s">
        <v>15088</v>
      </c>
      <c r="M6478" s="2">
        <f>IF(LEN(Tabella14[[#This Row],[OmniClass Number]])=11,1,IF(LEN(Tabella14[[#This Row],[OmniClass Number]])=14,2,IF(LEN(Tabella14[[#This Row],[OmniClass Number]])=17,3,4)))</f>
        <v>2</v>
      </c>
    </row>
    <row r="6479" spans="11:13">
      <c r="K6479" s="2" t="s">
        <v>15089</v>
      </c>
      <c r="L6479" s="2" t="s">
        <v>15090</v>
      </c>
      <c r="M6479" s="2">
        <f>IF(LEN(Tabella14[[#This Row],[OmniClass Number]])=11,1,IF(LEN(Tabella14[[#This Row],[OmniClass Number]])=14,2,IF(LEN(Tabella14[[#This Row],[OmniClass Number]])=17,3,4)))</f>
        <v>2</v>
      </c>
    </row>
    <row r="6480" spans="11:13">
      <c r="K6480" s="2" t="s">
        <v>15091</v>
      </c>
      <c r="L6480" s="2" t="s">
        <v>15092</v>
      </c>
      <c r="M6480" s="2">
        <f>IF(LEN(Tabella14[[#This Row],[OmniClass Number]])=11,1,IF(LEN(Tabella14[[#This Row],[OmniClass Number]])=14,2,IF(LEN(Tabella14[[#This Row],[OmniClass Number]])=17,3,4)))</f>
        <v>1</v>
      </c>
    </row>
    <row r="6481" spans="11:13">
      <c r="K6481" s="2" t="s">
        <v>15093</v>
      </c>
      <c r="L6481" s="2" t="s">
        <v>15094</v>
      </c>
      <c r="M6481" s="2">
        <f>IF(LEN(Tabella14[[#This Row],[OmniClass Number]])=11,1,IF(LEN(Tabella14[[#This Row],[OmniClass Number]])=14,2,IF(LEN(Tabella14[[#This Row],[OmniClass Number]])=17,3,4)))</f>
        <v>1</v>
      </c>
    </row>
    <row r="6482" spans="11:13">
      <c r="K6482" s="2" t="s">
        <v>15095</v>
      </c>
      <c r="L6482" s="2" t="s">
        <v>15096</v>
      </c>
      <c r="M6482" s="2">
        <f>IF(LEN(Tabella14[[#This Row],[OmniClass Number]])=11,1,IF(LEN(Tabella14[[#This Row],[OmniClass Number]])=14,2,IF(LEN(Tabella14[[#This Row],[OmniClass Number]])=17,3,4)))</f>
        <v>2</v>
      </c>
    </row>
    <row r="6483" spans="11:13">
      <c r="K6483" s="2" t="s">
        <v>15097</v>
      </c>
      <c r="L6483" s="2" t="s">
        <v>15098</v>
      </c>
      <c r="M6483" s="2">
        <f>IF(LEN(Tabella14[[#This Row],[OmniClass Number]])=11,1,IF(LEN(Tabella14[[#This Row],[OmniClass Number]])=14,2,IF(LEN(Tabella14[[#This Row],[OmniClass Number]])=17,3,4)))</f>
        <v>3</v>
      </c>
    </row>
    <row r="6484" spans="11:13">
      <c r="K6484" s="2" t="s">
        <v>15099</v>
      </c>
      <c r="L6484" s="2" t="s">
        <v>15100</v>
      </c>
      <c r="M6484" s="2">
        <f>IF(LEN(Tabella14[[#This Row],[OmniClass Number]])=11,1,IF(LEN(Tabella14[[#This Row],[OmniClass Number]])=14,2,IF(LEN(Tabella14[[#This Row],[OmniClass Number]])=17,3,4)))</f>
        <v>3</v>
      </c>
    </row>
    <row r="6485" spans="11:13">
      <c r="K6485" s="2" t="s">
        <v>15101</v>
      </c>
      <c r="L6485" s="2" t="s">
        <v>15102</v>
      </c>
      <c r="M6485" s="2">
        <f>IF(LEN(Tabella14[[#This Row],[OmniClass Number]])=11,1,IF(LEN(Tabella14[[#This Row],[OmniClass Number]])=14,2,IF(LEN(Tabella14[[#This Row],[OmniClass Number]])=17,3,4)))</f>
        <v>3</v>
      </c>
    </row>
    <row r="6486" spans="11:13">
      <c r="K6486" s="2" t="s">
        <v>15103</v>
      </c>
      <c r="L6486" s="2" t="s">
        <v>15104</v>
      </c>
      <c r="M6486" s="2">
        <f>IF(LEN(Tabella14[[#This Row],[OmniClass Number]])=11,1,IF(LEN(Tabella14[[#This Row],[OmniClass Number]])=14,2,IF(LEN(Tabella14[[#This Row],[OmniClass Number]])=17,3,4)))</f>
        <v>2</v>
      </c>
    </row>
    <row r="6487" spans="11:13">
      <c r="K6487" s="2" t="s">
        <v>15105</v>
      </c>
      <c r="L6487" s="2" t="s">
        <v>15106</v>
      </c>
      <c r="M6487" s="2">
        <f>IF(LEN(Tabella14[[#This Row],[OmniClass Number]])=11,1,IF(LEN(Tabella14[[#This Row],[OmniClass Number]])=14,2,IF(LEN(Tabella14[[#This Row],[OmniClass Number]])=17,3,4)))</f>
        <v>3</v>
      </c>
    </row>
    <row r="6488" spans="11:13">
      <c r="K6488" s="2" t="s">
        <v>15107</v>
      </c>
      <c r="L6488" s="2" t="s">
        <v>15108</v>
      </c>
      <c r="M6488" s="2">
        <f>IF(LEN(Tabella14[[#This Row],[OmniClass Number]])=11,1,IF(LEN(Tabella14[[#This Row],[OmniClass Number]])=14,2,IF(LEN(Tabella14[[#This Row],[OmniClass Number]])=17,3,4)))</f>
        <v>3</v>
      </c>
    </row>
    <row r="6489" spans="11:13">
      <c r="K6489" s="2" t="s">
        <v>15109</v>
      </c>
      <c r="L6489" s="2" t="s">
        <v>15110</v>
      </c>
      <c r="M6489" s="2">
        <f>IF(LEN(Tabella14[[#This Row],[OmniClass Number]])=11,1,IF(LEN(Tabella14[[#This Row],[OmniClass Number]])=14,2,IF(LEN(Tabella14[[#This Row],[OmniClass Number]])=17,3,4)))</f>
        <v>3</v>
      </c>
    </row>
    <row r="6490" spans="11:13">
      <c r="K6490" s="2" t="s">
        <v>15111</v>
      </c>
      <c r="L6490" s="2" t="s">
        <v>15112</v>
      </c>
      <c r="M6490" s="2">
        <f>IF(LEN(Tabella14[[#This Row],[OmniClass Number]])=11,1,IF(LEN(Tabella14[[#This Row],[OmniClass Number]])=14,2,IF(LEN(Tabella14[[#This Row],[OmniClass Number]])=17,3,4)))</f>
        <v>1</v>
      </c>
    </row>
    <row r="6491" spans="11:13">
      <c r="K6491" s="2" t="s">
        <v>15113</v>
      </c>
      <c r="L6491" s="2" t="s">
        <v>15114</v>
      </c>
      <c r="M6491" s="2">
        <f>IF(LEN(Tabella14[[#This Row],[OmniClass Number]])=11,1,IF(LEN(Tabella14[[#This Row],[OmniClass Number]])=14,2,IF(LEN(Tabella14[[#This Row],[OmniClass Number]])=17,3,4)))</f>
        <v>2</v>
      </c>
    </row>
    <row r="6492" spans="11:13">
      <c r="K6492" s="2" t="s">
        <v>15115</v>
      </c>
      <c r="L6492" s="2" t="s">
        <v>15116</v>
      </c>
      <c r="M6492" s="2">
        <f>IF(LEN(Tabella14[[#This Row],[OmniClass Number]])=11,1,IF(LEN(Tabella14[[#This Row],[OmniClass Number]])=14,2,IF(LEN(Tabella14[[#This Row],[OmniClass Number]])=17,3,4)))</f>
        <v>2</v>
      </c>
    </row>
    <row r="6493" spans="11:13">
      <c r="K6493" s="2" t="s">
        <v>15117</v>
      </c>
      <c r="L6493" s="2" t="s">
        <v>15118</v>
      </c>
      <c r="M6493" s="2">
        <f>IF(LEN(Tabella14[[#This Row],[OmniClass Number]])=11,1,IF(LEN(Tabella14[[#This Row],[OmniClass Number]])=14,2,IF(LEN(Tabella14[[#This Row],[OmniClass Number]])=17,3,4)))</f>
        <v>2</v>
      </c>
    </row>
    <row r="6494" spans="11:13">
      <c r="K6494" s="2" t="s">
        <v>15119</v>
      </c>
      <c r="L6494" s="2" t="s">
        <v>15120</v>
      </c>
      <c r="M6494" s="2">
        <f>IF(LEN(Tabella14[[#This Row],[OmniClass Number]])=11,1,IF(LEN(Tabella14[[#This Row],[OmniClass Number]])=14,2,IF(LEN(Tabella14[[#This Row],[OmniClass Number]])=17,3,4)))</f>
        <v>2</v>
      </c>
    </row>
    <row r="6495" spans="11:13">
      <c r="K6495" s="2" t="s">
        <v>15121</v>
      </c>
      <c r="L6495" s="2" t="s">
        <v>15122</v>
      </c>
      <c r="M6495" s="2">
        <f>IF(LEN(Tabella14[[#This Row],[OmniClass Number]])=11,1,IF(LEN(Tabella14[[#This Row],[OmniClass Number]])=14,2,IF(LEN(Tabella14[[#This Row],[OmniClass Number]])=17,3,4)))</f>
        <v>2</v>
      </c>
    </row>
    <row r="6496" spans="11:13">
      <c r="K6496" s="2" t="s">
        <v>15123</v>
      </c>
      <c r="L6496" s="2" t="s">
        <v>15124</v>
      </c>
      <c r="M6496" s="2">
        <f>IF(LEN(Tabella14[[#This Row],[OmniClass Number]])=11,1,IF(LEN(Tabella14[[#This Row],[OmniClass Number]])=14,2,IF(LEN(Tabella14[[#This Row],[OmniClass Number]])=17,3,4)))</f>
        <v>2</v>
      </c>
    </row>
    <row r="6497" spans="11:13">
      <c r="K6497" s="2" t="s">
        <v>15125</v>
      </c>
      <c r="L6497" s="2" t="s">
        <v>15126</v>
      </c>
      <c r="M6497" s="2">
        <f>IF(LEN(Tabella14[[#This Row],[OmniClass Number]])=11,1,IF(LEN(Tabella14[[#This Row],[OmniClass Number]])=14,2,IF(LEN(Tabella14[[#This Row],[OmniClass Number]])=17,3,4)))</f>
        <v>2</v>
      </c>
    </row>
    <row r="6498" spans="11:13">
      <c r="K6498" s="2" t="s">
        <v>15127</v>
      </c>
      <c r="L6498" s="2" t="s">
        <v>15128</v>
      </c>
      <c r="M6498" s="2">
        <f>IF(LEN(Tabella14[[#This Row],[OmniClass Number]])=11,1,IF(LEN(Tabella14[[#This Row],[OmniClass Number]])=14,2,IF(LEN(Tabella14[[#This Row],[OmniClass Number]])=17,3,4)))</f>
        <v>2</v>
      </c>
    </row>
    <row r="6499" spans="11:13">
      <c r="K6499" s="2" t="s">
        <v>15129</v>
      </c>
      <c r="L6499" s="2" t="s">
        <v>15130</v>
      </c>
      <c r="M6499" s="2">
        <f>IF(LEN(Tabella14[[#This Row],[OmniClass Number]])=11,1,IF(LEN(Tabella14[[#This Row],[OmniClass Number]])=14,2,IF(LEN(Tabella14[[#This Row],[OmniClass Number]])=17,3,4)))</f>
        <v>2</v>
      </c>
    </row>
    <row r="6500" spans="11:13">
      <c r="K6500" s="2" t="s">
        <v>15131</v>
      </c>
      <c r="L6500" s="2" t="s">
        <v>15132</v>
      </c>
      <c r="M6500" s="2">
        <f>IF(LEN(Tabella14[[#This Row],[OmniClass Number]])=11,1,IF(LEN(Tabella14[[#This Row],[OmniClass Number]])=14,2,IF(LEN(Tabella14[[#This Row],[OmniClass Number]])=17,3,4)))</f>
        <v>1</v>
      </c>
    </row>
    <row r="6501" spans="11:13">
      <c r="K6501" s="2" t="s">
        <v>15133</v>
      </c>
      <c r="L6501" s="2" t="s">
        <v>15134</v>
      </c>
      <c r="M6501" s="2">
        <f>IF(LEN(Tabella14[[#This Row],[OmniClass Number]])=11,1,IF(LEN(Tabella14[[#This Row],[OmniClass Number]])=14,2,IF(LEN(Tabella14[[#This Row],[OmniClass Number]])=17,3,4)))</f>
        <v>1</v>
      </c>
    </row>
    <row r="6502" spans="11:13">
      <c r="K6502" s="2" t="s">
        <v>15135</v>
      </c>
      <c r="L6502" s="2" t="s">
        <v>15136</v>
      </c>
      <c r="M6502" s="2">
        <f>IF(LEN(Tabella14[[#This Row],[OmniClass Number]])=11,1,IF(LEN(Tabella14[[#This Row],[OmniClass Number]])=14,2,IF(LEN(Tabella14[[#This Row],[OmniClass Number]])=17,3,4)))</f>
        <v>1</v>
      </c>
    </row>
    <row r="6503" spans="11:13">
      <c r="K6503" s="2" t="s">
        <v>15137</v>
      </c>
      <c r="L6503" s="2" t="s">
        <v>15138</v>
      </c>
      <c r="M6503" s="2">
        <f>IF(LEN(Tabella14[[#This Row],[OmniClass Number]])=11,1,IF(LEN(Tabella14[[#This Row],[OmniClass Number]])=14,2,IF(LEN(Tabella14[[#This Row],[OmniClass Number]])=17,3,4)))</f>
        <v>1</v>
      </c>
    </row>
    <row r="6504" spans="11:13">
      <c r="K6504" s="2" t="s">
        <v>15139</v>
      </c>
      <c r="L6504" s="2" t="s">
        <v>15140</v>
      </c>
      <c r="M6504" s="2">
        <f>IF(LEN(Tabella14[[#This Row],[OmniClass Number]])=11,1,IF(LEN(Tabella14[[#This Row],[OmniClass Number]])=14,2,IF(LEN(Tabella14[[#This Row],[OmniClass Number]])=17,3,4)))</f>
        <v>1</v>
      </c>
    </row>
    <row r="6505" spans="11:13">
      <c r="K6505" s="2" t="s">
        <v>13068</v>
      </c>
      <c r="L6505" s="2" t="s">
        <v>15141</v>
      </c>
      <c r="M6505" s="2">
        <f>IF(LEN(Tabella14[[#This Row],[OmniClass Number]])=11,1,IF(LEN(Tabella14[[#This Row],[OmniClass Number]])=14,2,IF(LEN(Tabella14[[#This Row],[OmniClass Number]])=17,3,4)))</f>
        <v>1</v>
      </c>
    </row>
    <row r="6506" spans="11:13">
      <c r="K6506" s="2" t="s">
        <v>15142</v>
      </c>
      <c r="L6506" s="2" t="s">
        <v>15143</v>
      </c>
      <c r="M6506" s="2">
        <f>IF(LEN(Tabella14[[#This Row],[OmniClass Number]])=11,1,IF(LEN(Tabella14[[#This Row],[OmniClass Number]])=14,2,IF(LEN(Tabella14[[#This Row],[OmniClass Number]])=17,3,4)))</f>
        <v>1</v>
      </c>
    </row>
    <row r="6507" spans="11:13">
      <c r="K6507" s="2" t="s">
        <v>15144</v>
      </c>
      <c r="L6507" s="2" t="s">
        <v>15145</v>
      </c>
      <c r="M6507" s="2">
        <f>IF(LEN(Tabella14[[#This Row],[OmniClass Number]])=11,1,IF(LEN(Tabella14[[#This Row],[OmniClass Number]])=14,2,IF(LEN(Tabella14[[#This Row],[OmniClass Number]])=17,3,4)))</f>
        <v>1</v>
      </c>
    </row>
    <row r="6508" spans="11:13">
      <c r="K6508" s="2" t="s">
        <v>15146</v>
      </c>
      <c r="L6508" s="2" t="s">
        <v>15147</v>
      </c>
      <c r="M6508" s="2">
        <f>IF(LEN(Tabella14[[#This Row],[OmniClass Number]])=11,1,IF(LEN(Tabella14[[#This Row],[OmniClass Number]])=14,2,IF(LEN(Tabella14[[#This Row],[OmniClass Number]])=17,3,4)))</f>
        <v>1</v>
      </c>
    </row>
    <row r="6509" spans="11:13">
      <c r="K6509" s="2" t="s">
        <v>15148</v>
      </c>
      <c r="L6509" s="2" t="s">
        <v>15149</v>
      </c>
      <c r="M6509" s="2">
        <f>IF(LEN(Tabella14[[#This Row],[OmniClass Number]])=11,1,IF(LEN(Tabella14[[#This Row],[OmniClass Number]])=14,2,IF(LEN(Tabella14[[#This Row],[OmniClass Number]])=17,3,4)))</f>
        <v>2</v>
      </c>
    </row>
    <row r="6510" spans="11:13">
      <c r="K6510" s="2" t="s">
        <v>15150</v>
      </c>
      <c r="L6510" s="2" t="s">
        <v>15151</v>
      </c>
      <c r="M6510" s="2">
        <f>IF(LEN(Tabella14[[#This Row],[OmniClass Number]])=11,1,IF(LEN(Tabella14[[#This Row],[OmniClass Number]])=14,2,IF(LEN(Tabella14[[#This Row],[OmniClass Number]])=17,3,4)))</f>
        <v>2</v>
      </c>
    </row>
    <row r="6511" spans="11:13">
      <c r="K6511" s="2" t="s">
        <v>15152</v>
      </c>
      <c r="L6511" s="2" t="s">
        <v>15153</v>
      </c>
      <c r="M6511" s="2">
        <f>IF(LEN(Tabella14[[#This Row],[OmniClass Number]])=11,1,IF(LEN(Tabella14[[#This Row],[OmniClass Number]])=14,2,IF(LEN(Tabella14[[#This Row],[OmniClass Number]])=17,3,4)))</f>
        <v>2</v>
      </c>
    </row>
    <row r="6512" spans="11:13">
      <c r="K6512" s="2" t="s">
        <v>15154</v>
      </c>
      <c r="L6512" s="2" t="s">
        <v>15155</v>
      </c>
      <c r="M6512" s="2">
        <f>IF(LEN(Tabella14[[#This Row],[OmniClass Number]])=11,1,IF(LEN(Tabella14[[#This Row],[OmniClass Number]])=14,2,IF(LEN(Tabella14[[#This Row],[OmniClass Number]])=17,3,4)))</f>
        <v>1</v>
      </c>
    </row>
    <row r="6513" spans="11:13">
      <c r="K6513" s="2" t="s">
        <v>15156</v>
      </c>
      <c r="L6513" s="2" t="s">
        <v>15157</v>
      </c>
      <c r="M6513" s="2">
        <f>IF(LEN(Tabella14[[#This Row],[OmniClass Number]])=11,1,IF(LEN(Tabella14[[#This Row],[OmniClass Number]])=14,2,IF(LEN(Tabella14[[#This Row],[OmniClass Number]])=17,3,4)))</f>
        <v>1</v>
      </c>
    </row>
    <row r="6514" spans="11:13">
      <c r="K6514" s="2" t="s">
        <v>15158</v>
      </c>
      <c r="L6514" s="2" t="s">
        <v>15159</v>
      </c>
      <c r="M6514" s="2">
        <f>IF(LEN(Tabella14[[#This Row],[OmniClass Number]])=11,1,IF(LEN(Tabella14[[#This Row],[OmniClass Number]])=14,2,IF(LEN(Tabella14[[#This Row],[OmniClass Number]])=17,3,4)))</f>
        <v>1</v>
      </c>
    </row>
    <row r="6515" spans="11:13">
      <c r="K6515" s="2" t="s">
        <v>15160</v>
      </c>
      <c r="L6515" s="2" t="s">
        <v>15161</v>
      </c>
      <c r="M6515" s="2">
        <f>IF(LEN(Tabella14[[#This Row],[OmniClass Number]])=11,1,IF(LEN(Tabella14[[#This Row],[OmniClass Number]])=14,2,IF(LEN(Tabella14[[#This Row],[OmniClass Number]])=17,3,4)))</f>
        <v>2</v>
      </c>
    </row>
    <row r="6516" spans="11:13">
      <c r="K6516" s="2" t="s">
        <v>15162</v>
      </c>
      <c r="L6516" s="2" t="s">
        <v>15163</v>
      </c>
      <c r="M6516" s="2">
        <f>IF(LEN(Tabella14[[#This Row],[OmniClass Number]])=11,1,IF(LEN(Tabella14[[#This Row],[OmniClass Number]])=14,2,IF(LEN(Tabella14[[#This Row],[OmniClass Number]])=17,3,4)))</f>
        <v>2</v>
      </c>
    </row>
    <row r="6517" spans="11:13">
      <c r="K6517" s="2" t="s">
        <v>15164</v>
      </c>
      <c r="L6517" s="2" t="s">
        <v>15165</v>
      </c>
      <c r="M6517" s="2">
        <f>IF(LEN(Tabella14[[#This Row],[OmniClass Number]])=11,1,IF(LEN(Tabella14[[#This Row],[OmniClass Number]])=14,2,IF(LEN(Tabella14[[#This Row],[OmniClass Number]])=17,3,4)))</f>
        <v>2</v>
      </c>
    </row>
    <row r="6518" spans="11:13">
      <c r="K6518" s="2" t="s">
        <v>15166</v>
      </c>
      <c r="L6518" s="2" t="s">
        <v>15167</v>
      </c>
      <c r="M6518" s="2">
        <f>IF(LEN(Tabella14[[#This Row],[OmniClass Number]])=11,1,IF(LEN(Tabella14[[#This Row],[OmniClass Number]])=14,2,IF(LEN(Tabella14[[#This Row],[OmniClass Number]])=17,3,4)))</f>
        <v>2</v>
      </c>
    </row>
    <row r="6519" spans="11:13">
      <c r="K6519" s="2" t="s">
        <v>15168</v>
      </c>
      <c r="L6519" s="2" t="s">
        <v>15169</v>
      </c>
      <c r="M6519" s="2">
        <f>IF(LEN(Tabella14[[#This Row],[OmniClass Number]])=11,1,IF(LEN(Tabella14[[#This Row],[OmniClass Number]])=14,2,IF(LEN(Tabella14[[#This Row],[OmniClass Number]])=17,3,4)))</f>
        <v>2</v>
      </c>
    </row>
    <row r="6520" spans="11:13">
      <c r="K6520" s="2" t="s">
        <v>15170</v>
      </c>
      <c r="L6520" s="2" t="s">
        <v>15171</v>
      </c>
      <c r="M6520" s="2">
        <f>IF(LEN(Tabella14[[#This Row],[OmniClass Number]])=11,1,IF(LEN(Tabella14[[#This Row],[OmniClass Number]])=14,2,IF(LEN(Tabella14[[#This Row],[OmniClass Number]])=17,3,4)))</f>
        <v>2</v>
      </c>
    </row>
    <row r="6521" spans="11:13">
      <c r="K6521" s="2" t="s">
        <v>15172</v>
      </c>
      <c r="L6521" s="2" t="s">
        <v>15173</v>
      </c>
      <c r="M6521" s="2">
        <f>IF(LEN(Tabella14[[#This Row],[OmniClass Number]])=11,1,IF(LEN(Tabella14[[#This Row],[OmniClass Number]])=14,2,IF(LEN(Tabella14[[#This Row],[OmniClass Number]])=17,3,4)))</f>
        <v>1</v>
      </c>
    </row>
    <row r="6522" spans="11:13">
      <c r="K6522" s="2" t="s">
        <v>15160</v>
      </c>
      <c r="L6522" s="2" t="s">
        <v>15174</v>
      </c>
      <c r="M6522" s="2">
        <f>IF(LEN(Tabella14[[#This Row],[OmniClass Number]])=11,1,IF(LEN(Tabella14[[#This Row],[OmniClass Number]])=14,2,IF(LEN(Tabella14[[#This Row],[OmniClass Number]])=17,3,4)))</f>
        <v>2</v>
      </c>
    </row>
    <row r="6523" spans="11:13">
      <c r="K6523" s="2" t="s">
        <v>15175</v>
      </c>
      <c r="L6523" s="2" t="s">
        <v>15176</v>
      </c>
      <c r="M6523" s="2">
        <f>IF(LEN(Tabella14[[#This Row],[OmniClass Number]])=11,1,IF(LEN(Tabella14[[#This Row],[OmniClass Number]])=14,2,IF(LEN(Tabella14[[#This Row],[OmniClass Number]])=17,3,4)))</f>
        <v>2</v>
      </c>
    </row>
    <row r="6524" spans="11:13">
      <c r="K6524" s="2" t="s">
        <v>15177</v>
      </c>
      <c r="L6524" s="2" t="s">
        <v>15178</v>
      </c>
      <c r="M6524" s="2">
        <f>IF(LEN(Tabella14[[#This Row],[OmniClass Number]])=11,1,IF(LEN(Tabella14[[#This Row],[OmniClass Number]])=14,2,IF(LEN(Tabella14[[#This Row],[OmniClass Number]])=17,3,4)))</f>
        <v>3</v>
      </c>
    </row>
    <row r="6525" spans="11:13">
      <c r="K6525" s="2" t="s">
        <v>15179</v>
      </c>
      <c r="L6525" s="2" t="s">
        <v>15180</v>
      </c>
      <c r="M6525" s="2">
        <f>IF(LEN(Tabella14[[#This Row],[OmniClass Number]])=11,1,IF(LEN(Tabella14[[#This Row],[OmniClass Number]])=14,2,IF(LEN(Tabella14[[#This Row],[OmniClass Number]])=17,3,4)))</f>
        <v>3</v>
      </c>
    </row>
    <row r="6526" spans="11:13">
      <c r="K6526" s="2" t="s">
        <v>15164</v>
      </c>
      <c r="L6526" s="2" t="s">
        <v>15181</v>
      </c>
      <c r="M6526" s="2">
        <f>IF(LEN(Tabella14[[#This Row],[OmniClass Number]])=11,1,IF(LEN(Tabella14[[#This Row],[OmniClass Number]])=14,2,IF(LEN(Tabella14[[#This Row],[OmniClass Number]])=17,3,4)))</f>
        <v>2</v>
      </c>
    </row>
    <row r="6527" spans="11:13">
      <c r="K6527" s="2" t="s">
        <v>15182</v>
      </c>
      <c r="L6527" s="2" t="s">
        <v>15183</v>
      </c>
      <c r="M6527" s="2">
        <f>IF(LEN(Tabella14[[#This Row],[OmniClass Number]])=11,1,IF(LEN(Tabella14[[#This Row],[OmniClass Number]])=14,2,IF(LEN(Tabella14[[#This Row],[OmniClass Number]])=17,3,4)))</f>
        <v>2</v>
      </c>
    </row>
    <row r="6528" spans="11:13">
      <c r="K6528" s="2" t="s">
        <v>15184</v>
      </c>
      <c r="L6528" s="2" t="s">
        <v>15185</v>
      </c>
      <c r="M6528" s="2">
        <f>IF(LEN(Tabella14[[#This Row],[OmniClass Number]])=11,1,IF(LEN(Tabella14[[#This Row],[OmniClass Number]])=14,2,IF(LEN(Tabella14[[#This Row],[OmniClass Number]])=17,3,4)))</f>
        <v>2</v>
      </c>
    </row>
    <row r="6529" spans="11:13">
      <c r="K6529" s="2" t="s">
        <v>15186</v>
      </c>
      <c r="L6529" s="2" t="s">
        <v>15187</v>
      </c>
      <c r="M6529" s="2">
        <f>IF(LEN(Tabella14[[#This Row],[OmniClass Number]])=11,1,IF(LEN(Tabella14[[#This Row],[OmniClass Number]])=14,2,IF(LEN(Tabella14[[#This Row],[OmniClass Number]])=17,3,4)))</f>
        <v>2</v>
      </c>
    </row>
    <row r="6530" spans="11:13">
      <c r="K6530" s="2" t="s">
        <v>15188</v>
      </c>
      <c r="L6530" s="2" t="s">
        <v>15189</v>
      </c>
      <c r="M6530" s="2">
        <f>IF(LEN(Tabella14[[#This Row],[OmniClass Number]])=11,1,IF(LEN(Tabella14[[#This Row],[OmniClass Number]])=14,2,IF(LEN(Tabella14[[#This Row],[OmniClass Number]])=17,3,4)))</f>
        <v>2</v>
      </c>
    </row>
    <row r="6531" spans="11:13">
      <c r="K6531" s="2" t="s">
        <v>15190</v>
      </c>
      <c r="L6531" s="2" t="s">
        <v>15191</v>
      </c>
      <c r="M6531" s="2">
        <f>IF(LEN(Tabella14[[#This Row],[OmniClass Number]])=11,1,IF(LEN(Tabella14[[#This Row],[OmniClass Number]])=14,2,IF(LEN(Tabella14[[#This Row],[OmniClass Number]])=17,3,4)))</f>
        <v>2</v>
      </c>
    </row>
    <row r="6532" spans="11:13">
      <c r="K6532" s="2" t="s">
        <v>15192</v>
      </c>
      <c r="L6532" s="2" t="s">
        <v>15193</v>
      </c>
      <c r="M6532" s="2">
        <f>IF(LEN(Tabella14[[#This Row],[OmniClass Number]])=11,1,IF(LEN(Tabella14[[#This Row],[OmniClass Number]])=14,2,IF(LEN(Tabella14[[#This Row],[OmniClass Number]])=17,3,4)))</f>
        <v>2</v>
      </c>
    </row>
    <row r="6533" spans="11:13">
      <c r="K6533" s="2" t="s">
        <v>15194</v>
      </c>
      <c r="L6533" s="2" t="s">
        <v>15195</v>
      </c>
      <c r="M6533" s="2">
        <f>IF(LEN(Tabella14[[#This Row],[OmniClass Number]])=11,1,IF(LEN(Tabella14[[#This Row],[OmniClass Number]])=14,2,IF(LEN(Tabella14[[#This Row],[OmniClass Number]])=17,3,4)))</f>
        <v>2</v>
      </c>
    </row>
    <row r="6534" spans="11:13">
      <c r="K6534" s="2" t="s">
        <v>15196</v>
      </c>
      <c r="L6534" s="2" t="s">
        <v>15197</v>
      </c>
      <c r="M6534" s="2">
        <f>IF(LEN(Tabella14[[#This Row],[OmniClass Number]])=11,1,IF(LEN(Tabella14[[#This Row],[OmniClass Number]])=14,2,IF(LEN(Tabella14[[#This Row],[OmniClass Number]])=17,3,4)))</f>
        <v>2</v>
      </c>
    </row>
    <row r="6535" spans="11:13">
      <c r="K6535" s="2" t="s">
        <v>15198</v>
      </c>
      <c r="L6535" s="2" t="s">
        <v>15199</v>
      </c>
      <c r="M6535" s="2">
        <f>IF(LEN(Tabella14[[#This Row],[OmniClass Number]])=11,1,IF(LEN(Tabella14[[#This Row],[OmniClass Number]])=14,2,IF(LEN(Tabella14[[#This Row],[OmniClass Number]])=17,3,4)))</f>
        <v>1</v>
      </c>
    </row>
    <row r="6536" spans="11:13">
      <c r="K6536" s="2" t="s">
        <v>15200</v>
      </c>
      <c r="L6536" s="2" t="s">
        <v>15201</v>
      </c>
      <c r="M6536" s="2">
        <f>IF(LEN(Tabella14[[#This Row],[OmniClass Number]])=11,1,IF(LEN(Tabella14[[#This Row],[OmniClass Number]])=14,2,IF(LEN(Tabella14[[#This Row],[OmniClass Number]])=17,3,4)))</f>
        <v>1</v>
      </c>
    </row>
    <row r="6537" spans="11:13">
      <c r="K6537" s="2" t="s">
        <v>15202</v>
      </c>
      <c r="L6537" s="2" t="s">
        <v>15203</v>
      </c>
      <c r="M6537" s="2">
        <f>IF(LEN(Tabella14[[#This Row],[OmniClass Number]])=11,1,IF(LEN(Tabella14[[#This Row],[OmniClass Number]])=14,2,IF(LEN(Tabella14[[#This Row],[OmniClass Number]])=17,3,4)))</f>
        <v>1</v>
      </c>
    </row>
    <row r="6538" spans="11:13">
      <c r="K6538" s="2" t="s">
        <v>15204</v>
      </c>
      <c r="L6538" s="2" t="s">
        <v>15205</v>
      </c>
      <c r="M6538" s="2">
        <f>IF(LEN(Tabella14[[#This Row],[OmniClass Number]])=11,1,IF(LEN(Tabella14[[#This Row],[OmniClass Number]])=14,2,IF(LEN(Tabella14[[#This Row],[OmniClass Number]])=17,3,4)))</f>
        <v>2</v>
      </c>
    </row>
    <row r="6539" spans="11:13">
      <c r="K6539" s="2" t="s">
        <v>15206</v>
      </c>
      <c r="L6539" s="2" t="s">
        <v>15207</v>
      </c>
      <c r="M6539" s="2">
        <f>IF(LEN(Tabella14[[#This Row],[OmniClass Number]])=11,1,IF(LEN(Tabella14[[#This Row],[OmniClass Number]])=14,2,IF(LEN(Tabella14[[#This Row],[OmniClass Number]])=17,3,4)))</f>
        <v>2</v>
      </c>
    </row>
    <row r="6540" spans="11:13">
      <c r="K6540" s="2" t="s">
        <v>15208</v>
      </c>
      <c r="L6540" s="2" t="s">
        <v>15209</v>
      </c>
      <c r="M6540" s="2">
        <f>IF(LEN(Tabella14[[#This Row],[OmniClass Number]])=11,1,IF(LEN(Tabella14[[#This Row],[OmniClass Number]])=14,2,IF(LEN(Tabella14[[#This Row],[OmniClass Number]])=17,3,4)))</f>
        <v>1</v>
      </c>
    </row>
    <row r="6541" spans="11:13">
      <c r="K6541" s="2" t="s">
        <v>15210</v>
      </c>
      <c r="L6541" s="2" t="s">
        <v>15211</v>
      </c>
      <c r="M6541" s="2">
        <f>IF(LEN(Tabella14[[#This Row],[OmniClass Number]])=11,1,IF(LEN(Tabella14[[#This Row],[OmniClass Number]])=14,2,IF(LEN(Tabella14[[#This Row],[OmniClass Number]])=17,3,4)))</f>
        <v>2</v>
      </c>
    </row>
    <row r="6542" spans="11:13">
      <c r="K6542" s="2" t="s">
        <v>15212</v>
      </c>
      <c r="L6542" s="2" t="s">
        <v>15213</v>
      </c>
      <c r="M6542" s="2">
        <f>IF(LEN(Tabella14[[#This Row],[OmniClass Number]])=11,1,IF(LEN(Tabella14[[#This Row],[OmniClass Number]])=14,2,IF(LEN(Tabella14[[#This Row],[OmniClass Number]])=17,3,4)))</f>
        <v>1</v>
      </c>
    </row>
    <row r="6543" spans="11:13">
      <c r="K6543" s="2" t="s">
        <v>15214</v>
      </c>
      <c r="L6543" s="2" t="s">
        <v>15215</v>
      </c>
      <c r="M6543" s="2">
        <f>IF(LEN(Tabella14[[#This Row],[OmniClass Number]])=11,1,IF(LEN(Tabella14[[#This Row],[OmniClass Number]])=14,2,IF(LEN(Tabella14[[#This Row],[OmniClass Number]])=17,3,4)))</f>
        <v>2</v>
      </c>
    </row>
    <row r="6544" spans="11:13">
      <c r="K6544" s="2" t="s">
        <v>15216</v>
      </c>
      <c r="L6544" s="2" t="s">
        <v>15217</v>
      </c>
      <c r="M6544" s="2">
        <f>IF(LEN(Tabella14[[#This Row],[OmniClass Number]])=11,1,IF(LEN(Tabella14[[#This Row],[OmniClass Number]])=14,2,IF(LEN(Tabella14[[#This Row],[OmniClass Number]])=17,3,4)))</f>
        <v>2</v>
      </c>
    </row>
    <row r="6545" spans="11:13">
      <c r="K6545" s="2" t="s">
        <v>15218</v>
      </c>
      <c r="L6545" s="2" t="s">
        <v>15219</v>
      </c>
      <c r="M6545" s="2">
        <f>IF(LEN(Tabella14[[#This Row],[OmniClass Number]])=11,1,IF(LEN(Tabella14[[#This Row],[OmniClass Number]])=14,2,IF(LEN(Tabella14[[#This Row],[OmniClass Number]])=17,3,4)))</f>
        <v>2</v>
      </c>
    </row>
    <row r="6546" spans="11:13">
      <c r="K6546" s="2" t="s">
        <v>15220</v>
      </c>
      <c r="L6546" s="2" t="s">
        <v>15221</v>
      </c>
      <c r="M6546" s="2">
        <f>IF(LEN(Tabella14[[#This Row],[OmniClass Number]])=11,1,IF(LEN(Tabella14[[#This Row],[OmniClass Number]])=14,2,IF(LEN(Tabella14[[#This Row],[OmniClass Number]])=17,3,4)))</f>
        <v>2</v>
      </c>
    </row>
    <row r="6547" spans="11:13">
      <c r="K6547" s="2" t="s">
        <v>15222</v>
      </c>
      <c r="L6547" s="2" t="s">
        <v>15223</v>
      </c>
      <c r="M6547" s="2">
        <f>IF(LEN(Tabella14[[#This Row],[OmniClass Number]])=11,1,IF(LEN(Tabella14[[#This Row],[OmniClass Number]])=14,2,IF(LEN(Tabella14[[#This Row],[OmniClass Number]])=17,3,4)))</f>
        <v>2</v>
      </c>
    </row>
    <row r="6548" spans="11:13">
      <c r="K6548" s="2" t="s">
        <v>15224</v>
      </c>
      <c r="L6548" s="2" t="s">
        <v>15225</v>
      </c>
      <c r="M6548" s="2">
        <f>IF(LEN(Tabella14[[#This Row],[OmniClass Number]])=11,1,IF(LEN(Tabella14[[#This Row],[OmniClass Number]])=14,2,IF(LEN(Tabella14[[#This Row],[OmniClass Number]])=17,3,4)))</f>
        <v>2</v>
      </c>
    </row>
    <row r="6549" spans="11:13">
      <c r="K6549" s="2" t="s">
        <v>15226</v>
      </c>
      <c r="L6549" s="2" t="s">
        <v>15227</v>
      </c>
      <c r="M6549" s="2">
        <f>IF(LEN(Tabella14[[#This Row],[OmniClass Number]])=11,1,IF(LEN(Tabella14[[#This Row],[OmniClass Number]])=14,2,IF(LEN(Tabella14[[#This Row],[OmniClass Number]])=17,3,4)))</f>
        <v>2</v>
      </c>
    </row>
    <row r="6550" spans="11:13">
      <c r="K6550" s="2" t="s">
        <v>15228</v>
      </c>
      <c r="L6550" s="2" t="s">
        <v>15229</v>
      </c>
      <c r="M6550" s="2">
        <f>IF(LEN(Tabella14[[#This Row],[OmniClass Number]])=11,1,IF(LEN(Tabella14[[#This Row],[OmniClass Number]])=14,2,IF(LEN(Tabella14[[#This Row],[OmniClass Number]])=17,3,4)))</f>
        <v>2</v>
      </c>
    </row>
    <row r="6551" spans="11:13">
      <c r="K6551" s="2" t="s">
        <v>15230</v>
      </c>
      <c r="L6551" s="2" t="s">
        <v>15231</v>
      </c>
      <c r="M6551" s="2">
        <f>IF(LEN(Tabella14[[#This Row],[OmniClass Number]])=11,1,IF(LEN(Tabella14[[#This Row],[OmniClass Number]])=14,2,IF(LEN(Tabella14[[#This Row],[OmniClass Number]])=17,3,4)))</f>
        <v>2</v>
      </c>
    </row>
    <row r="6552" spans="11:13">
      <c r="K6552" s="2" t="s">
        <v>15232</v>
      </c>
      <c r="L6552" s="2" t="s">
        <v>15233</v>
      </c>
      <c r="M6552" s="2">
        <f>IF(LEN(Tabella14[[#This Row],[OmniClass Number]])=11,1,IF(LEN(Tabella14[[#This Row],[OmniClass Number]])=14,2,IF(LEN(Tabella14[[#This Row],[OmniClass Number]])=17,3,4)))</f>
        <v>2</v>
      </c>
    </row>
    <row r="6553" spans="11:13">
      <c r="K6553" s="2" t="s">
        <v>15234</v>
      </c>
      <c r="L6553" s="2" t="s">
        <v>15235</v>
      </c>
      <c r="M6553" s="2">
        <f>IF(LEN(Tabella14[[#This Row],[OmniClass Number]])=11,1,IF(LEN(Tabella14[[#This Row],[OmniClass Number]])=14,2,IF(LEN(Tabella14[[#This Row],[OmniClass Number]])=17,3,4)))</f>
        <v>1</v>
      </c>
    </row>
    <row r="6554" spans="11:13">
      <c r="K6554" s="2" t="s">
        <v>15236</v>
      </c>
      <c r="L6554" s="2" t="s">
        <v>15237</v>
      </c>
      <c r="M6554" s="2">
        <f>IF(LEN(Tabella14[[#This Row],[OmniClass Number]])=11,1,IF(LEN(Tabella14[[#This Row],[OmniClass Number]])=14,2,IF(LEN(Tabella14[[#This Row],[OmniClass Number]])=17,3,4)))</f>
        <v>2</v>
      </c>
    </row>
    <row r="6555" spans="11:13">
      <c r="K6555" s="2" t="s">
        <v>15238</v>
      </c>
      <c r="L6555" s="2" t="s">
        <v>15239</v>
      </c>
      <c r="M6555" s="2">
        <f>IF(LEN(Tabella14[[#This Row],[OmniClass Number]])=11,1,IF(LEN(Tabella14[[#This Row],[OmniClass Number]])=14,2,IF(LEN(Tabella14[[#This Row],[OmniClass Number]])=17,3,4)))</f>
        <v>2</v>
      </c>
    </row>
    <row r="6556" spans="11:13">
      <c r="K6556" s="2" t="s">
        <v>15240</v>
      </c>
      <c r="L6556" s="2" t="s">
        <v>15241</v>
      </c>
      <c r="M6556" s="2">
        <f>IF(LEN(Tabella14[[#This Row],[OmniClass Number]])=11,1,IF(LEN(Tabella14[[#This Row],[OmniClass Number]])=14,2,IF(LEN(Tabella14[[#This Row],[OmniClass Number]])=17,3,4)))</f>
        <v>1</v>
      </c>
    </row>
    <row r="6557" spans="11:13">
      <c r="K6557" s="2" t="s">
        <v>15242</v>
      </c>
      <c r="L6557" s="2" t="s">
        <v>15243</v>
      </c>
      <c r="M6557" s="2">
        <f>IF(LEN(Tabella14[[#This Row],[OmniClass Number]])=11,1,IF(LEN(Tabella14[[#This Row],[OmniClass Number]])=14,2,IF(LEN(Tabella14[[#This Row],[OmniClass Number]])=17,3,4)))</f>
        <v>2</v>
      </c>
    </row>
    <row r="6558" spans="11:13">
      <c r="K6558" s="2" t="s">
        <v>15244</v>
      </c>
      <c r="L6558" s="2" t="s">
        <v>15245</v>
      </c>
      <c r="M6558" s="2">
        <f>IF(LEN(Tabella14[[#This Row],[OmniClass Number]])=11,1,IF(LEN(Tabella14[[#This Row],[OmniClass Number]])=14,2,IF(LEN(Tabella14[[#This Row],[OmniClass Number]])=17,3,4)))</f>
        <v>2</v>
      </c>
    </row>
    <row r="6559" spans="11:13">
      <c r="K6559" s="2" t="s">
        <v>15246</v>
      </c>
      <c r="L6559" s="2" t="s">
        <v>15247</v>
      </c>
      <c r="M6559" s="2">
        <f>IF(LEN(Tabella14[[#This Row],[OmniClass Number]])=11,1,IF(LEN(Tabella14[[#This Row],[OmniClass Number]])=14,2,IF(LEN(Tabella14[[#This Row],[OmniClass Number]])=17,3,4)))</f>
        <v>2</v>
      </c>
    </row>
    <row r="6560" spans="11:13">
      <c r="K6560" s="2" t="s">
        <v>15248</v>
      </c>
      <c r="L6560" s="2" t="s">
        <v>15249</v>
      </c>
      <c r="M6560" s="2">
        <f>IF(LEN(Tabella14[[#This Row],[OmniClass Number]])=11,1,IF(LEN(Tabella14[[#This Row],[OmniClass Number]])=14,2,IF(LEN(Tabella14[[#This Row],[OmniClass Number]])=17,3,4)))</f>
        <v>2</v>
      </c>
    </row>
    <row r="6561" spans="11:13">
      <c r="K6561" s="2" t="s">
        <v>15250</v>
      </c>
      <c r="L6561" s="2" t="s">
        <v>15251</v>
      </c>
      <c r="M6561" s="2">
        <f>IF(LEN(Tabella14[[#This Row],[OmniClass Number]])=11,1,IF(LEN(Tabella14[[#This Row],[OmniClass Number]])=14,2,IF(LEN(Tabella14[[#This Row],[OmniClass Number]])=17,3,4)))</f>
        <v>2</v>
      </c>
    </row>
    <row r="6562" spans="11:13">
      <c r="K6562" s="2" t="s">
        <v>15252</v>
      </c>
      <c r="L6562" s="2" t="s">
        <v>15253</v>
      </c>
      <c r="M6562" s="2">
        <f>IF(LEN(Tabella14[[#This Row],[OmniClass Number]])=11,1,IF(LEN(Tabella14[[#This Row],[OmniClass Number]])=14,2,IF(LEN(Tabella14[[#This Row],[OmniClass Number]])=17,3,4)))</f>
        <v>1</v>
      </c>
    </row>
    <row r="6563" spans="11:13">
      <c r="K6563" s="2" t="s">
        <v>15254</v>
      </c>
      <c r="L6563" s="2" t="s">
        <v>15255</v>
      </c>
      <c r="M6563" s="2">
        <f>IF(LEN(Tabella14[[#This Row],[OmniClass Number]])=11,1,IF(LEN(Tabella14[[#This Row],[OmniClass Number]])=14,2,IF(LEN(Tabella14[[#This Row],[OmniClass Number]])=17,3,4)))</f>
        <v>2</v>
      </c>
    </row>
    <row r="6564" spans="11:13">
      <c r="K6564" s="2" t="s">
        <v>15256</v>
      </c>
      <c r="L6564" s="2" t="s">
        <v>15257</v>
      </c>
      <c r="M6564" s="2">
        <f>IF(LEN(Tabella14[[#This Row],[OmniClass Number]])=11,1,IF(LEN(Tabella14[[#This Row],[OmniClass Number]])=14,2,IF(LEN(Tabella14[[#This Row],[OmniClass Number]])=17,3,4)))</f>
        <v>2</v>
      </c>
    </row>
    <row r="6565" spans="11:13">
      <c r="K6565" s="2" t="s">
        <v>15258</v>
      </c>
      <c r="L6565" s="2" t="s">
        <v>15259</v>
      </c>
      <c r="M6565" s="2">
        <f>IF(LEN(Tabella14[[#This Row],[OmniClass Number]])=11,1,IF(LEN(Tabella14[[#This Row],[OmniClass Number]])=14,2,IF(LEN(Tabella14[[#This Row],[OmniClass Number]])=17,3,4)))</f>
        <v>1</v>
      </c>
    </row>
    <row r="6566" spans="11:13">
      <c r="K6566" s="2" t="s">
        <v>15260</v>
      </c>
      <c r="L6566" s="2" t="s">
        <v>15261</v>
      </c>
      <c r="M6566" s="2">
        <f>IF(LEN(Tabella14[[#This Row],[OmniClass Number]])=11,1,IF(LEN(Tabella14[[#This Row],[OmniClass Number]])=14,2,IF(LEN(Tabella14[[#This Row],[OmniClass Number]])=17,3,4)))</f>
        <v>1</v>
      </c>
    </row>
    <row r="6567" spans="11:13">
      <c r="K6567" s="2" t="s">
        <v>15262</v>
      </c>
      <c r="L6567" s="2" t="s">
        <v>15263</v>
      </c>
      <c r="M6567" s="2">
        <f>IF(LEN(Tabella14[[#This Row],[OmniClass Number]])=11,1,IF(LEN(Tabella14[[#This Row],[OmniClass Number]])=14,2,IF(LEN(Tabella14[[#This Row],[OmniClass Number]])=17,3,4)))</f>
        <v>2</v>
      </c>
    </row>
    <row r="6568" spans="11:13">
      <c r="K6568" s="2" t="s">
        <v>15264</v>
      </c>
      <c r="L6568" s="2" t="s">
        <v>15265</v>
      </c>
      <c r="M6568" s="2">
        <f>IF(LEN(Tabella14[[#This Row],[OmniClass Number]])=11,1,IF(LEN(Tabella14[[#This Row],[OmniClass Number]])=14,2,IF(LEN(Tabella14[[#This Row],[OmniClass Number]])=17,3,4)))</f>
        <v>2</v>
      </c>
    </row>
    <row r="6569" spans="11:13">
      <c r="K6569" s="2" t="s">
        <v>15266</v>
      </c>
      <c r="L6569" s="2" t="s">
        <v>15267</v>
      </c>
      <c r="M6569" s="2">
        <f>IF(LEN(Tabella14[[#This Row],[OmniClass Number]])=11,1,IF(LEN(Tabella14[[#This Row],[OmniClass Number]])=14,2,IF(LEN(Tabella14[[#This Row],[OmniClass Number]])=17,3,4)))</f>
        <v>2</v>
      </c>
    </row>
    <row r="6570" spans="11:13">
      <c r="K6570" s="2" t="s">
        <v>15268</v>
      </c>
      <c r="L6570" s="2" t="s">
        <v>15269</v>
      </c>
      <c r="M6570" s="2">
        <f>IF(LEN(Tabella14[[#This Row],[OmniClass Number]])=11,1,IF(LEN(Tabella14[[#This Row],[OmniClass Number]])=14,2,IF(LEN(Tabella14[[#This Row],[OmniClass Number]])=17,3,4)))</f>
        <v>2</v>
      </c>
    </row>
    <row r="6571" spans="11:13">
      <c r="K6571" s="2" t="s">
        <v>15270</v>
      </c>
      <c r="L6571" s="2" t="s">
        <v>15271</v>
      </c>
      <c r="M6571" s="2">
        <f>IF(LEN(Tabella14[[#This Row],[OmniClass Number]])=11,1,IF(LEN(Tabella14[[#This Row],[OmniClass Number]])=14,2,IF(LEN(Tabella14[[#This Row],[OmniClass Number]])=17,3,4)))</f>
        <v>2</v>
      </c>
    </row>
    <row r="6572" spans="11:13">
      <c r="K6572" s="2" t="s">
        <v>15272</v>
      </c>
      <c r="L6572" s="2" t="s">
        <v>15273</v>
      </c>
      <c r="M6572" s="2">
        <f>IF(LEN(Tabella14[[#This Row],[OmniClass Number]])=11,1,IF(LEN(Tabella14[[#This Row],[OmniClass Number]])=14,2,IF(LEN(Tabella14[[#This Row],[OmniClass Number]])=17,3,4)))</f>
        <v>2</v>
      </c>
    </row>
    <row r="6573" spans="11:13">
      <c r="K6573" s="2" t="s">
        <v>15274</v>
      </c>
      <c r="L6573" s="2" t="s">
        <v>15275</v>
      </c>
      <c r="M6573" s="2">
        <f>IF(LEN(Tabella14[[#This Row],[OmniClass Number]])=11,1,IF(LEN(Tabella14[[#This Row],[OmniClass Number]])=14,2,IF(LEN(Tabella14[[#This Row],[OmniClass Number]])=17,3,4)))</f>
        <v>2</v>
      </c>
    </row>
    <row r="6574" spans="11:13">
      <c r="K6574" s="2" t="s">
        <v>15276</v>
      </c>
      <c r="L6574" s="2" t="s">
        <v>15277</v>
      </c>
      <c r="M6574" s="2">
        <f>IF(LEN(Tabella14[[#This Row],[OmniClass Number]])=11,1,IF(LEN(Tabella14[[#This Row],[OmniClass Number]])=14,2,IF(LEN(Tabella14[[#This Row],[OmniClass Number]])=17,3,4)))</f>
        <v>2</v>
      </c>
    </row>
    <row r="6575" spans="11:13">
      <c r="K6575" s="2" t="s">
        <v>15278</v>
      </c>
      <c r="L6575" s="2" t="s">
        <v>15279</v>
      </c>
      <c r="M6575" s="2">
        <f>IF(LEN(Tabella14[[#This Row],[OmniClass Number]])=11,1,IF(LEN(Tabella14[[#This Row],[OmniClass Number]])=14,2,IF(LEN(Tabella14[[#This Row],[OmniClass Number]])=17,3,4)))</f>
        <v>2</v>
      </c>
    </row>
    <row r="6576" spans="11:13">
      <c r="K6576" s="2" t="s">
        <v>15280</v>
      </c>
      <c r="L6576" s="2" t="s">
        <v>15281</v>
      </c>
      <c r="M6576" s="2">
        <f>IF(LEN(Tabella14[[#This Row],[OmniClass Number]])=11,1,IF(LEN(Tabella14[[#This Row],[OmniClass Number]])=14,2,IF(LEN(Tabella14[[#This Row],[OmniClass Number]])=17,3,4)))</f>
        <v>3</v>
      </c>
    </row>
    <row r="6577" spans="11:13">
      <c r="K6577" s="2" t="s">
        <v>15282</v>
      </c>
      <c r="L6577" s="2" t="s">
        <v>15283</v>
      </c>
      <c r="M6577" s="2">
        <f>IF(LEN(Tabella14[[#This Row],[OmniClass Number]])=11,1,IF(LEN(Tabella14[[#This Row],[OmniClass Number]])=14,2,IF(LEN(Tabella14[[#This Row],[OmniClass Number]])=17,3,4)))</f>
        <v>3</v>
      </c>
    </row>
    <row r="6578" spans="11:13">
      <c r="K6578" s="2" t="s">
        <v>15284</v>
      </c>
      <c r="L6578" s="2" t="s">
        <v>15285</v>
      </c>
      <c r="M6578" s="2">
        <f>IF(LEN(Tabella14[[#This Row],[OmniClass Number]])=11,1,IF(LEN(Tabella14[[#This Row],[OmniClass Number]])=14,2,IF(LEN(Tabella14[[#This Row],[OmniClass Number]])=17,3,4)))</f>
        <v>3</v>
      </c>
    </row>
    <row r="6579" spans="11:13">
      <c r="K6579" s="2" t="s">
        <v>15286</v>
      </c>
      <c r="L6579" s="2" t="s">
        <v>15287</v>
      </c>
      <c r="M6579" s="2">
        <f>IF(LEN(Tabella14[[#This Row],[OmniClass Number]])=11,1,IF(LEN(Tabella14[[#This Row],[OmniClass Number]])=14,2,IF(LEN(Tabella14[[#This Row],[OmniClass Number]])=17,3,4)))</f>
        <v>3</v>
      </c>
    </row>
    <row r="6580" spans="11:13">
      <c r="K6580" s="2" t="s">
        <v>15288</v>
      </c>
      <c r="L6580" s="2" t="s">
        <v>15289</v>
      </c>
      <c r="M6580" s="2">
        <f>IF(LEN(Tabella14[[#This Row],[OmniClass Number]])=11,1,IF(LEN(Tabella14[[#This Row],[OmniClass Number]])=14,2,IF(LEN(Tabella14[[#This Row],[OmniClass Number]])=17,3,4)))</f>
        <v>2</v>
      </c>
    </row>
    <row r="6581" spans="11:13">
      <c r="K6581" s="2" t="s">
        <v>15290</v>
      </c>
      <c r="L6581" s="2" t="s">
        <v>15291</v>
      </c>
      <c r="M6581" s="2">
        <f>IF(LEN(Tabella14[[#This Row],[OmniClass Number]])=11,1,IF(LEN(Tabella14[[#This Row],[OmniClass Number]])=14,2,IF(LEN(Tabella14[[#This Row],[OmniClass Number]])=17,3,4)))</f>
        <v>1</v>
      </c>
    </row>
    <row r="6582" spans="11:13">
      <c r="K6582" s="2" t="s">
        <v>15292</v>
      </c>
      <c r="L6582" s="2" t="s">
        <v>15293</v>
      </c>
      <c r="M6582" s="2">
        <f>IF(LEN(Tabella14[[#This Row],[OmniClass Number]])=11,1,IF(LEN(Tabella14[[#This Row],[OmniClass Number]])=14,2,IF(LEN(Tabella14[[#This Row],[OmniClass Number]])=17,3,4)))</f>
        <v>2</v>
      </c>
    </row>
    <row r="6583" spans="11:13">
      <c r="K6583" s="2" t="s">
        <v>15294</v>
      </c>
      <c r="L6583" s="2" t="s">
        <v>15295</v>
      </c>
      <c r="M6583" s="2">
        <f>IF(LEN(Tabella14[[#This Row],[OmniClass Number]])=11,1,IF(LEN(Tabella14[[#This Row],[OmniClass Number]])=14,2,IF(LEN(Tabella14[[#This Row],[OmniClass Number]])=17,3,4)))</f>
        <v>1</v>
      </c>
    </row>
    <row r="6584" spans="11:13">
      <c r="K6584" s="2" t="s">
        <v>15296</v>
      </c>
      <c r="L6584" s="2" t="s">
        <v>15297</v>
      </c>
      <c r="M6584" s="2">
        <f>IF(LEN(Tabella14[[#This Row],[OmniClass Number]])=11,1,IF(LEN(Tabella14[[#This Row],[OmniClass Number]])=14,2,IF(LEN(Tabella14[[#This Row],[OmniClass Number]])=17,3,4)))</f>
        <v>1</v>
      </c>
    </row>
    <row r="6585" spans="11:13">
      <c r="K6585" s="2" t="s">
        <v>15298</v>
      </c>
      <c r="L6585" s="2" t="s">
        <v>15299</v>
      </c>
      <c r="M6585" s="2">
        <f>IF(LEN(Tabella14[[#This Row],[OmniClass Number]])=11,1,IF(LEN(Tabella14[[#This Row],[OmniClass Number]])=14,2,IF(LEN(Tabella14[[#This Row],[OmniClass Number]])=17,3,4)))</f>
        <v>1</v>
      </c>
    </row>
    <row r="6586" spans="11:13">
      <c r="K6586" s="2" t="s">
        <v>15300</v>
      </c>
      <c r="L6586" s="2" t="s">
        <v>15301</v>
      </c>
      <c r="M6586" s="2">
        <f>IF(LEN(Tabella14[[#This Row],[OmniClass Number]])=11,1,IF(LEN(Tabella14[[#This Row],[OmniClass Number]])=14,2,IF(LEN(Tabella14[[#This Row],[OmniClass Number]])=17,3,4)))</f>
        <v>1</v>
      </c>
    </row>
    <row r="6587" spans="11:13">
      <c r="K6587" s="2" t="s">
        <v>15302</v>
      </c>
      <c r="L6587" s="2" t="s">
        <v>15303</v>
      </c>
      <c r="M6587" s="2">
        <f>IF(LEN(Tabella14[[#This Row],[OmniClass Number]])=11,1,IF(LEN(Tabella14[[#This Row],[OmniClass Number]])=14,2,IF(LEN(Tabella14[[#This Row],[OmniClass Number]])=17,3,4)))</f>
        <v>1</v>
      </c>
    </row>
    <row r="6588" spans="11:13">
      <c r="K6588" s="2" t="s">
        <v>15304</v>
      </c>
      <c r="L6588" s="2" t="s">
        <v>15305</v>
      </c>
      <c r="M6588" s="2">
        <f>IF(LEN(Tabella14[[#This Row],[OmniClass Number]])=11,1,IF(LEN(Tabella14[[#This Row],[OmniClass Number]])=14,2,IF(LEN(Tabella14[[#This Row],[OmniClass Number]])=17,3,4)))</f>
        <v>1</v>
      </c>
    </row>
    <row r="6589" spans="11:13">
      <c r="K6589" s="2" t="s">
        <v>15306</v>
      </c>
      <c r="L6589" s="2" t="s">
        <v>15307</v>
      </c>
      <c r="M6589" s="2">
        <f>IF(LEN(Tabella14[[#This Row],[OmniClass Number]])=11,1,IF(LEN(Tabella14[[#This Row],[OmniClass Number]])=14,2,IF(LEN(Tabella14[[#This Row],[OmniClass Number]])=17,3,4)))</f>
        <v>1</v>
      </c>
    </row>
    <row r="6590" spans="11:13">
      <c r="K6590" s="2" t="s">
        <v>15308</v>
      </c>
      <c r="L6590" s="2" t="s">
        <v>15309</v>
      </c>
      <c r="M6590" s="2">
        <f>IF(LEN(Tabella14[[#This Row],[OmniClass Number]])=11,1,IF(LEN(Tabella14[[#This Row],[OmniClass Number]])=14,2,IF(LEN(Tabella14[[#This Row],[OmniClass Number]])=17,3,4)))</f>
        <v>1</v>
      </c>
    </row>
    <row r="6591" spans="11:13">
      <c r="K6591" s="2" t="s">
        <v>15310</v>
      </c>
      <c r="L6591" s="2" t="s">
        <v>15311</v>
      </c>
      <c r="M6591" s="2">
        <f>IF(LEN(Tabella14[[#This Row],[OmniClass Number]])=11,1,IF(LEN(Tabella14[[#This Row],[OmniClass Number]])=14,2,IF(LEN(Tabella14[[#This Row],[OmniClass Number]])=17,3,4)))</f>
        <v>2</v>
      </c>
    </row>
    <row r="6592" spans="11:13">
      <c r="K6592" s="2" t="s">
        <v>15312</v>
      </c>
      <c r="L6592" s="2" t="s">
        <v>15313</v>
      </c>
      <c r="M6592" s="2">
        <f>IF(LEN(Tabella14[[#This Row],[OmniClass Number]])=11,1,IF(LEN(Tabella14[[#This Row],[OmniClass Number]])=14,2,IF(LEN(Tabella14[[#This Row],[OmniClass Number]])=17,3,4)))</f>
        <v>2</v>
      </c>
    </row>
    <row r="6593" spans="11:13">
      <c r="K6593" s="2" t="s">
        <v>15314</v>
      </c>
      <c r="L6593" s="2" t="s">
        <v>15315</v>
      </c>
      <c r="M6593" s="2">
        <f>IF(LEN(Tabella14[[#This Row],[OmniClass Number]])=11,1,IF(LEN(Tabella14[[#This Row],[OmniClass Number]])=14,2,IF(LEN(Tabella14[[#This Row],[OmniClass Number]])=17,3,4)))</f>
        <v>2</v>
      </c>
    </row>
    <row r="6594" spans="11:13">
      <c r="K6594" s="2" t="s">
        <v>15316</v>
      </c>
      <c r="L6594" s="2" t="s">
        <v>15317</v>
      </c>
      <c r="M6594" s="2">
        <f>IF(LEN(Tabella14[[#This Row],[OmniClass Number]])=11,1,IF(LEN(Tabella14[[#This Row],[OmniClass Number]])=14,2,IF(LEN(Tabella14[[#This Row],[OmniClass Number]])=17,3,4)))</f>
        <v>2</v>
      </c>
    </row>
    <row r="6595" spans="11:13">
      <c r="K6595" s="2" t="s">
        <v>15318</v>
      </c>
      <c r="L6595" s="2" t="s">
        <v>15319</v>
      </c>
      <c r="M6595" s="2">
        <f>IF(LEN(Tabella14[[#This Row],[OmniClass Number]])=11,1,IF(LEN(Tabella14[[#This Row],[OmniClass Number]])=14,2,IF(LEN(Tabella14[[#This Row],[OmniClass Number]])=17,3,4)))</f>
        <v>3</v>
      </c>
    </row>
    <row r="6596" spans="11:13">
      <c r="K6596" s="2" t="s">
        <v>15320</v>
      </c>
      <c r="L6596" s="2" t="s">
        <v>15321</v>
      </c>
      <c r="M6596" s="2">
        <f>IF(LEN(Tabella14[[#This Row],[OmniClass Number]])=11,1,IF(LEN(Tabella14[[#This Row],[OmniClass Number]])=14,2,IF(LEN(Tabella14[[#This Row],[OmniClass Number]])=17,3,4)))</f>
        <v>3</v>
      </c>
    </row>
    <row r="6597" spans="11:13">
      <c r="K6597" s="2" t="s">
        <v>15322</v>
      </c>
      <c r="L6597" s="2" t="s">
        <v>15323</v>
      </c>
      <c r="M6597" s="2">
        <f>IF(LEN(Tabella14[[#This Row],[OmniClass Number]])=11,1,IF(LEN(Tabella14[[#This Row],[OmniClass Number]])=14,2,IF(LEN(Tabella14[[#This Row],[OmniClass Number]])=17,3,4)))</f>
        <v>3</v>
      </c>
    </row>
    <row r="6598" spans="11:13">
      <c r="K6598" s="2" t="s">
        <v>15324</v>
      </c>
      <c r="L6598" s="2" t="s">
        <v>15325</v>
      </c>
      <c r="M6598" s="2">
        <f>IF(LEN(Tabella14[[#This Row],[OmniClass Number]])=11,1,IF(LEN(Tabella14[[#This Row],[OmniClass Number]])=14,2,IF(LEN(Tabella14[[#This Row],[OmniClass Number]])=17,3,4)))</f>
        <v>1</v>
      </c>
    </row>
    <row r="6599" spans="11:13">
      <c r="K6599" s="2" t="s">
        <v>15326</v>
      </c>
      <c r="L6599" s="2" t="s">
        <v>15327</v>
      </c>
      <c r="M6599" s="2">
        <f>IF(LEN(Tabella14[[#This Row],[OmniClass Number]])=11,1,IF(LEN(Tabella14[[#This Row],[OmniClass Number]])=14,2,IF(LEN(Tabella14[[#This Row],[OmniClass Number]])=17,3,4)))</f>
        <v>1</v>
      </c>
    </row>
    <row r="6600" spans="11:13">
      <c r="K6600" s="2" t="s">
        <v>15328</v>
      </c>
      <c r="L6600" s="2" t="s">
        <v>15329</v>
      </c>
      <c r="M6600" s="2">
        <f>IF(LEN(Tabella14[[#This Row],[OmniClass Number]])=11,1,IF(LEN(Tabella14[[#This Row],[OmniClass Number]])=14,2,IF(LEN(Tabella14[[#This Row],[OmniClass Number]])=17,3,4)))</f>
        <v>1</v>
      </c>
    </row>
    <row r="6601" spans="11:13">
      <c r="K6601" s="2" t="s">
        <v>15330</v>
      </c>
      <c r="L6601" s="2" t="s">
        <v>15331</v>
      </c>
      <c r="M6601" s="2">
        <f>IF(LEN(Tabella14[[#This Row],[OmniClass Number]])=11,1,IF(LEN(Tabella14[[#This Row],[OmniClass Number]])=14,2,IF(LEN(Tabella14[[#This Row],[OmniClass Number]])=17,3,4)))</f>
        <v>2</v>
      </c>
    </row>
    <row r="6602" spans="11:13">
      <c r="K6602" s="2" t="s">
        <v>15332</v>
      </c>
      <c r="L6602" s="2" t="s">
        <v>15333</v>
      </c>
      <c r="M6602" s="2">
        <f>IF(LEN(Tabella14[[#This Row],[OmniClass Number]])=11,1,IF(LEN(Tabella14[[#This Row],[OmniClass Number]])=14,2,IF(LEN(Tabella14[[#This Row],[OmniClass Number]])=17,3,4)))</f>
        <v>2</v>
      </c>
    </row>
    <row r="6603" spans="11:13">
      <c r="K6603" s="2" t="s">
        <v>15334</v>
      </c>
      <c r="L6603" s="2" t="s">
        <v>15335</v>
      </c>
      <c r="M6603" s="2">
        <f>IF(LEN(Tabella14[[#This Row],[OmniClass Number]])=11,1,IF(LEN(Tabella14[[#This Row],[OmniClass Number]])=14,2,IF(LEN(Tabella14[[#This Row],[OmniClass Number]])=17,3,4)))</f>
        <v>1</v>
      </c>
    </row>
    <row r="6604" spans="11:13">
      <c r="K6604" s="2" t="s">
        <v>15336</v>
      </c>
      <c r="L6604" s="2" t="s">
        <v>15337</v>
      </c>
      <c r="M6604" s="2">
        <f>IF(LEN(Tabella14[[#This Row],[OmniClass Number]])=11,1,IF(LEN(Tabella14[[#This Row],[OmniClass Number]])=14,2,IF(LEN(Tabella14[[#This Row],[OmniClass Number]])=17,3,4)))</f>
        <v>2</v>
      </c>
    </row>
    <row r="6605" spans="11:13">
      <c r="K6605" s="2" t="s">
        <v>15338</v>
      </c>
      <c r="L6605" s="2" t="s">
        <v>15339</v>
      </c>
      <c r="M6605" s="2">
        <f>IF(LEN(Tabella14[[#This Row],[OmniClass Number]])=11,1,IF(LEN(Tabella14[[#This Row],[OmniClass Number]])=14,2,IF(LEN(Tabella14[[#This Row],[OmniClass Number]])=17,3,4)))</f>
        <v>2</v>
      </c>
    </row>
    <row r="6606" spans="11:13">
      <c r="K6606" s="2" t="s">
        <v>15340</v>
      </c>
      <c r="L6606" s="2" t="s">
        <v>15341</v>
      </c>
      <c r="M6606" s="2">
        <f>IF(LEN(Tabella14[[#This Row],[OmniClass Number]])=11,1,IF(LEN(Tabella14[[#This Row],[OmniClass Number]])=14,2,IF(LEN(Tabella14[[#This Row],[OmniClass Number]])=17,3,4)))</f>
        <v>1</v>
      </c>
    </row>
    <row r="6607" spans="11:13">
      <c r="K6607" s="2" t="s">
        <v>15342</v>
      </c>
      <c r="L6607" s="2" t="s">
        <v>15343</v>
      </c>
      <c r="M6607" s="2">
        <f>IF(LEN(Tabella14[[#This Row],[OmniClass Number]])=11,1,IF(LEN(Tabella14[[#This Row],[OmniClass Number]])=14,2,IF(LEN(Tabella14[[#This Row],[OmniClass Number]])=17,3,4)))</f>
        <v>1</v>
      </c>
    </row>
    <row r="6608" spans="11:13">
      <c r="K6608" s="2" t="s">
        <v>15344</v>
      </c>
      <c r="L6608" s="2" t="s">
        <v>15345</v>
      </c>
      <c r="M6608" s="2">
        <f>IF(LEN(Tabella14[[#This Row],[OmniClass Number]])=11,1,IF(LEN(Tabella14[[#This Row],[OmniClass Number]])=14,2,IF(LEN(Tabella14[[#This Row],[OmniClass Number]])=17,3,4)))</f>
        <v>2</v>
      </c>
    </row>
    <row r="6609" spans="11:13">
      <c r="K6609" s="2" t="s">
        <v>15346</v>
      </c>
      <c r="L6609" s="2" t="s">
        <v>15347</v>
      </c>
      <c r="M6609" s="2">
        <f>IF(LEN(Tabella14[[#This Row],[OmniClass Number]])=11,1,IF(LEN(Tabella14[[#This Row],[OmniClass Number]])=14,2,IF(LEN(Tabella14[[#This Row],[OmniClass Number]])=17,3,4)))</f>
        <v>1</v>
      </c>
    </row>
    <row r="6610" spans="11:13">
      <c r="K6610" s="2" t="s">
        <v>15348</v>
      </c>
      <c r="L6610" s="2" t="s">
        <v>15349</v>
      </c>
      <c r="M6610" s="2">
        <f>IF(LEN(Tabella14[[#This Row],[OmniClass Number]])=11,1,IF(LEN(Tabella14[[#This Row],[OmniClass Number]])=14,2,IF(LEN(Tabella14[[#This Row],[OmniClass Number]])=17,3,4)))</f>
        <v>2</v>
      </c>
    </row>
    <row r="6611" spans="11:13">
      <c r="K6611" s="2" t="s">
        <v>15350</v>
      </c>
      <c r="L6611" s="2" t="s">
        <v>15351</v>
      </c>
      <c r="M6611" s="2">
        <f>IF(LEN(Tabella14[[#This Row],[OmniClass Number]])=11,1,IF(LEN(Tabella14[[#This Row],[OmniClass Number]])=14,2,IF(LEN(Tabella14[[#This Row],[OmniClass Number]])=17,3,4)))</f>
        <v>2</v>
      </c>
    </row>
    <row r="6612" spans="11:13">
      <c r="K6612" s="2" t="s">
        <v>15352</v>
      </c>
      <c r="L6612" s="2" t="s">
        <v>15353</v>
      </c>
      <c r="M6612" s="2">
        <f>IF(LEN(Tabella14[[#This Row],[OmniClass Number]])=11,1,IF(LEN(Tabella14[[#This Row],[OmniClass Number]])=14,2,IF(LEN(Tabella14[[#This Row],[OmniClass Number]])=17,3,4)))</f>
        <v>1</v>
      </c>
    </row>
    <row r="6613" spans="11:13">
      <c r="K6613" s="2" t="s">
        <v>15354</v>
      </c>
      <c r="L6613" s="2" t="s">
        <v>15355</v>
      </c>
      <c r="M6613" s="2">
        <f>IF(LEN(Tabella14[[#This Row],[OmniClass Number]])=11,1,IF(LEN(Tabella14[[#This Row],[OmniClass Number]])=14,2,IF(LEN(Tabella14[[#This Row],[OmniClass Number]])=17,3,4)))</f>
        <v>2</v>
      </c>
    </row>
    <row r="6614" spans="11:13">
      <c r="K6614" s="2" t="s">
        <v>15356</v>
      </c>
      <c r="L6614" s="2" t="s">
        <v>15357</v>
      </c>
      <c r="M6614" s="2">
        <f>IF(LEN(Tabella14[[#This Row],[OmniClass Number]])=11,1,IF(LEN(Tabella14[[#This Row],[OmniClass Number]])=14,2,IF(LEN(Tabella14[[#This Row],[OmniClass Number]])=17,3,4)))</f>
        <v>2</v>
      </c>
    </row>
    <row r="6615" spans="11:13">
      <c r="K6615" s="2" t="s">
        <v>15358</v>
      </c>
      <c r="L6615" s="2" t="s">
        <v>15359</v>
      </c>
      <c r="M6615" s="2">
        <f>IF(LEN(Tabella14[[#This Row],[OmniClass Number]])=11,1,IF(LEN(Tabella14[[#This Row],[OmniClass Number]])=14,2,IF(LEN(Tabella14[[#This Row],[OmniClass Number]])=17,3,4)))</f>
        <v>1</v>
      </c>
    </row>
    <row r="6616" spans="11:13">
      <c r="K6616" s="2" t="s">
        <v>15360</v>
      </c>
      <c r="L6616" s="2" t="s">
        <v>15361</v>
      </c>
      <c r="M6616" s="2">
        <f>IF(LEN(Tabella14[[#This Row],[OmniClass Number]])=11,1,IF(LEN(Tabella14[[#This Row],[OmniClass Number]])=14,2,IF(LEN(Tabella14[[#This Row],[OmniClass Number]])=17,3,4)))</f>
        <v>1</v>
      </c>
    </row>
    <row r="6617" spans="11:13">
      <c r="K6617" s="2" t="s">
        <v>15362</v>
      </c>
      <c r="L6617" s="2" t="s">
        <v>15363</v>
      </c>
      <c r="M6617" s="2">
        <f>IF(LEN(Tabella14[[#This Row],[OmniClass Number]])=11,1,IF(LEN(Tabella14[[#This Row],[OmniClass Number]])=14,2,IF(LEN(Tabella14[[#This Row],[OmniClass Number]])=17,3,4)))</f>
        <v>1</v>
      </c>
    </row>
    <row r="6618" spans="11:13">
      <c r="K6618" s="2" t="s">
        <v>15364</v>
      </c>
      <c r="L6618" s="2" t="s">
        <v>15365</v>
      </c>
      <c r="M6618" s="2">
        <f>IF(LEN(Tabella14[[#This Row],[OmniClass Number]])=11,1,IF(LEN(Tabella14[[#This Row],[OmniClass Number]])=14,2,IF(LEN(Tabella14[[#This Row],[OmniClass Number]])=17,3,4)))</f>
        <v>2</v>
      </c>
    </row>
    <row r="6619" spans="11:13">
      <c r="K6619" s="2" t="s">
        <v>15366</v>
      </c>
      <c r="L6619" s="2" t="s">
        <v>15367</v>
      </c>
      <c r="M6619" s="2">
        <f>IF(LEN(Tabella14[[#This Row],[OmniClass Number]])=11,1,IF(LEN(Tabella14[[#This Row],[OmniClass Number]])=14,2,IF(LEN(Tabella14[[#This Row],[OmniClass Number]])=17,3,4)))</f>
        <v>2</v>
      </c>
    </row>
    <row r="6620" spans="11:13">
      <c r="K6620" s="2" t="s">
        <v>15368</v>
      </c>
      <c r="L6620" s="2" t="s">
        <v>15369</v>
      </c>
      <c r="M6620" s="2">
        <f>IF(LEN(Tabella14[[#This Row],[OmniClass Number]])=11,1,IF(LEN(Tabella14[[#This Row],[OmniClass Number]])=14,2,IF(LEN(Tabella14[[#This Row],[OmniClass Number]])=17,3,4)))</f>
        <v>2</v>
      </c>
    </row>
    <row r="6621" spans="11:13">
      <c r="K6621" s="2" t="s">
        <v>15370</v>
      </c>
      <c r="L6621" s="2" t="s">
        <v>15371</v>
      </c>
      <c r="M6621" s="2">
        <f>IF(LEN(Tabella14[[#This Row],[OmniClass Number]])=11,1,IF(LEN(Tabella14[[#This Row],[OmniClass Number]])=14,2,IF(LEN(Tabella14[[#This Row],[OmniClass Number]])=17,3,4)))</f>
        <v>1</v>
      </c>
    </row>
    <row r="6622" spans="11:13">
      <c r="K6622" s="2" t="s">
        <v>15372</v>
      </c>
      <c r="L6622" s="2" t="s">
        <v>15373</v>
      </c>
      <c r="M6622" s="2">
        <f>IF(LEN(Tabella14[[#This Row],[OmniClass Number]])=11,1,IF(LEN(Tabella14[[#This Row],[OmniClass Number]])=14,2,IF(LEN(Tabella14[[#This Row],[OmniClass Number]])=17,3,4)))</f>
        <v>2</v>
      </c>
    </row>
    <row r="6623" spans="11:13">
      <c r="K6623" s="2" t="s">
        <v>15374</v>
      </c>
      <c r="L6623" s="2" t="s">
        <v>15375</v>
      </c>
      <c r="M6623" s="2">
        <f>IF(LEN(Tabella14[[#This Row],[OmniClass Number]])=11,1,IF(LEN(Tabella14[[#This Row],[OmniClass Number]])=14,2,IF(LEN(Tabella14[[#This Row],[OmniClass Number]])=17,3,4)))</f>
        <v>2</v>
      </c>
    </row>
    <row r="6624" spans="11:13">
      <c r="K6624" s="2" t="s">
        <v>15376</v>
      </c>
      <c r="L6624" s="2" t="s">
        <v>15377</v>
      </c>
      <c r="M6624" s="2">
        <f>IF(LEN(Tabella14[[#This Row],[OmniClass Number]])=11,1,IF(LEN(Tabella14[[#This Row],[OmniClass Number]])=14,2,IF(LEN(Tabella14[[#This Row],[OmniClass Number]])=17,3,4)))</f>
        <v>1</v>
      </c>
    </row>
    <row r="6625" spans="11:13">
      <c r="K6625" s="2" t="s">
        <v>15378</v>
      </c>
      <c r="L6625" s="2" t="s">
        <v>15379</v>
      </c>
      <c r="M6625" s="2">
        <f>IF(LEN(Tabella14[[#This Row],[OmniClass Number]])=11,1,IF(LEN(Tabella14[[#This Row],[OmniClass Number]])=14,2,IF(LEN(Tabella14[[#This Row],[OmniClass Number]])=17,3,4)))</f>
        <v>1</v>
      </c>
    </row>
    <row r="6626" spans="11:13">
      <c r="K6626" s="2" t="s">
        <v>15380</v>
      </c>
      <c r="L6626" s="2" t="s">
        <v>15381</v>
      </c>
      <c r="M6626" s="2">
        <f>IF(LEN(Tabella14[[#This Row],[OmniClass Number]])=11,1,IF(LEN(Tabella14[[#This Row],[OmniClass Number]])=14,2,IF(LEN(Tabella14[[#This Row],[OmniClass Number]])=17,3,4)))</f>
        <v>1</v>
      </c>
    </row>
    <row r="6627" spans="11:13">
      <c r="K6627" s="2" t="s">
        <v>15382</v>
      </c>
      <c r="L6627" s="2" t="s">
        <v>15383</v>
      </c>
      <c r="M6627" s="2">
        <f>IF(LEN(Tabella14[[#This Row],[OmniClass Number]])=11,1,IF(LEN(Tabella14[[#This Row],[OmniClass Number]])=14,2,IF(LEN(Tabella14[[#This Row],[OmniClass Number]])=17,3,4)))</f>
        <v>1</v>
      </c>
    </row>
    <row r="6628" spans="11:13">
      <c r="K6628" s="2" t="s">
        <v>15384</v>
      </c>
      <c r="L6628" s="2" t="s">
        <v>15385</v>
      </c>
      <c r="M6628" s="2">
        <f>IF(LEN(Tabella14[[#This Row],[OmniClass Number]])=11,1,IF(LEN(Tabella14[[#This Row],[OmniClass Number]])=14,2,IF(LEN(Tabella14[[#This Row],[OmniClass Number]])=17,3,4)))</f>
        <v>1</v>
      </c>
    </row>
    <row r="6629" spans="11:13">
      <c r="K6629" s="2" t="s">
        <v>15386</v>
      </c>
      <c r="L6629" s="2" t="s">
        <v>15387</v>
      </c>
      <c r="M6629" s="2">
        <f>IF(LEN(Tabella14[[#This Row],[OmniClass Number]])=11,1,IF(LEN(Tabella14[[#This Row],[OmniClass Number]])=14,2,IF(LEN(Tabella14[[#This Row],[OmniClass Number]])=17,3,4)))</f>
        <v>1</v>
      </c>
    </row>
    <row r="6630" spans="11:13">
      <c r="K6630" s="2" t="s">
        <v>15388</v>
      </c>
      <c r="L6630" s="2" t="s">
        <v>15389</v>
      </c>
      <c r="M6630" s="2">
        <f>IF(LEN(Tabella14[[#This Row],[OmniClass Number]])=11,1,IF(LEN(Tabella14[[#This Row],[OmniClass Number]])=14,2,IF(LEN(Tabella14[[#This Row],[OmniClass Number]])=17,3,4)))</f>
        <v>1</v>
      </c>
    </row>
    <row r="6631" spans="11:13">
      <c r="K6631" s="2" t="s">
        <v>15390</v>
      </c>
      <c r="L6631" s="2" t="s">
        <v>15391</v>
      </c>
      <c r="M6631" s="2">
        <f>IF(LEN(Tabella14[[#This Row],[OmniClass Number]])=11,1,IF(LEN(Tabella14[[#This Row],[OmniClass Number]])=14,2,IF(LEN(Tabella14[[#This Row],[OmniClass Number]])=17,3,4)))</f>
        <v>1</v>
      </c>
    </row>
    <row r="6632" spans="11:13">
      <c r="K6632" s="2" t="s">
        <v>15392</v>
      </c>
      <c r="L6632" s="2" t="s">
        <v>15393</v>
      </c>
      <c r="M6632" s="2">
        <f>IF(LEN(Tabella14[[#This Row],[OmniClass Number]])=11,1,IF(LEN(Tabella14[[#This Row],[OmniClass Number]])=14,2,IF(LEN(Tabella14[[#This Row],[OmniClass Number]])=17,3,4)))</f>
        <v>1</v>
      </c>
    </row>
    <row r="6633" spans="11:13">
      <c r="K6633" s="2" t="s">
        <v>15394</v>
      </c>
      <c r="L6633" s="2" t="s">
        <v>15395</v>
      </c>
      <c r="M6633" s="2">
        <f>IF(LEN(Tabella14[[#This Row],[OmniClass Number]])=11,1,IF(LEN(Tabella14[[#This Row],[OmniClass Number]])=14,2,IF(LEN(Tabella14[[#This Row],[OmniClass Number]])=17,3,4)))</f>
        <v>1</v>
      </c>
    </row>
    <row r="6634" spans="11:13">
      <c r="K6634" s="2" t="s">
        <v>15396</v>
      </c>
      <c r="L6634" s="2" t="s">
        <v>15397</v>
      </c>
      <c r="M6634" s="2">
        <f>IF(LEN(Tabella14[[#This Row],[OmniClass Number]])=11,1,IF(LEN(Tabella14[[#This Row],[OmniClass Number]])=14,2,IF(LEN(Tabella14[[#This Row],[OmniClass Number]])=17,3,4)))</f>
        <v>2</v>
      </c>
    </row>
    <row r="6635" spans="11:13">
      <c r="K6635" s="2" t="s">
        <v>15398</v>
      </c>
      <c r="L6635" s="2" t="s">
        <v>15399</v>
      </c>
      <c r="M6635" s="2">
        <f>IF(LEN(Tabella14[[#This Row],[OmniClass Number]])=11,1,IF(LEN(Tabella14[[#This Row],[OmniClass Number]])=14,2,IF(LEN(Tabella14[[#This Row],[OmniClass Number]])=17,3,4)))</f>
        <v>2</v>
      </c>
    </row>
    <row r="6636" spans="11:13">
      <c r="K6636" s="2" t="s">
        <v>15400</v>
      </c>
      <c r="L6636" s="2" t="s">
        <v>15401</v>
      </c>
      <c r="M6636" s="2">
        <f>IF(LEN(Tabella14[[#This Row],[OmniClass Number]])=11,1,IF(LEN(Tabella14[[#This Row],[OmniClass Number]])=14,2,IF(LEN(Tabella14[[#This Row],[OmniClass Number]])=17,3,4)))</f>
        <v>1</v>
      </c>
    </row>
    <row r="6637" spans="11:13">
      <c r="K6637" s="2" t="s">
        <v>15402</v>
      </c>
      <c r="L6637" s="2" t="s">
        <v>15403</v>
      </c>
      <c r="M6637" s="2">
        <f>IF(LEN(Tabella14[[#This Row],[OmniClass Number]])=11,1,IF(LEN(Tabella14[[#This Row],[OmniClass Number]])=14,2,IF(LEN(Tabella14[[#This Row],[OmniClass Number]])=17,3,4)))</f>
        <v>2</v>
      </c>
    </row>
    <row r="6638" spans="11:13">
      <c r="K6638" s="2" t="s">
        <v>15404</v>
      </c>
      <c r="L6638" s="2" t="s">
        <v>15405</v>
      </c>
      <c r="M6638" s="2">
        <f>IF(LEN(Tabella14[[#This Row],[OmniClass Number]])=11,1,IF(LEN(Tabella14[[#This Row],[OmniClass Number]])=14,2,IF(LEN(Tabella14[[#This Row],[OmniClass Number]])=17,3,4)))</f>
        <v>2</v>
      </c>
    </row>
    <row r="6639" spans="11:13">
      <c r="K6639" s="2" t="s">
        <v>15406</v>
      </c>
      <c r="L6639" s="2" t="s">
        <v>15407</v>
      </c>
      <c r="M6639" s="2">
        <f>IF(LEN(Tabella14[[#This Row],[OmniClass Number]])=11,1,IF(LEN(Tabella14[[#This Row],[OmniClass Number]])=14,2,IF(LEN(Tabella14[[#This Row],[OmniClass Number]])=17,3,4)))</f>
        <v>1</v>
      </c>
    </row>
    <row r="6640" spans="11:13">
      <c r="K6640" s="2" t="s">
        <v>15408</v>
      </c>
      <c r="L6640" s="2" t="s">
        <v>15409</v>
      </c>
      <c r="M6640" s="2">
        <f>IF(LEN(Tabella14[[#This Row],[OmniClass Number]])=11,1,IF(LEN(Tabella14[[#This Row],[OmniClass Number]])=14,2,IF(LEN(Tabella14[[#This Row],[OmniClass Number]])=17,3,4)))</f>
        <v>2</v>
      </c>
    </row>
    <row r="6641" spans="11:13">
      <c r="K6641" s="2" t="s">
        <v>15410</v>
      </c>
      <c r="L6641" s="2" t="s">
        <v>15411</v>
      </c>
      <c r="M6641" s="2">
        <f>IF(LEN(Tabella14[[#This Row],[OmniClass Number]])=11,1,IF(LEN(Tabella14[[#This Row],[OmniClass Number]])=14,2,IF(LEN(Tabella14[[#This Row],[OmniClass Number]])=17,3,4)))</f>
        <v>3</v>
      </c>
    </row>
    <row r="6642" spans="11:13">
      <c r="K6642" s="2" t="s">
        <v>15412</v>
      </c>
      <c r="L6642" s="2" t="s">
        <v>15413</v>
      </c>
      <c r="M6642" s="2">
        <f>IF(LEN(Tabella14[[#This Row],[OmniClass Number]])=11,1,IF(LEN(Tabella14[[#This Row],[OmniClass Number]])=14,2,IF(LEN(Tabella14[[#This Row],[OmniClass Number]])=17,3,4)))</f>
        <v>3</v>
      </c>
    </row>
    <row r="6643" spans="11:13">
      <c r="K6643" s="2" t="s">
        <v>15414</v>
      </c>
      <c r="L6643" s="2" t="s">
        <v>15415</v>
      </c>
      <c r="M6643" s="2">
        <f>IF(LEN(Tabella14[[#This Row],[OmniClass Number]])=11,1,IF(LEN(Tabella14[[#This Row],[OmniClass Number]])=14,2,IF(LEN(Tabella14[[#This Row],[OmniClass Number]])=17,3,4)))</f>
        <v>3</v>
      </c>
    </row>
    <row r="6644" spans="11:13">
      <c r="K6644" s="2" t="s">
        <v>15416</v>
      </c>
      <c r="L6644" s="2" t="s">
        <v>15417</v>
      </c>
      <c r="M6644" s="2">
        <f>IF(LEN(Tabella14[[#This Row],[OmniClass Number]])=11,1,IF(LEN(Tabella14[[#This Row],[OmniClass Number]])=14,2,IF(LEN(Tabella14[[#This Row],[OmniClass Number]])=17,3,4)))</f>
        <v>3</v>
      </c>
    </row>
    <row r="6645" spans="11:13">
      <c r="K6645" s="2" t="s">
        <v>15418</v>
      </c>
      <c r="L6645" s="2" t="s">
        <v>15419</v>
      </c>
      <c r="M6645" s="2">
        <f>IF(LEN(Tabella14[[#This Row],[OmniClass Number]])=11,1,IF(LEN(Tabella14[[#This Row],[OmniClass Number]])=14,2,IF(LEN(Tabella14[[#This Row],[OmniClass Number]])=17,3,4)))</f>
        <v>2</v>
      </c>
    </row>
    <row r="6646" spans="11:13">
      <c r="K6646" s="2" t="s">
        <v>15420</v>
      </c>
      <c r="L6646" s="2" t="s">
        <v>15421</v>
      </c>
      <c r="M6646" s="2">
        <f>IF(LEN(Tabella14[[#This Row],[OmniClass Number]])=11,1,IF(LEN(Tabella14[[#This Row],[OmniClass Number]])=14,2,IF(LEN(Tabella14[[#This Row],[OmniClass Number]])=17,3,4)))</f>
        <v>3</v>
      </c>
    </row>
    <row r="6647" spans="11:13">
      <c r="K6647" s="2" t="s">
        <v>15422</v>
      </c>
      <c r="L6647" s="2" t="s">
        <v>15423</v>
      </c>
      <c r="M6647" s="2">
        <f>IF(LEN(Tabella14[[#This Row],[OmniClass Number]])=11,1,IF(LEN(Tabella14[[#This Row],[OmniClass Number]])=14,2,IF(LEN(Tabella14[[#This Row],[OmniClass Number]])=17,3,4)))</f>
        <v>3</v>
      </c>
    </row>
    <row r="6648" spans="11:13">
      <c r="K6648" s="2" t="s">
        <v>15424</v>
      </c>
      <c r="L6648" s="2" t="s">
        <v>15425</v>
      </c>
      <c r="M6648" s="2">
        <f>IF(LEN(Tabella14[[#This Row],[OmniClass Number]])=11,1,IF(LEN(Tabella14[[#This Row],[OmniClass Number]])=14,2,IF(LEN(Tabella14[[#This Row],[OmniClass Number]])=17,3,4)))</f>
        <v>3</v>
      </c>
    </row>
    <row r="6649" spans="11:13">
      <c r="K6649" s="2" t="s">
        <v>15426</v>
      </c>
      <c r="L6649" s="2" t="s">
        <v>15427</v>
      </c>
      <c r="M6649" s="2">
        <f>IF(LEN(Tabella14[[#This Row],[OmniClass Number]])=11,1,IF(LEN(Tabella14[[#This Row],[OmniClass Number]])=14,2,IF(LEN(Tabella14[[#This Row],[OmniClass Number]])=17,3,4)))</f>
        <v>3</v>
      </c>
    </row>
    <row r="6650" spans="11:13">
      <c r="K6650" s="2" t="s">
        <v>15428</v>
      </c>
      <c r="L6650" s="2" t="s">
        <v>15429</v>
      </c>
      <c r="M6650" s="2">
        <f>IF(LEN(Tabella14[[#This Row],[OmniClass Number]])=11,1,IF(LEN(Tabella14[[#This Row],[OmniClass Number]])=14,2,IF(LEN(Tabella14[[#This Row],[OmniClass Number]])=17,3,4)))</f>
        <v>1</v>
      </c>
    </row>
    <row r="6651" spans="11:13">
      <c r="K6651" s="2" t="s">
        <v>15430</v>
      </c>
      <c r="L6651" s="2" t="s">
        <v>15431</v>
      </c>
      <c r="M6651" s="2">
        <f>IF(LEN(Tabella14[[#This Row],[OmniClass Number]])=11,1,IF(LEN(Tabella14[[#This Row],[OmniClass Number]])=14,2,IF(LEN(Tabella14[[#This Row],[OmniClass Number]])=17,3,4)))</f>
        <v>2</v>
      </c>
    </row>
    <row r="6652" spans="11:13">
      <c r="K6652" s="2" t="s">
        <v>15432</v>
      </c>
      <c r="L6652" s="2" t="s">
        <v>15433</v>
      </c>
      <c r="M6652" s="2">
        <f>IF(LEN(Tabella14[[#This Row],[OmniClass Number]])=11,1,IF(LEN(Tabella14[[#This Row],[OmniClass Number]])=14,2,IF(LEN(Tabella14[[#This Row],[OmniClass Number]])=17,3,4)))</f>
        <v>2</v>
      </c>
    </row>
    <row r="6653" spans="11:13">
      <c r="K6653" s="2" t="s">
        <v>15434</v>
      </c>
      <c r="L6653" s="2" t="s">
        <v>15435</v>
      </c>
      <c r="M6653" s="2">
        <f>IF(LEN(Tabella14[[#This Row],[OmniClass Number]])=11,1,IF(LEN(Tabella14[[#This Row],[OmniClass Number]])=14,2,IF(LEN(Tabella14[[#This Row],[OmniClass Number]])=17,3,4)))</f>
        <v>1</v>
      </c>
    </row>
    <row r="6654" spans="11:13">
      <c r="K6654" s="2" t="s">
        <v>15436</v>
      </c>
      <c r="L6654" s="2" t="s">
        <v>15437</v>
      </c>
      <c r="M6654" s="2">
        <f>IF(LEN(Tabella14[[#This Row],[OmniClass Number]])=11,1,IF(LEN(Tabella14[[#This Row],[OmniClass Number]])=14,2,IF(LEN(Tabella14[[#This Row],[OmniClass Number]])=17,3,4)))</f>
        <v>1</v>
      </c>
    </row>
    <row r="6655" spans="11:13">
      <c r="K6655" s="2" t="s">
        <v>15438</v>
      </c>
      <c r="L6655" s="2" t="s">
        <v>15439</v>
      </c>
      <c r="M6655" s="2">
        <f>IF(LEN(Tabella14[[#This Row],[OmniClass Number]])=11,1,IF(LEN(Tabella14[[#This Row],[OmniClass Number]])=14,2,IF(LEN(Tabella14[[#This Row],[OmniClass Number]])=17,3,4)))</f>
        <v>1</v>
      </c>
    </row>
    <row r="6656" spans="11:13">
      <c r="K6656" s="2" t="s">
        <v>15440</v>
      </c>
      <c r="L6656" s="2" t="s">
        <v>15441</v>
      </c>
      <c r="M6656" s="2">
        <f>IF(LEN(Tabella14[[#This Row],[OmniClass Number]])=11,1,IF(LEN(Tabella14[[#This Row],[OmniClass Number]])=14,2,IF(LEN(Tabella14[[#This Row],[OmniClass Number]])=17,3,4)))</f>
        <v>1</v>
      </c>
    </row>
    <row r="6657" spans="11:13">
      <c r="K6657" s="2" t="s">
        <v>15442</v>
      </c>
      <c r="L6657" s="2" t="s">
        <v>15443</v>
      </c>
      <c r="M6657" s="2">
        <f>IF(LEN(Tabella14[[#This Row],[OmniClass Number]])=11,1,IF(LEN(Tabella14[[#This Row],[OmniClass Number]])=14,2,IF(LEN(Tabella14[[#This Row],[OmniClass Number]])=17,3,4)))</f>
        <v>2</v>
      </c>
    </row>
    <row r="6658" spans="11:13">
      <c r="K6658" s="2" t="s">
        <v>15444</v>
      </c>
      <c r="L6658" s="2" t="s">
        <v>15445</v>
      </c>
      <c r="M6658" s="2">
        <f>IF(LEN(Tabella14[[#This Row],[OmniClass Number]])=11,1,IF(LEN(Tabella14[[#This Row],[OmniClass Number]])=14,2,IF(LEN(Tabella14[[#This Row],[OmniClass Number]])=17,3,4)))</f>
        <v>2</v>
      </c>
    </row>
    <row r="6659" spans="11:13">
      <c r="K6659" s="2" t="s">
        <v>15446</v>
      </c>
      <c r="L6659" s="2" t="s">
        <v>15447</v>
      </c>
      <c r="M6659" s="2">
        <f>IF(LEN(Tabella14[[#This Row],[OmniClass Number]])=11,1,IF(LEN(Tabella14[[#This Row],[OmniClass Number]])=14,2,IF(LEN(Tabella14[[#This Row],[OmniClass Number]])=17,3,4)))</f>
        <v>2</v>
      </c>
    </row>
    <row r="6660" spans="11:13">
      <c r="K6660" s="2" t="s">
        <v>15448</v>
      </c>
      <c r="L6660" s="2" t="s">
        <v>15449</v>
      </c>
      <c r="M6660" s="2">
        <f>IF(LEN(Tabella14[[#This Row],[OmniClass Number]])=11,1,IF(LEN(Tabella14[[#This Row],[OmniClass Number]])=14,2,IF(LEN(Tabella14[[#This Row],[OmniClass Number]])=17,3,4)))</f>
        <v>2</v>
      </c>
    </row>
    <row r="6661" spans="11:13">
      <c r="K6661" s="2" t="s">
        <v>15450</v>
      </c>
      <c r="L6661" s="2" t="s">
        <v>15451</v>
      </c>
      <c r="M6661" s="2">
        <f>IF(LEN(Tabella14[[#This Row],[OmniClass Number]])=11,1,IF(LEN(Tabella14[[#This Row],[OmniClass Number]])=14,2,IF(LEN(Tabella14[[#This Row],[OmniClass Number]])=17,3,4)))</f>
        <v>2</v>
      </c>
    </row>
    <row r="6662" spans="11:13">
      <c r="K6662" s="2" t="s">
        <v>15452</v>
      </c>
      <c r="L6662" s="2" t="s">
        <v>15453</v>
      </c>
      <c r="M6662" s="2">
        <f>IF(LEN(Tabella14[[#This Row],[OmniClass Number]])=11,1,IF(LEN(Tabella14[[#This Row],[OmniClass Number]])=14,2,IF(LEN(Tabella14[[#This Row],[OmniClass Number]])=17,3,4)))</f>
        <v>1</v>
      </c>
    </row>
    <row r="6663" spans="11:13">
      <c r="K6663" s="2" t="s">
        <v>15454</v>
      </c>
      <c r="L6663" s="2" t="s">
        <v>15455</v>
      </c>
      <c r="M6663" s="2">
        <f>IF(LEN(Tabella14[[#This Row],[OmniClass Number]])=11,1,IF(LEN(Tabella14[[#This Row],[OmniClass Number]])=14,2,IF(LEN(Tabella14[[#This Row],[OmniClass Number]])=17,3,4)))</f>
        <v>2</v>
      </c>
    </row>
    <row r="6664" spans="11:13">
      <c r="K6664" s="2" t="s">
        <v>15456</v>
      </c>
      <c r="L6664" s="2" t="s">
        <v>15457</v>
      </c>
      <c r="M6664" s="2">
        <f>IF(LEN(Tabella14[[#This Row],[OmniClass Number]])=11,1,IF(LEN(Tabella14[[#This Row],[OmniClass Number]])=14,2,IF(LEN(Tabella14[[#This Row],[OmniClass Number]])=17,3,4)))</f>
        <v>2</v>
      </c>
    </row>
    <row r="6665" spans="11:13">
      <c r="K6665" s="2" t="s">
        <v>15458</v>
      </c>
      <c r="L6665" s="2" t="s">
        <v>15459</v>
      </c>
      <c r="M6665" s="2">
        <f>IF(LEN(Tabella14[[#This Row],[OmniClass Number]])=11,1,IF(LEN(Tabella14[[#This Row],[OmniClass Number]])=14,2,IF(LEN(Tabella14[[#This Row],[OmniClass Number]])=17,3,4)))</f>
        <v>1</v>
      </c>
    </row>
    <row r="6666" spans="11:13">
      <c r="K6666" s="2" t="s">
        <v>15460</v>
      </c>
      <c r="L6666" s="2" t="s">
        <v>15461</v>
      </c>
      <c r="M6666" s="2">
        <f>IF(LEN(Tabella14[[#This Row],[OmniClass Number]])=11,1,IF(LEN(Tabella14[[#This Row],[OmniClass Number]])=14,2,IF(LEN(Tabella14[[#This Row],[OmniClass Number]])=17,3,4)))</f>
        <v>2</v>
      </c>
    </row>
    <row r="6667" spans="11:13">
      <c r="K6667" s="2" t="s">
        <v>15462</v>
      </c>
      <c r="L6667" s="2" t="s">
        <v>15463</v>
      </c>
      <c r="M6667" s="2">
        <f>IF(LEN(Tabella14[[#This Row],[OmniClass Number]])=11,1,IF(LEN(Tabella14[[#This Row],[OmniClass Number]])=14,2,IF(LEN(Tabella14[[#This Row],[OmniClass Number]])=17,3,4)))</f>
        <v>2</v>
      </c>
    </row>
    <row r="6668" spans="11:13">
      <c r="K6668" s="2" t="s">
        <v>15464</v>
      </c>
      <c r="L6668" s="2" t="s">
        <v>15465</v>
      </c>
      <c r="M6668" s="2">
        <f>IF(LEN(Tabella14[[#This Row],[OmniClass Number]])=11,1,IF(LEN(Tabella14[[#This Row],[OmniClass Number]])=14,2,IF(LEN(Tabella14[[#This Row],[OmniClass Number]])=17,3,4)))</f>
        <v>2</v>
      </c>
    </row>
    <row r="6669" spans="11:13">
      <c r="K6669" s="2" t="s">
        <v>15466</v>
      </c>
      <c r="L6669" s="2" t="s">
        <v>15467</v>
      </c>
      <c r="M6669" s="2">
        <f>IF(LEN(Tabella14[[#This Row],[OmniClass Number]])=11,1,IF(LEN(Tabella14[[#This Row],[OmniClass Number]])=14,2,IF(LEN(Tabella14[[#This Row],[OmniClass Number]])=17,3,4)))</f>
        <v>1</v>
      </c>
    </row>
    <row r="6670" spans="11:13">
      <c r="K6670" s="2" t="s">
        <v>15468</v>
      </c>
      <c r="L6670" s="2" t="s">
        <v>15469</v>
      </c>
      <c r="M6670" s="2">
        <f>IF(LEN(Tabella14[[#This Row],[OmniClass Number]])=11,1,IF(LEN(Tabella14[[#This Row],[OmniClass Number]])=14,2,IF(LEN(Tabella14[[#This Row],[OmniClass Number]])=17,3,4)))</f>
        <v>1</v>
      </c>
    </row>
    <row r="6671" spans="11:13">
      <c r="K6671" s="2" t="s">
        <v>15470</v>
      </c>
      <c r="L6671" s="2" t="s">
        <v>15471</v>
      </c>
      <c r="M6671" s="2">
        <f>IF(LEN(Tabella14[[#This Row],[OmniClass Number]])=11,1,IF(LEN(Tabella14[[#This Row],[OmniClass Number]])=14,2,IF(LEN(Tabella14[[#This Row],[OmniClass Number]])=17,3,4)))</f>
        <v>2</v>
      </c>
    </row>
    <row r="6672" spans="11:13">
      <c r="K6672" s="2" t="s">
        <v>15472</v>
      </c>
      <c r="L6672" s="2" t="s">
        <v>15473</v>
      </c>
      <c r="M6672" s="2">
        <f>IF(LEN(Tabella14[[#This Row],[OmniClass Number]])=11,1,IF(LEN(Tabella14[[#This Row],[OmniClass Number]])=14,2,IF(LEN(Tabella14[[#This Row],[OmniClass Number]])=17,3,4)))</f>
        <v>2</v>
      </c>
    </row>
    <row r="6673" spans="11:13">
      <c r="K6673" s="2" t="s">
        <v>15474</v>
      </c>
      <c r="L6673" s="2" t="s">
        <v>15475</v>
      </c>
      <c r="M6673" s="2">
        <f>IF(LEN(Tabella14[[#This Row],[OmniClass Number]])=11,1,IF(LEN(Tabella14[[#This Row],[OmniClass Number]])=14,2,IF(LEN(Tabella14[[#This Row],[OmniClass Number]])=17,3,4)))</f>
        <v>1</v>
      </c>
    </row>
    <row r="6674" spans="11:13">
      <c r="K6674" s="2" t="s">
        <v>15476</v>
      </c>
      <c r="L6674" s="2" t="s">
        <v>15477</v>
      </c>
      <c r="M6674" s="2">
        <f>IF(LEN(Tabella14[[#This Row],[OmniClass Number]])=11,1,IF(LEN(Tabella14[[#This Row],[OmniClass Number]])=14,2,IF(LEN(Tabella14[[#This Row],[OmniClass Number]])=17,3,4)))</f>
        <v>2</v>
      </c>
    </row>
    <row r="6675" spans="11:13">
      <c r="K6675" s="2" t="s">
        <v>15478</v>
      </c>
      <c r="L6675" s="2" t="s">
        <v>15479</v>
      </c>
      <c r="M6675" s="2">
        <f>IF(LEN(Tabella14[[#This Row],[OmniClass Number]])=11,1,IF(LEN(Tabella14[[#This Row],[OmniClass Number]])=14,2,IF(LEN(Tabella14[[#This Row],[OmniClass Number]])=17,3,4)))</f>
        <v>2</v>
      </c>
    </row>
    <row r="6676" spans="11:13">
      <c r="K6676" s="2" t="s">
        <v>15480</v>
      </c>
      <c r="L6676" s="2" t="s">
        <v>15481</v>
      </c>
      <c r="M6676" s="2">
        <f>IF(LEN(Tabella14[[#This Row],[OmniClass Number]])=11,1,IF(LEN(Tabella14[[#This Row],[OmniClass Number]])=14,2,IF(LEN(Tabella14[[#This Row],[OmniClass Number]])=17,3,4)))</f>
        <v>1</v>
      </c>
    </row>
    <row r="6677" spans="11:13">
      <c r="K6677" s="2" t="s">
        <v>15482</v>
      </c>
      <c r="L6677" s="2" t="s">
        <v>15483</v>
      </c>
      <c r="M6677" s="2">
        <f>IF(LEN(Tabella14[[#This Row],[OmniClass Number]])=11,1,IF(LEN(Tabella14[[#This Row],[OmniClass Number]])=14,2,IF(LEN(Tabella14[[#This Row],[OmniClass Number]])=17,3,4)))</f>
        <v>2</v>
      </c>
    </row>
    <row r="6678" spans="11:13">
      <c r="K6678" s="2" t="s">
        <v>15484</v>
      </c>
      <c r="L6678" s="2" t="s">
        <v>15485</v>
      </c>
      <c r="M6678" s="2">
        <f>IF(LEN(Tabella14[[#This Row],[OmniClass Number]])=11,1,IF(LEN(Tabella14[[#This Row],[OmniClass Number]])=14,2,IF(LEN(Tabella14[[#This Row],[OmniClass Number]])=17,3,4)))</f>
        <v>2</v>
      </c>
    </row>
    <row r="6679" spans="11:13">
      <c r="K6679" s="2" t="s">
        <v>15486</v>
      </c>
      <c r="L6679" s="2" t="s">
        <v>15487</v>
      </c>
      <c r="M6679" s="2">
        <f>IF(LEN(Tabella14[[#This Row],[OmniClass Number]])=11,1,IF(LEN(Tabella14[[#This Row],[OmniClass Number]])=14,2,IF(LEN(Tabella14[[#This Row],[OmniClass Number]])=17,3,4)))</f>
        <v>2</v>
      </c>
    </row>
    <row r="6680" spans="11:13">
      <c r="K6680" s="2" t="s">
        <v>15488</v>
      </c>
      <c r="L6680" s="2" t="s">
        <v>15489</v>
      </c>
      <c r="M6680" s="2">
        <f>IF(LEN(Tabella14[[#This Row],[OmniClass Number]])=11,1,IF(LEN(Tabella14[[#This Row],[OmniClass Number]])=14,2,IF(LEN(Tabella14[[#This Row],[OmniClass Number]])=17,3,4)))</f>
        <v>2</v>
      </c>
    </row>
    <row r="6681" spans="11:13">
      <c r="K6681" s="2" t="s">
        <v>15490</v>
      </c>
      <c r="L6681" s="2" t="s">
        <v>15491</v>
      </c>
      <c r="M6681" s="2">
        <f>IF(LEN(Tabella14[[#This Row],[OmniClass Number]])=11,1,IF(LEN(Tabella14[[#This Row],[OmniClass Number]])=14,2,IF(LEN(Tabella14[[#This Row],[OmniClass Number]])=17,3,4)))</f>
        <v>3</v>
      </c>
    </row>
    <row r="6682" spans="11:13">
      <c r="K6682" s="2" t="s">
        <v>15492</v>
      </c>
      <c r="L6682" s="2" t="s">
        <v>15493</v>
      </c>
      <c r="M6682" s="2">
        <f>IF(LEN(Tabella14[[#This Row],[OmniClass Number]])=11,1,IF(LEN(Tabella14[[#This Row],[OmniClass Number]])=14,2,IF(LEN(Tabella14[[#This Row],[OmniClass Number]])=17,3,4)))</f>
        <v>3</v>
      </c>
    </row>
    <row r="6683" spans="11:13">
      <c r="K6683" s="2" t="s">
        <v>15494</v>
      </c>
      <c r="L6683" s="2" t="s">
        <v>15495</v>
      </c>
      <c r="M6683" s="2">
        <f>IF(LEN(Tabella14[[#This Row],[OmniClass Number]])=11,1,IF(LEN(Tabella14[[#This Row],[OmniClass Number]])=14,2,IF(LEN(Tabella14[[#This Row],[OmniClass Number]])=17,3,4)))</f>
        <v>1</v>
      </c>
    </row>
    <row r="6684" spans="11:13">
      <c r="K6684" s="2" t="s">
        <v>15496</v>
      </c>
      <c r="L6684" s="2" t="s">
        <v>15497</v>
      </c>
      <c r="M6684" s="2">
        <f>IF(LEN(Tabella14[[#This Row],[OmniClass Number]])=11,1,IF(LEN(Tabella14[[#This Row],[OmniClass Number]])=14,2,IF(LEN(Tabella14[[#This Row],[OmniClass Number]])=17,3,4)))</f>
        <v>1</v>
      </c>
    </row>
    <row r="6685" spans="11:13">
      <c r="K6685" s="2" t="s">
        <v>15498</v>
      </c>
      <c r="L6685" s="2" t="s">
        <v>15499</v>
      </c>
      <c r="M6685" s="2">
        <f>IF(LEN(Tabella14[[#This Row],[OmniClass Number]])=11,1,IF(LEN(Tabella14[[#This Row],[OmniClass Number]])=14,2,IF(LEN(Tabella14[[#This Row],[OmniClass Number]])=17,3,4)))</f>
        <v>1</v>
      </c>
    </row>
    <row r="6686" spans="11:13">
      <c r="K6686" s="2" t="s">
        <v>15500</v>
      </c>
      <c r="L6686" s="2" t="s">
        <v>15501</v>
      </c>
      <c r="M6686" s="2">
        <f>IF(LEN(Tabella14[[#This Row],[OmniClass Number]])=11,1,IF(LEN(Tabella14[[#This Row],[OmniClass Number]])=14,2,IF(LEN(Tabella14[[#This Row],[OmniClass Number]])=17,3,4)))</f>
        <v>2</v>
      </c>
    </row>
    <row r="6687" spans="11:13">
      <c r="K6687" s="2" t="s">
        <v>15502</v>
      </c>
      <c r="L6687" s="2" t="s">
        <v>15503</v>
      </c>
      <c r="M6687" s="2">
        <f>IF(LEN(Tabella14[[#This Row],[OmniClass Number]])=11,1,IF(LEN(Tabella14[[#This Row],[OmniClass Number]])=14,2,IF(LEN(Tabella14[[#This Row],[OmniClass Number]])=17,3,4)))</f>
        <v>2</v>
      </c>
    </row>
    <row r="6688" spans="11:13">
      <c r="K6688" s="2" t="s">
        <v>15504</v>
      </c>
      <c r="L6688" s="2" t="s">
        <v>15505</v>
      </c>
      <c r="M6688" s="2">
        <f>IF(LEN(Tabella14[[#This Row],[OmniClass Number]])=11,1,IF(LEN(Tabella14[[#This Row],[OmniClass Number]])=14,2,IF(LEN(Tabella14[[#This Row],[OmniClass Number]])=17,3,4)))</f>
        <v>1</v>
      </c>
    </row>
    <row r="6689" spans="11:13">
      <c r="K6689" s="2" t="s">
        <v>15506</v>
      </c>
      <c r="L6689" s="2" t="s">
        <v>15507</v>
      </c>
      <c r="M6689" s="2">
        <f>IF(LEN(Tabella14[[#This Row],[OmniClass Number]])=11,1,IF(LEN(Tabella14[[#This Row],[OmniClass Number]])=14,2,IF(LEN(Tabella14[[#This Row],[OmniClass Number]])=17,3,4)))</f>
        <v>1</v>
      </c>
    </row>
    <row r="6690" spans="11:13">
      <c r="K6690" s="2" t="s">
        <v>15508</v>
      </c>
      <c r="L6690" s="2" t="s">
        <v>15509</v>
      </c>
      <c r="M6690" s="2">
        <f>IF(LEN(Tabella14[[#This Row],[OmniClass Number]])=11,1,IF(LEN(Tabella14[[#This Row],[OmniClass Number]])=14,2,IF(LEN(Tabella14[[#This Row],[OmniClass Number]])=17,3,4)))</f>
        <v>2</v>
      </c>
    </row>
    <row r="6691" spans="11:13">
      <c r="K6691" s="2" t="s">
        <v>15510</v>
      </c>
      <c r="L6691" s="2" t="s">
        <v>15511</v>
      </c>
      <c r="M6691" s="2">
        <f>IF(LEN(Tabella14[[#This Row],[OmniClass Number]])=11,1,IF(LEN(Tabella14[[#This Row],[OmniClass Number]])=14,2,IF(LEN(Tabella14[[#This Row],[OmniClass Number]])=17,3,4)))</f>
        <v>1</v>
      </c>
    </row>
    <row r="6692" spans="11:13">
      <c r="K6692" s="2" t="s">
        <v>15512</v>
      </c>
      <c r="L6692" s="2" t="s">
        <v>15513</v>
      </c>
      <c r="M6692" s="2">
        <f>IF(LEN(Tabella14[[#This Row],[OmniClass Number]])=11,1,IF(LEN(Tabella14[[#This Row],[OmniClass Number]])=14,2,IF(LEN(Tabella14[[#This Row],[OmniClass Number]])=17,3,4)))</f>
        <v>2</v>
      </c>
    </row>
    <row r="6693" spans="11:13">
      <c r="K6693" s="2" t="s">
        <v>15514</v>
      </c>
      <c r="L6693" s="2" t="s">
        <v>15515</v>
      </c>
      <c r="M6693" s="2">
        <f>IF(LEN(Tabella14[[#This Row],[OmniClass Number]])=11,1,IF(LEN(Tabella14[[#This Row],[OmniClass Number]])=14,2,IF(LEN(Tabella14[[#This Row],[OmniClass Number]])=17,3,4)))</f>
        <v>2</v>
      </c>
    </row>
    <row r="6694" spans="11:13">
      <c r="K6694" s="2" t="s">
        <v>15516</v>
      </c>
      <c r="L6694" s="2" t="s">
        <v>15517</v>
      </c>
      <c r="M6694" s="2">
        <f>IF(LEN(Tabella14[[#This Row],[OmniClass Number]])=11,1,IF(LEN(Tabella14[[#This Row],[OmniClass Number]])=14,2,IF(LEN(Tabella14[[#This Row],[OmniClass Number]])=17,3,4)))</f>
        <v>2</v>
      </c>
    </row>
    <row r="6695" spans="11:13">
      <c r="K6695" s="2" t="s">
        <v>15518</v>
      </c>
      <c r="L6695" s="2" t="s">
        <v>15519</v>
      </c>
      <c r="M6695" s="2">
        <f>IF(LEN(Tabella14[[#This Row],[OmniClass Number]])=11,1,IF(LEN(Tabella14[[#This Row],[OmniClass Number]])=14,2,IF(LEN(Tabella14[[#This Row],[OmniClass Number]])=17,3,4)))</f>
        <v>1</v>
      </c>
    </row>
    <row r="6696" spans="11:13">
      <c r="K6696" s="2" t="s">
        <v>15520</v>
      </c>
      <c r="L6696" s="2" t="s">
        <v>15521</v>
      </c>
      <c r="M6696" s="2">
        <f>IF(LEN(Tabella14[[#This Row],[OmniClass Number]])=11,1,IF(LEN(Tabella14[[#This Row],[OmniClass Number]])=14,2,IF(LEN(Tabella14[[#This Row],[OmniClass Number]])=17,3,4)))</f>
        <v>2</v>
      </c>
    </row>
    <row r="6697" spans="11:13">
      <c r="K6697" s="2" t="s">
        <v>15522</v>
      </c>
      <c r="L6697" s="2" t="s">
        <v>15523</v>
      </c>
      <c r="M6697" s="2">
        <f>IF(LEN(Tabella14[[#This Row],[OmniClass Number]])=11,1,IF(LEN(Tabella14[[#This Row],[OmniClass Number]])=14,2,IF(LEN(Tabella14[[#This Row],[OmniClass Number]])=17,3,4)))</f>
        <v>2</v>
      </c>
    </row>
    <row r="6698" spans="11:13">
      <c r="K6698" s="2" t="s">
        <v>15524</v>
      </c>
      <c r="L6698" s="2" t="s">
        <v>15525</v>
      </c>
      <c r="M6698" s="2">
        <f>IF(LEN(Tabella14[[#This Row],[OmniClass Number]])=11,1,IF(LEN(Tabella14[[#This Row],[OmniClass Number]])=14,2,IF(LEN(Tabella14[[#This Row],[OmniClass Number]])=17,3,4)))</f>
        <v>1</v>
      </c>
    </row>
    <row r="6699" spans="11:13">
      <c r="K6699" s="2" t="s">
        <v>15526</v>
      </c>
      <c r="L6699" s="2" t="s">
        <v>15527</v>
      </c>
      <c r="M6699" s="2">
        <f>IF(LEN(Tabella14[[#This Row],[OmniClass Number]])=11,1,IF(LEN(Tabella14[[#This Row],[OmniClass Number]])=14,2,IF(LEN(Tabella14[[#This Row],[OmniClass Number]])=17,3,4)))</f>
        <v>1</v>
      </c>
    </row>
    <row r="6700" spans="11:13">
      <c r="K6700" s="2" t="s">
        <v>15528</v>
      </c>
      <c r="L6700" s="2" t="s">
        <v>15529</v>
      </c>
      <c r="M6700" s="2">
        <f>IF(LEN(Tabella14[[#This Row],[OmniClass Number]])=11,1,IF(LEN(Tabella14[[#This Row],[OmniClass Number]])=14,2,IF(LEN(Tabella14[[#This Row],[OmniClass Number]])=17,3,4)))</f>
        <v>1</v>
      </c>
    </row>
    <row r="6701" spans="11:13">
      <c r="K6701" s="2" t="s">
        <v>15530</v>
      </c>
      <c r="L6701" s="2" t="s">
        <v>15531</v>
      </c>
      <c r="M6701" s="2">
        <f>IF(LEN(Tabella14[[#This Row],[OmniClass Number]])=11,1,IF(LEN(Tabella14[[#This Row],[OmniClass Number]])=14,2,IF(LEN(Tabella14[[#This Row],[OmniClass Number]])=17,3,4)))</f>
        <v>1</v>
      </c>
    </row>
    <row r="6702" spans="11:13">
      <c r="K6702" s="2" t="s">
        <v>15532</v>
      </c>
      <c r="L6702" s="2" t="s">
        <v>15533</v>
      </c>
      <c r="M6702" s="2">
        <f>IF(LEN(Tabella14[[#This Row],[OmniClass Number]])=11,1,IF(LEN(Tabella14[[#This Row],[OmniClass Number]])=14,2,IF(LEN(Tabella14[[#This Row],[OmniClass Number]])=17,3,4)))</f>
        <v>2</v>
      </c>
    </row>
    <row r="6703" spans="11:13">
      <c r="K6703" s="2" t="s">
        <v>15534</v>
      </c>
      <c r="L6703" s="2" t="s">
        <v>15535</v>
      </c>
      <c r="M6703" s="2">
        <f>IF(LEN(Tabella14[[#This Row],[OmniClass Number]])=11,1,IF(LEN(Tabella14[[#This Row],[OmniClass Number]])=14,2,IF(LEN(Tabella14[[#This Row],[OmniClass Number]])=17,3,4)))</f>
        <v>2</v>
      </c>
    </row>
    <row r="6704" spans="11:13">
      <c r="K6704" s="2" t="s">
        <v>15536</v>
      </c>
      <c r="L6704" s="2" t="s">
        <v>15537</v>
      </c>
      <c r="M6704" s="2">
        <f>IF(LEN(Tabella14[[#This Row],[OmniClass Number]])=11,1,IF(LEN(Tabella14[[#This Row],[OmniClass Number]])=14,2,IF(LEN(Tabella14[[#This Row],[OmniClass Number]])=17,3,4)))</f>
        <v>1</v>
      </c>
    </row>
    <row r="6705" spans="11:13">
      <c r="K6705" s="2" t="s">
        <v>15538</v>
      </c>
      <c r="L6705" s="2" t="s">
        <v>15539</v>
      </c>
      <c r="M6705" s="2">
        <f>IF(LEN(Tabella14[[#This Row],[OmniClass Number]])=11,1,IF(LEN(Tabella14[[#This Row],[OmniClass Number]])=14,2,IF(LEN(Tabella14[[#This Row],[OmniClass Number]])=17,3,4)))</f>
        <v>1</v>
      </c>
    </row>
    <row r="6706" spans="11:13">
      <c r="K6706" s="2" t="s">
        <v>15540</v>
      </c>
      <c r="L6706" s="2" t="s">
        <v>15541</v>
      </c>
      <c r="M6706" s="2">
        <f>IF(LEN(Tabella14[[#This Row],[OmniClass Number]])=11,1,IF(LEN(Tabella14[[#This Row],[OmniClass Number]])=14,2,IF(LEN(Tabella14[[#This Row],[OmniClass Number]])=17,3,4)))</f>
        <v>1</v>
      </c>
    </row>
    <row r="6707" spans="11:13">
      <c r="K6707" s="2" t="s">
        <v>15542</v>
      </c>
      <c r="L6707" s="2" t="s">
        <v>15543</v>
      </c>
      <c r="M6707" s="2">
        <f>IF(LEN(Tabella14[[#This Row],[OmniClass Number]])=11,1,IF(LEN(Tabella14[[#This Row],[OmniClass Number]])=14,2,IF(LEN(Tabella14[[#This Row],[OmniClass Number]])=17,3,4)))</f>
        <v>2</v>
      </c>
    </row>
    <row r="6708" spans="11:13">
      <c r="K6708" s="2" t="s">
        <v>15544</v>
      </c>
      <c r="L6708" s="2" t="s">
        <v>15545</v>
      </c>
      <c r="M6708" s="2">
        <f>IF(LEN(Tabella14[[#This Row],[OmniClass Number]])=11,1,IF(LEN(Tabella14[[#This Row],[OmniClass Number]])=14,2,IF(LEN(Tabella14[[#This Row],[OmniClass Number]])=17,3,4)))</f>
        <v>1</v>
      </c>
    </row>
    <row r="6709" spans="11:13">
      <c r="K6709" s="2" t="s">
        <v>15546</v>
      </c>
      <c r="L6709" s="2" t="s">
        <v>15547</v>
      </c>
      <c r="M6709" s="2">
        <f>IF(LEN(Tabella14[[#This Row],[OmniClass Number]])=11,1,IF(LEN(Tabella14[[#This Row],[OmniClass Number]])=14,2,IF(LEN(Tabella14[[#This Row],[OmniClass Number]])=17,3,4)))</f>
        <v>2</v>
      </c>
    </row>
    <row r="6710" spans="11:13">
      <c r="K6710" s="2" t="s">
        <v>15548</v>
      </c>
      <c r="L6710" s="2" t="s">
        <v>15549</v>
      </c>
      <c r="M6710" s="2">
        <f>IF(LEN(Tabella14[[#This Row],[OmniClass Number]])=11,1,IF(LEN(Tabella14[[#This Row],[OmniClass Number]])=14,2,IF(LEN(Tabella14[[#This Row],[OmniClass Number]])=17,3,4)))</f>
        <v>1</v>
      </c>
    </row>
    <row r="6711" spans="11:13">
      <c r="K6711" s="2" t="s">
        <v>15550</v>
      </c>
      <c r="L6711" s="2" t="s">
        <v>15551</v>
      </c>
      <c r="M6711" s="2">
        <f>IF(LEN(Tabella14[[#This Row],[OmniClass Number]])=11,1,IF(LEN(Tabella14[[#This Row],[OmniClass Number]])=14,2,IF(LEN(Tabella14[[#This Row],[OmniClass Number]])=17,3,4)))</f>
        <v>1</v>
      </c>
    </row>
    <row r="6712" spans="11:13">
      <c r="K6712" s="2" t="s">
        <v>15552</v>
      </c>
      <c r="L6712" s="2" t="s">
        <v>15553</v>
      </c>
      <c r="M6712" s="2">
        <f>IF(LEN(Tabella14[[#This Row],[OmniClass Number]])=11,1,IF(LEN(Tabella14[[#This Row],[OmniClass Number]])=14,2,IF(LEN(Tabella14[[#This Row],[OmniClass Number]])=17,3,4)))</f>
        <v>1</v>
      </c>
    </row>
    <row r="6713" spans="11:13">
      <c r="K6713" s="2" t="s">
        <v>15554</v>
      </c>
      <c r="L6713" s="2" t="s">
        <v>15555</v>
      </c>
      <c r="M6713" s="2">
        <f>IF(LEN(Tabella14[[#This Row],[OmniClass Number]])=11,1,IF(LEN(Tabella14[[#This Row],[OmniClass Number]])=14,2,IF(LEN(Tabella14[[#This Row],[OmniClass Number]])=17,3,4)))</f>
        <v>1</v>
      </c>
    </row>
    <row r="6714" spans="11:13">
      <c r="K6714" s="2" t="s">
        <v>15556</v>
      </c>
      <c r="L6714" s="2" t="s">
        <v>15557</v>
      </c>
      <c r="M6714" s="2">
        <f>IF(LEN(Tabella14[[#This Row],[OmniClass Number]])=11,1,IF(LEN(Tabella14[[#This Row],[OmniClass Number]])=14,2,IF(LEN(Tabella14[[#This Row],[OmniClass Number]])=17,3,4)))</f>
        <v>1</v>
      </c>
    </row>
    <row r="6715" spans="11:13">
      <c r="K6715" s="2" t="s">
        <v>15558</v>
      </c>
      <c r="L6715" s="2" t="s">
        <v>15559</v>
      </c>
      <c r="M6715" s="2">
        <f>IF(LEN(Tabella14[[#This Row],[OmniClass Number]])=11,1,IF(LEN(Tabella14[[#This Row],[OmniClass Number]])=14,2,IF(LEN(Tabella14[[#This Row],[OmniClass Number]])=17,3,4)))</f>
        <v>1</v>
      </c>
    </row>
    <row r="6716" spans="11:13">
      <c r="K6716" s="2" t="s">
        <v>15560</v>
      </c>
      <c r="L6716" s="2" t="s">
        <v>15561</v>
      </c>
      <c r="M6716" s="2">
        <f>IF(LEN(Tabella14[[#This Row],[OmniClass Number]])=11,1,IF(LEN(Tabella14[[#This Row],[OmniClass Number]])=14,2,IF(LEN(Tabella14[[#This Row],[OmniClass Number]])=17,3,4)))</f>
        <v>1</v>
      </c>
    </row>
    <row r="6717" spans="11:13">
      <c r="K6717" s="2" t="s">
        <v>15562</v>
      </c>
      <c r="L6717" s="2" t="s">
        <v>15563</v>
      </c>
      <c r="M6717" s="2">
        <f>IF(LEN(Tabella14[[#This Row],[OmniClass Number]])=11,1,IF(LEN(Tabella14[[#This Row],[OmniClass Number]])=14,2,IF(LEN(Tabella14[[#This Row],[OmniClass Number]])=17,3,4)))</f>
        <v>1</v>
      </c>
    </row>
    <row r="6718" spans="11:13">
      <c r="K6718" s="2" t="s">
        <v>15564</v>
      </c>
      <c r="L6718" s="2" t="s">
        <v>15565</v>
      </c>
      <c r="M6718" s="2">
        <f>IF(LEN(Tabella14[[#This Row],[OmniClass Number]])=11,1,IF(LEN(Tabella14[[#This Row],[OmniClass Number]])=14,2,IF(LEN(Tabella14[[#This Row],[OmniClass Number]])=17,3,4)))</f>
        <v>1</v>
      </c>
    </row>
    <row r="6719" spans="11:13">
      <c r="K6719" s="2" t="s">
        <v>15566</v>
      </c>
      <c r="L6719" s="2" t="s">
        <v>15567</v>
      </c>
      <c r="M6719" s="2">
        <f>IF(LEN(Tabella14[[#This Row],[OmniClass Number]])=11,1,IF(LEN(Tabella14[[#This Row],[OmniClass Number]])=14,2,IF(LEN(Tabella14[[#This Row],[OmniClass Number]])=17,3,4)))</f>
        <v>1</v>
      </c>
    </row>
    <row r="6720" spans="11:13">
      <c r="K6720" s="2" t="s">
        <v>15568</v>
      </c>
      <c r="L6720" s="2" t="s">
        <v>15569</v>
      </c>
      <c r="M6720" s="2">
        <f>IF(LEN(Tabella14[[#This Row],[OmniClass Number]])=11,1,IF(LEN(Tabella14[[#This Row],[OmniClass Number]])=14,2,IF(LEN(Tabella14[[#This Row],[OmniClass Number]])=17,3,4)))</f>
        <v>1</v>
      </c>
    </row>
    <row r="6721" spans="11:13">
      <c r="K6721" s="2" t="s">
        <v>15570</v>
      </c>
      <c r="L6721" s="2" t="s">
        <v>15571</v>
      </c>
      <c r="M6721" s="2">
        <f>IF(LEN(Tabella14[[#This Row],[OmniClass Number]])=11,1,IF(LEN(Tabella14[[#This Row],[OmniClass Number]])=14,2,IF(LEN(Tabella14[[#This Row],[OmniClass Number]])=17,3,4)))</f>
        <v>1</v>
      </c>
    </row>
    <row r="6722" spans="11:13">
      <c r="K6722" s="2" t="s">
        <v>15572</v>
      </c>
      <c r="L6722" s="2" t="s">
        <v>15573</v>
      </c>
      <c r="M6722" s="2">
        <f>IF(LEN(Tabella14[[#This Row],[OmniClass Number]])=11,1,IF(LEN(Tabella14[[#This Row],[OmniClass Number]])=14,2,IF(LEN(Tabella14[[#This Row],[OmniClass Number]])=17,3,4)))</f>
        <v>1</v>
      </c>
    </row>
    <row r="6723" spans="11:13">
      <c r="K6723" s="2" t="s">
        <v>15574</v>
      </c>
      <c r="L6723" s="2" t="s">
        <v>15575</v>
      </c>
      <c r="M6723" s="2">
        <f>IF(LEN(Tabella14[[#This Row],[OmniClass Number]])=11,1,IF(LEN(Tabella14[[#This Row],[OmniClass Number]])=14,2,IF(LEN(Tabella14[[#This Row],[OmniClass Number]])=17,3,4)))</f>
        <v>1</v>
      </c>
    </row>
    <row r="6724" spans="11:13">
      <c r="K6724" s="2" t="s">
        <v>15576</v>
      </c>
      <c r="L6724" s="2" t="s">
        <v>15577</v>
      </c>
      <c r="M6724" s="2">
        <f>IF(LEN(Tabella14[[#This Row],[OmniClass Number]])=11,1,IF(LEN(Tabella14[[#This Row],[OmniClass Number]])=14,2,IF(LEN(Tabella14[[#This Row],[OmniClass Number]])=17,3,4)))</f>
        <v>1</v>
      </c>
    </row>
    <row r="6725" spans="11:13">
      <c r="K6725" s="2" t="s">
        <v>15578</v>
      </c>
      <c r="L6725" s="2" t="s">
        <v>15579</v>
      </c>
      <c r="M6725" s="2">
        <f>IF(LEN(Tabella14[[#This Row],[OmniClass Number]])=11,1,IF(LEN(Tabella14[[#This Row],[OmniClass Number]])=14,2,IF(LEN(Tabella14[[#This Row],[OmniClass Number]])=17,3,4)))</f>
        <v>1</v>
      </c>
    </row>
    <row r="6726" spans="11:13">
      <c r="K6726" s="2" t="s">
        <v>15580</v>
      </c>
      <c r="L6726" s="2" t="s">
        <v>15581</v>
      </c>
      <c r="M6726" s="2">
        <f>IF(LEN(Tabella14[[#This Row],[OmniClass Number]])=11,1,IF(LEN(Tabella14[[#This Row],[OmniClass Number]])=14,2,IF(LEN(Tabella14[[#This Row],[OmniClass Number]])=17,3,4)))</f>
        <v>1</v>
      </c>
    </row>
    <row r="6727" spans="11:13">
      <c r="K6727" s="2" t="s">
        <v>15582</v>
      </c>
      <c r="L6727" s="2" t="s">
        <v>15583</v>
      </c>
      <c r="M6727" s="2">
        <f>IF(LEN(Tabella14[[#This Row],[OmniClass Number]])=11,1,IF(LEN(Tabella14[[#This Row],[OmniClass Number]])=14,2,IF(LEN(Tabella14[[#This Row],[OmniClass Number]])=17,3,4)))</f>
        <v>1</v>
      </c>
    </row>
    <row r="6728" spans="11:13">
      <c r="K6728" s="2" t="s">
        <v>15584</v>
      </c>
      <c r="L6728" s="2" t="s">
        <v>15585</v>
      </c>
      <c r="M6728" s="2">
        <f>IF(LEN(Tabella14[[#This Row],[OmniClass Number]])=11,1,IF(LEN(Tabella14[[#This Row],[OmniClass Number]])=14,2,IF(LEN(Tabella14[[#This Row],[OmniClass Number]])=17,3,4)))</f>
        <v>2</v>
      </c>
    </row>
    <row r="6729" spans="11:13">
      <c r="K6729" s="2" t="s">
        <v>15586</v>
      </c>
      <c r="L6729" s="2" t="s">
        <v>15587</v>
      </c>
      <c r="M6729" s="2">
        <f>IF(LEN(Tabella14[[#This Row],[OmniClass Number]])=11,1,IF(LEN(Tabella14[[#This Row],[OmniClass Number]])=14,2,IF(LEN(Tabella14[[#This Row],[OmniClass Number]])=17,3,4)))</f>
        <v>2</v>
      </c>
    </row>
    <row r="6730" spans="11:13">
      <c r="K6730" s="2" t="s">
        <v>15588</v>
      </c>
      <c r="L6730" s="2" t="s">
        <v>15589</v>
      </c>
      <c r="M6730" s="2">
        <f>IF(LEN(Tabella14[[#This Row],[OmniClass Number]])=11,1,IF(LEN(Tabella14[[#This Row],[OmniClass Number]])=14,2,IF(LEN(Tabella14[[#This Row],[OmniClass Number]])=17,3,4)))</f>
        <v>1</v>
      </c>
    </row>
    <row r="6731" spans="11:13">
      <c r="K6731" s="2" t="s">
        <v>15590</v>
      </c>
      <c r="L6731" s="2" t="s">
        <v>15591</v>
      </c>
      <c r="M6731" s="2">
        <f>IF(LEN(Tabella14[[#This Row],[OmniClass Number]])=11,1,IF(LEN(Tabella14[[#This Row],[OmniClass Number]])=14,2,IF(LEN(Tabella14[[#This Row],[OmniClass Number]])=17,3,4)))</f>
        <v>2</v>
      </c>
    </row>
    <row r="6732" spans="11:13">
      <c r="K6732" s="2" t="s">
        <v>15592</v>
      </c>
      <c r="L6732" s="2" t="s">
        <v>15593</v>
      </c>
      <c r="M6732" s="2">
        <f>IF(LEN(Tabella14[[#This Row],[OmniClass Number]])=11,1,IF(LEN(Tabella14[[#This Row],[OmniClass Number]])=14,2,IF(LEN(Tabella14[[#This Row],[OmniClass Number]])=17,3,4)))</f>
        <v>2</v>
      </c>
    </row>
    <row r="6733" spans="11:13">
      <c r="K6733" s="2" t="s">
        <v>15594</v>
      </c>
      <c r="L6733" s="2" t="s">
        <v>15595</v>
      </c>
      <c r="M6733" s="2">
        <f>IF(LEN(Tabella14[[#This Row],[OmniClass Number]])=11,1,IF(LEN(Tabella14[[#This Row],[OmniClass Number]])=14,2,IF(LEN(Tabella14[[#This Row],[OmniClass Number]])=17,3,4)))</f>
        <v>1</v>
      </c>
    </row>
    <row r="6734" spans="11:13">
      <c r="K6734" s="2" t="s">
        <v>15596</v>
      </c>
      <c r="L6734" s="2" t="s">
        <v>15597</v>
      </c>
      <c r="M6734" s="2">
        <f>IF(LEN(Tabella14[[#This Row],[OmniClass Number]])=11,1,IF(LEN(Tabella14[[#This Row],[OmniClass Number]])=14,2,IF(LEN(Tabella14[[#This Row],[OmniClass Number]])=17,3,4)))</f>
        <v>1</v>
      </c>
    </row>
    <row r="6735" spans="11:13">
      <c r="K6735" s="2" t="s">
        <v>15598</v>
      </c>
      <c r="L6735" s="2" t="s">
        <v>15599</v>
      </c>
      <c r="M6735" s="2">
        <f>IF(LEN(Tabella14[[#This Row],[OmniClass Number]])=11,1,IF(LEN(Tabella14[[#This Row],[OmniClass Number]])=14,2,IF(LEN(Tabella14[[#This Row],[OmniClass Number]])=17,3,4)))</f>
        <v>1</v>
      </c>
    </row>
    <row r="6736" spans="11:13">
      <c r="K6736" s="2" t="s">
        <v>15600</v>
      </c>
      <c r="L6736" s="2" t="s">
        <v>15601</v>
      </c>
      <c r="M6736" s="2">
        <f>IF(LEN(Tabella14[[#This Row],[OmniClass Number]])=11,1,IF(LEN(Tabella14[[#This Row],[OmniClass Number]])=14,2,IF(LEN(Tabella14[[#This Row],[OmniClass Number]])=17,3,4)))</f>
        <v>1</v>
      </c>
    </row>
    <row r="6737" spans="11:13">
      <c r="K6737" s="2" t="s">
        <v>15602</v>
      </c>
      <c r="L6737" s="2" t="s">
        <v>15603</v>
      </c>
      <c r="M6737" s="2">
        <f>IF(LEN(Tabella14[[#This Row],[OmniClass Number]])=11,1,IF(LEN(Tabella14[[#This Row],[OmniClass Number]])=14,2,IF(LEN(Tabella14[[#This Row],[OmniClass Number]])=17,3,4)))</f>
        <v>1</v>
      </c>
    </row>
    <row r="6738" spans="11:13">
      <c r="K6738" s="2" t="s">
        <v>15604</v>
      </c>
      <c r="L6738" s="2" t="s">
        <v>15605</v>
      </c>
      <c r="M6738" s="2">
        <f>IF(LEN(Tabella14[[#This Row],[OmniClass Number]])=11,1,IF(LEN(Tabella14[[#This Row],[OmniClass Number]])=14,2,IF(LEN(Tabella14[[#This Row],[OmniClass Number]])=17,3,4)))</f>
        <v>1</v>
      </c>
    </row>
    <row r="6739" spans="11:13">
      <c r="K6739" s="2" t="s">
        <v>15606</v>
      </c>
      <c r="L6739" s="2" t="s">
        <v>15607</v>
      </c>
      <c r="M6739" s="2">
        <f>IF(LEN(Tabella14[[#This Row],[OmniClass Number]])=11,1,IF(LEN(Tabella14[[#This Row],[OmniClass Number]])=14,2,IF(LEN(Tabella14[[#This Row],[OmniClass Number]])=17,3,4)))</f>
        <v>1</v>
      </c>
    </row>
    <row r="6740" spans="11:13">
      <c r="K6740" s="2" t="s">
        <v>15608</v>
      </c>
      <c r="L6740" s="2" t="s">
        <v>15609</v>
      </c>
      <c r="M6740" s="2">
        <f>IF(LEN(Tabella14[[#This Row],[OmniClass Number]])=11,1,IF(LEN(Tabella14[[#This Row],[OmniClass Number]])=14,2,IF(LEN(Tabella14[[#This Row],[OmniClass Number]])=17,3,4)))</f>
        <v>1</v>
      </c>
    </row>
    <row r="6741" spans="11:13">
      <c r="K6741" s="2" t="s">
        <v>15610</v>
      </c>
      <c r="L6741" s="2" t="s">
        <v>15611</v>
      </c>
      <c r="M6741" s="2">
        <f>IF(LEN(Tabella14[[#This Row],[OmniClass Number]])=11,1,IF(LEN(Tabella14[[#This Row],[OmniClass Number]])=14,2,IF(LEN(Tabella14[[#This Row],[OmniClass Number]])=17,3,4)))</f>
        <v>2</v>
      </c>
    </row>
    <row r="6742" spans="11:13">
      <c r="K6742" s="2" t="s">
        <v>15612</v>
      </c>
      <c r="L6742" s="2" t="s">
        <v>15613</v>
      </c>
      <c r="M6742" s="2">
        <f>IF(LEN(Tabella14[[#This Row],[OmniClass Number]])=11,1,IF(LEN(Tabella14[[#This Row],[OmniClass Number]])=14,2,IF(LEN(Tabella14[[#This Row],[OmniClass Number]])=17,3,4)))</f>
        <v>1</v>
      </c>
    </row>
    <row r="6743" spans="11:13">
      <c r="K6743" s="2" t="s">
        <v>15614</v>
      </c>
      <c r="L6743" s="2" t="s">
        <v>15615</v>
      </c>
      <c r="M6743" s="2">
        <f>IF(LEN(Tabella14[[#This Row],[OmniClass Number]])=11,1,IF(LEN(Tabella14[[#This Row],[OmniClass Number]])=14,2,IF(LEN(Tabella14[[#This Row],[OmniClass Number]])=17,3,4)))</f>
        <v>1</v>
      </c>
    </row>
    <row r="6744" spans="11:13">
      <c r="K6744" s="2" t="s">
        <v>15616</v>
      </c>
      <c r="L6744" s="2" t="s">
        <v>15617</v>
      </c>
      <c r="M6744" s="2">
        <f>IF(LEN(Tabella14[[#This Row],[OmniClass Number]])=11,1,IF(LEN(Tabella14[[#This Row],[OmniClass Number]])=14,2,IF(LEN(Tabella14[[#This Row],[OmniClass Number]])=17,3,4)))</f>
        <v>2</v>
      </c>
    </row>
    <row r="6745" spans="11:13">
      <c r="K6745" s="2" t="s">
        <v>15618</v>
      </c>
      <c r="L6745" s="2" t="s">
        <v>15619</v>
      </c>
      <c r="M6745" s="2">
        <f>IF(LEN(Tabella14[[#This Row],[OmniClass Number]])=11,1,IF(LEN(Tabella14[[#This Row],[OmniClass Number]])=14,2,IF(LEN(Tabella14[[#This Row],[OmniClass Number]])=17,3,4)))</f>
        <v>1</v>
      </c>
    </row>
    <row r="6746" spans="11:13">
      <c r="K6746" s="2" t="s">
        <v>15620</v>
      </c>
      <c r="L6746" s="2" t="s">
        <v>15621</v>
      </c>
      <c r="M6746" s="2">
        <f>IF(LEN(Tabella14[[#This Row],[OmniClass Number]])=11,1,IF(LEN(Tabella14[[#This Row],[OmniClass Number]])=14,2,IF(LEN(Tabella14[[#This Row],[OmniClass Number]])=17,3,4)))</f>
        <v>1</v>
      </c>
    </row>
    <row r="6747" spans="11:13">
      <c r="K6747" s="2" t="s">
        <v>15622</v>
      </c>
      <c r="L6747" s="2" t="s">
        <v>15623</v>
      </c>
      <c r="M6747" s="2">
        <f>IF(LEN(Tabella14[[#This Row],[OmniClass Number]])=11,1,IF(LEN(Tabella14[[#This Row],[OmniClass Number]])=14,2,IF(LEN(Tabella14[[#This Row],[OmniClass Number]])=17,3,4)))</f>
        <v>2</v>
      </c>
    </row>
    <row r="6748" spans="11:13">
      <c r="K6748" s="2" t="s">
        <v>15624</v>
      </c>
      <c r="L6748" s="2" t="s">
        <v>15625</v>
      </c>
      <c r="M6748" s="2">
        <f>IF(LEN(Tabella14[[#This Row],[OmniClass Number]])=11,1,IF(LEN(Tabella14[[#This Row],[OmniClass Number]])=14,2,IF(LEN(Tabella14[[#This Row],[OmniClass Number]])=17,3,4)))</f>
        <v>2</v>
      </c>
    </row>
    <row r="6749" spans="11:13">
      <c r="K6749" s="2" t="s">
        <v>15626</v>
      </c>
      <c r="L6749" s="2" t="s">
        <v>15627</v>
      </c>
      <c r="M6749" s="2">
        <f>IF(LEN(Tabella14[[#This Row],[OmniClass Number]])=11,1,IF(LEN(Tabella14[[#This Row],[OmniClass Number]])=14,2,IF(LEN(Tabella14[[#This Row],[OmniClass Number]])=17,3,4)))</f>
        <v>1</v>
      </c>
    </row>
    <row r="6750" spans="11:13">
      <c r="K6750" s="2" t="s">
        <v>15628</v>
      </c>
      <c r="L6750" s="2" t="s">
        <v>15629</v>
      </c>
      <c r="M6750" s="2">
        <f>IF(LEN(Tabella14[[#This Row],[OmniClass Number]])=11,1,IF(LEN(Tabella14[[#This Row],[OmniClass Number]])=14,2,IF(LEN(Tabella14[[#This Row],[OmniClass Number]])=17,3,4)))</f>
        <v>1</v>
      </c>
    </row>
    <row r="6751" spans="11:13">
      <c r="K6751" s="2" t="s">
        <v>15630</v>
      </c>
      <c r="L6751" s="2" t="s">
        <v>15631</v>
      </c>
      <c r="M6751" s="2">
        <f>IF(LEN(Tabella14[[#This Row],[OmniClass Number]])=11,1,IF(LEN(Tabella14[[#This Row],[OmniClass Number]])=14,2,IF(LEN(Tabella14[[#This Row],[OmniClass Number]])=17,3,4)))</f>
        <v>2</v>
      </c>
    </row>
    <row r="6752" spans="11:13">
      <c r="K6752" s="2" t="s">
        <v>15632</v>
      </c>
      <c r="L6752" s="2" t="s">
        <v>15633</v>
      </c>
      <c r="M6752" s="2">
        <f>IF(LEN(Tabella14[[#This Row],[OmniClass Number]])=11,1,IF(LEN(Tabella14[[#This Row],[OmniClass Number]])=14,2,IF(LEN(Tabella14[[#This Row],[OmniClass Number]])=17,3,4)))</f>
        <v>2</v>
      </c>
    </row>
    <row r="6753" spans="11:13">
      <c r="K6753" s="2" t="s">
        <v>15634</v>
      </c>
      <c r="L6753" s="2" t="s">
        <v>15635</v>
      </c>
      <c r="M6753" s="2">
        <f>IF(LEN(Tabella14[[#This Row],[OmniClass Number]])=11,1,IF(LEN(Tabella14[[#This Row],[OmniClass Number]])=14,2,IF(LEN(Tabella14[[#This Row],[OmniClass Number]])=17,3,4)))</f>
        <v>2</v>
      </c>
    </row>
    <row r="6754" spans="11:13">
      <c r="K6754" s="2" t="s">
        <v>15636</v>
      </c>
      <c r="L6754" s="2" t="s">
        <v>15637</v>
      </c>
      <c r="M6754" s="2">
        <f>IF(LEN(Tabella14[[#This Row],[OmniClass Number]])=11,1,IF(LEN(Tabella14[[#This Row],[OmniClass Number]])=14,2,IF(LEN(Tabella14[[#This Row],[OmniClass Number]])=17,3,4)))</f>
        <v>2</v>
      </c>
    </row>
    <row r="6755" spans="11:13">
      <c r="K6755" s="2" t="s">
        <v>15638</v>
      </c>
      <c r="L6755" s="2" t="s">
        <v>15639</v>
      </c>
      <c r="M6755" s="2">
        <f>IF(LEN(Tabella14[[#This Row],[OmniClass Number]])=11,1,IF(LEN(Tabella14[[#This Row],[OmniClass Number]])=14,2,IF(LEN(Tabella14[[#This Row],[OmniClass Number]])=17,3,4)))</f>
        <v>1</v>
      </c>
    </row>
    <row r="6756" spans="11:13">
      <c r="K6756" s="2" t="s">
        <v>15640</v>
      </c>
      <c r="L6756" s="2" t="s">
        <v>15641</v>
      </c>
      <c r="M6756" s="2">
        <f>IF(LEN(Tabella14[[#This Row],[OmniClass Number]])=11,1,IF(LEN(Tabella14[[#This Row],[OmniClass Number]])=14,2,IF(LEN(Tabella14[[#This Row],[OmniClass Number]])=17,3,4)))</f>
        <v>2</v>
      </c>
    </row>
    <row r="6757" spans="11:13">
      <c r="K6757" s="2" t="s">
        <v>15642</v>
      </c>
      <c r="L6757" s="2" t="s">
        <v>15643</v>
      </c>
      <c r="M6757" s="2">
        <f>IF(LEN(Tabella14[[#This Row],[OmniClass Number]])=11,1,IF(LEN(Tabella14[[#This Row],[OmniClass Number]])=14,2,IF(LEN(Tabella14[[#This Row],[OmniClass Number]])=17,3,4)))</f>
        <v>1</v>
      </c>
    </row>
    <row r="6758" spans="11:13">
      <c r="K6758" s="2" t="s">
        <v>15644</v>
      </c>
      <c r="L6758" s="2" t="s">
        <v>15645</v>
      </c>
      <c r="M6758" s="2">
        <f>IF(LEN(Tabella14[[#This Row],[OmniClass Number]])=11,1,IF(LEN(Tabella14[[#This Row],[OmniClass Number]])=14,2,IF(LEN(Tabella14[[#This Row],[OmniClass Number]])=17,3,4)))</f>
        <v>2</v>
      </c>
    </row>
    <row r="6759" spans="11:13">
      <c r="K6759" s="2" t="s">
        <v>15646</v>
      </c>
      <c r="L6759" s="2" t="s">
        <v>15647</v>
      </c>
      <c r="M6759" s="2">
        <f>IF(LEN(Tabella14[[#This Row],[OmniClass Number]])=11,1,IF(LEN(Tabella14[[#This Row],[OmniClass Number]])=14,2,IF(LEN(Tabella14[[#This Row],[OmniClass Number]])=17,3,4)))</f>
        <v>1</v>
      </c>
    </row>
    <row r="6760" spans="11:13">
      <c r="K6760" s="2" t="s">
        <v>15648</v>
      </c>
      <c r="L6760" s="2" t="s">
        <v>15649</v>
      </c>
      <c r="M6760" s="2">
        <f>IF(LEN(Tabella14[[#This Row],[OmniClass Number]])=11,1,IF(LEN(Tabella14[[#This Row],[OmniClass Number]])=14,2,IF(LEN(Tabella14[[#This Row],[OmniClass Number]])=17,3,4)))</f>
        <v>1</v>
      </c>
    </row>
    <row r="6761" spans="11:13">
      <c r="K6761" s="2" t="s">
        <v>15650</v>
      </c>
      <c r="L6761" s="2" t="s">
        <v>15651</v>
      </c>
      <c r="M6761" s="2">
        <f>IF(LEN(Tabella14[[#This Row],[OmniClass Number]])=11,1,IF(LEN(Tabella14[[#This Row],[OmniClass Number]])=14,2,IF(LEN(Tabella14[[#This Row],[OmniClass Number]])=17,3,4)))</f>
        <v>2</v>
      </c>
    </row>
    <row r="6762" spans="11:13">
      <c r="K6762" s="2" t="s">
        <v>15652</v>
      </c>
      <c r="L6762" s="2" t="s">
        <v>15653</v>
      </c>
      <c r="M6762" s="2">
        <f>IF(LEN(Tabella14[[#This Row],[OmniClass Number]])=11,1,IF(LEN(Tabella14[[#This Row],[OmniClass Number]])=14,2,IF(LEN(Tabella14[[#This Row],[OmniClass Number]])=17,3,4)))</f>
        <v>3</v>
      </c>
    </row>
    <row r="6763" spans="11:13">
      <c r="K6763" s="2" t="s">
        <v>15654</v>
      </c>
      <c r="L6763" s="2" t="s">
        <v>15655</v>
      </c>
      <c r="M6763" s="2">
        <f>IF(LEN(Tabella14[[#This Row],[OmniClass Number]])=11,1,IF(LEN(Tabella14[[#This Row],[OmniClass Number]])=14,2,IF(LEN(Tabella14[[#This Row],[OmniClass Number]])=17,3,4)))</f>
        <v>2</v>
      </c>
    </row>
    <row r="6764" spans="11:13">
      <c r="K6764" s="2" t="s">
        <v>15656</v>
      </c>
      <c r="L6764" s="2" t="s">
        <v>15657</v>
      </c>
      <c r="M6764" s="2">
        <f>IF(LEN(Tabella14[[#This Row],[OmniClass Number]])=11,1,IF(LEN(Tabella14[[#This Row],[OmniClass Number]])=14,2,IF(LEN(Tabella14[[#This Row],[OmniClass Number]])=17,3,4)))</f>
        <v>3</v>
      </c>
    </row>
    <row r="6765" spans="11:13">
      <c r="K6765" s="2" t="s">
        <v>15658</v>
      </c>
      <c r="L6765" s="2" t="s">
        <v>15659</v>
      </c>
      <c r="M6765" s="2">
        <f>IF(LEN(Tabella14[[#This Row],[OmniClass Number]])=11,1,IF(LEN(Tabella14[[#This Row],[OmniClass Number]])=14,2,IF(LEN(Tabella14[[#This Row],[OmniClass Number]])=17,3,4)))</f>
        <v>2</v>
      </c>
    </row>
    <row r="6766" spans="11:13">
      <c r="K6766" s="2" t="s">
        <v>15660</v>
      </c>
      <c r="L6766" s="2" t="s">
        <v>15661</v>
      </c>
      <c r="M6766" s="2">
        <f>IF(LEN(Tabella14[[#This Row],[OmniClass Number]])=11,1,IF(LEN(Tabella14[[#This Row],[OmniClass Number]])=14,2,IF(LEN(Tabella14[[#This Row],[OmniClass Number]])=17,3,4)))</f>
        <v>3</v>
      </c>
    </row>
    <row r="6767" spans="11:13">
      <c r="K6767" s="2" t="s">
        <v>15662</v>
      </c>
      <c r="L6767" s="2" t="s">
        <v>15663</v>
      </c>
      <c r="M6767" s="2">
        <f>IF(LEN(Tabella14[[#This Row],[OmniClass Number]])=11,1,IF(LEN(Tabella14[[#This Row],[OmniClass Number]])=14,2,IF(LEN(Tabella14[[#This Row],[OmniClass Number]])=17,3,4)))</f>
        <v>1</v>
      </c>
    </row>
    <row r="6768" spans="11:13">
      <c r="K6768" s="2" t="s">
        <v>15664</v>
      </c>
      <c r="L6768" s="2" t="s">
        <v>15665</v>
      </c>
      <c r="M6768" s="2">
        <f>IF(LEN(Tabella14[[#This Row],[OmniClass Number]])=11,1,IF(LEN(Tabella14[[#This Row],[OmniClass Number]])=14,2,IF(LEN(Tabella14[[#This Row],[OmniClass Number]])=17,3,4)))</f>
        <v>2</v>
      </c>
    </row>
    <row r="6769" spans="11:13">
      <c r="K6769" s="2" t="s">
        <v>15666</v>
      </c>
      <c r="L6769" s="2" t="s">
        <v>15667</v>
      </c>
      <c r="M6769" s="2">
        <f>IF(LEN(Tabella14[[#This Row],[OmniClass Number]])=11,1,IF(LEN(Tabella14[[#This Row],[OmniClass Number]])=14,2,IF(LEN(Tabella14[[#This Row],[OmniClass Number]])=17,3,4)))</f>
        <v>3</v>
      </c>
    </row>
    <row r="6770" spans="11:13">
      <c r="K6770" s="2" t="s">
        <v>15668</v>
      </c>
      <c r="L6770" s="2" t="s">
        <v>15669</v>
      </c>
      <c r="M6770" s="2">
        <f>IF(LEN(Tabella14[[#This Row],[OmniClass Number]])=11,1,IF(LEN(Tabella14[[#This Row],[OmniClass Number]])=14,2,IF(LEN(Tabella14[[#This Row],[OmniClass Number]])=17,3,4)))</f>
        <v>2</v>
      </c>
    </row>
    <row r="6771" spans="11:13">
      <c r="K6771" s="2" t="s">
        <v>15670</v>
      </c>
      <c r="L6771" s="2" t="s">
        <v>15671</v>
      </c>
      <c r="M6771" s="2">
        <f>IF(LEN(Tabella14[[#This Row],[OmniClass Number]])=11,1,IF(LEN(Tabella14[[#This Row],[OmniClass Number]])=14,2,IF(LEN(Tabella14[[#This Row],[OmniClass Number]])=17,3,4)))</f>
        <v>3</v>
      </c>
    </row>
    <row r="6772" spans="11:13">
      <c r="K6772" s="2" t="s">
        <v>15672</v>
      </c>
      <c r="L6772" s="2" t="s">
        <v>15673</v>
      </c>
      <c r="M6772" s="2">
        <f>IF(LEN(Tabella14[[#This Row],[OmniClass Number]])=11,1,IF(LEN(Tabella14[[#This Row],[OmniClass Number]])=14,2,IF(LEN(Tabella14[[#This Row],[OmniClass Number]])=17,3,4)))</f>
        <v>2</v>
      </c>
    </row>
    <row r="6773" spans="11:13">
      <c r="K6773" s="2" t="s">
        <v>15674</v>
      </c>
      <c r="L6773" s="2" t="s">
        <v>15675</v>
      </c>
      <c r="M6773" s="2">
        <f>IF(LEN(Tabella14[[#This Row],[OmniClass Number]])=11,1,IF(LEN(Tabella14[[#This Row],[OmniClass Number]])=14,2,IF(LEN(Tabella14[[#This Row],[OmniClass Number]])=17,3,4)))</f>
        <v>3</v>
      </c>
    </row>
    <row r="6774" spans="11:13">
      <c r="K6774" s="2" t="s">
        <v>15676</v>
      </c>
      <c r="L6774" s="2" t="s">
        <v>15677</v>
      </c>
      <c r="M6774" s="2">
        <f>IF(LEN(Tabella14[[#This Row],[OmniClass Number]])=11,1,IF(LEN(Tabella14[[#This Row],[OmniClass Number]])=14,2,IF(LEN(Tabella14[[#This Row],[OmniClass Number]])=17,3,4)))</f>
        <v>1</v>
      </c>
    </row>
    <row r="6775" spans="11:13">
      <c r="K6775" s="2" t="s">
        <v>15678</v>
      </c>
      <c r="L6775" s="2" t="s">
        <v>15679</v>
      </c>
      <c r="M6775" s="2">
        <f>IF(LEN(Tabella14[[#This Row],[OmniClass Number]])=11,1,IF(LEN(Tabella14[[#This Row],[OmniClass Number]])=14,2,IF(LEN(Tabella14[[#This Row],[OmniClass Number]])=17,3,4)))</f>
        <v>1</v>
      </c>
    </row>
    <row r="6776" spans="11:13">
      <c r="K6776" s="2" t="s">
        <v>15680</v>
      </c>
      <c r="L6776" s="2" t="s">
        <v>15681</v>
      </c>
      <c r="M6776" s="2">
        <f>IF(LEN(Tabella14[[#This Row],[OmniClass Number]])=11,1,IF(LEN(Tabella14[[#This Row],[OmniClass Number]])=14,2,IF(LEN(Tabella14[[#This Row],[OmniClass Number]])=17,3,4)))</f>
        <v>2</v>
      </c>
    </row>
    <row r="6777" spans="11:13">
      <c r="K6777" s="2" t="s">
        <v>15682</v>
      </c>
      <c r="L6777" s="2" t="s">
        <v>15683</v>
      </c>
      <c r="M6777" s="2">
        <f>IF(LEN(Tabella14[[#This Row],[OmniClass Number]])=11,1,IF(LEN(Tabella14[[#This Row],[OmniClass Number]])=14,2,IF(LEN(Tabella14[[#This Row],[OmniClass Number]])=17,3,4)))</f>
        <v>2</v>
      </c>
    </row>
    <row r="6778" spans="11:13">
      <c r="K6778" s="2" t="s">
        <v>15684</v>
      </c>
      <c r="L6778" s="2" t="s">
        <v>15685</v>
      </c>
      <c r="M6778" s="2">
        <f>IF(LEN(Tabella14[[#This Row],[OmniClass Number]])=11,1,IF(LEN(Tabella14[[#This Row],[OmniClass Number]])=14,2,IF(LEN(Tabella14[[#This Row],[OmniClass Number]])=17,3,4)))</f>
        <v>2</v>
      </c>
    </row>
    <row r="6779" spans="11:13">
      <c r="K6779" s="2" t="s">
        <v>15686</v>
      </c>
      <c r="L6779" s="2" t="s">
        <v>15687</v>
      </c>
      <c r="M6779" s="2">
        <f>IF(LEN(Tabella14[[#This Row],[OmniClass Number]])=11,1,IF(LEN(Tabella14[[#This Row],[OmniClass Number]])=14,2,IF(LEN(Tabella14[[#This Row],[OmniClass Number]])=17,3,4)))</f>
        <v>2</v>
      </c>
    </row>
    <row r="6780" spans="11:13">
      <c r="K6780" s="2" t="s">
        <v>15688</v>
      </c>
      <c r="L6780" s="2" t="s">
        <v>15689</v>
      </c>
      <c r="M6780" s="2">
        <f>IF(LEN(Tabella14[[#This Row],[OmniClass Number]])=11,1,IF(LEN(Tabella14[[#This Row],[OmniClass Number]])=14,2,IF(LEN(Tabella14[[#This Row],[OmniClass Number]])=17,3,4)))</f>
        <v>2</v>
      </c>
    </row>
    <row r="6781" spans="11:13">
      <c r="K6781" s="2" t="s">
        <v>15690</v>
      </c>
      <c r="L6781" s="2" t="s">
        <v>15691</v>
      </c>
      <c r="M6781" s="2">
        <f>IF(LEN(Tabella14[[#This Row],[OmniClass Number]])=11,1,IF(LEN(Tabella14[[#This Row],[OmniClass Number]])=14,2,IF(LEN(Tabella14[[#This Row],[OmniClass Number]])=17,3,4)))</f>
        <v>1</v>
      </c>
    </row>
    <row r="6782" spans="11:13">
      <c r="K6782" s="2" t="s">
        <v>15692</v>
      </c>
      <c r="L6782" s="2" t="s">
        <v>15693</v>
      </c>
      <c r="M6782" s="2">
        <f>IF(LEN(Tabella14[[#This Row],[OmniClass Number]])=11,1,IF(LEN(Tabella14[[#This Row],[OmniClass Number]])=14,2,IF(LEN(Tabella14[[#This Row],[OmniClass Number]])=17,3,4)))</f>
        <v>2</v>
      </c>
    </row>
    <row r="6783" spans="11:13">
      <c r="K6783" s="2" t="s">
        <v>15694</v>
      </c>
      <c r="L6783" s="2" t="s">
        <v>15695</v>
      </c>
      <c r="M6783" s="2">
        <f>IF(LEN(Tabella14[[#This Row],[OmniClass Number]])=11,1,IF(LEN(Tabella14[[#This Row],[OmniClass Number]])=14,2,IF(LEN(Tabella14[[#This Row],[OmniClass Number]])=17,3,4)))</f>
        <v>2</v>
      </c>
    </row>
    <row r="6784" spans="11:13">
      <c r="K6784" s="2" t="s">
        <v>15696</v>
      </c>
      <c r="L6784" s="2" t="s">
        <v>15697</v>
      </c>
      <c r="M6784" s="2">
        <f>IF(LEN(Tabella14[[#This Row],[OmniClass Number]])=11,1,IF(LEN(Tabella14[[#This Row],[OmniClass Number]])=14,2,IF(LEN(Tabella14[[#This Row],[OmniClass Number]])=17,3,4)))</f>
        <v>2</v>
      </c>
    </row>
    <row r="6785" spans="11:13">
      <c r="K6785" s="2" t="s">
        <v>15698</v>
      </c>
      <c r="L6785" s="2" t="s">
        <v>15699</v>
      </c>
      <c r="M6785" s="2">
        <f>IF(LEN(Tabella14[[#This Row],[OmniClass Number]])=11,1,IF(LEN(Tabella14[[#This Row],[OmniClass Number]])=14,2,IF(LEN(Tabella14[[#This Row],[OmniClass Number]])=17,3,4)))</f>
        <v>2</v>
      </c>
    </row>
    <row r="6786" spans="11:13">
      <c r="K6786" s="2" t="s">
        <v>15700</v>
      </c>
      <c r="L6786" s="2" t="s">
        <v>15701</v>
      </c>
      <c r="M6786" s="2">
        <f>IF(LEN(Tabella14[[#This Row],[OmniClass Number]])=11,1,IF(LEN(Tabella14[[#This Row],[OmniClass Number]])=14,2,IF(LEN(Tabella14[[#This Row],[OmniClass Number]])=17,3,4)))</f>
        <v>2</v>
      </c>
    </row>
    <row r="6787" spans="11:13">
      <c r="K6787" s="2" t="s">
        <v>3487</v>
      </c>
      <c r="L6787" s="2" t="s">
        <v>15702</v>
      </c>
      <c r="M6787" s="2">
        <f>IF(LEN(Tabella14[[#This Row],[OmniClass Number]])=11,1,IF(LEN(Tabella14[[#This Row],[OmniClass Number]])=14,2,IF(LEN(Tabella14[[#This Row],[OmniClass Number]])=17,3,4)))</f>
        <v>1</v>
      </c>
    </row>
    <row r="6788" spans="11:13">
      <c r="K6788" s="2" t="s">
        <v>15703</v>
      </c>
      <c r="L6788" s="2" t="s">
        <v>15704</v>
      </c>
      <c r="M6788" s="2">
        <f>IF(LEN(Tabella14[[#This Row],[OmniClass Number]])=11,1,IF(LEN(Tabella14[[#This Row],[OmniClass Number]])=14,2,IF(LEN(Tabella14[[#This Row],[OmniClass Number]])=17,3,4)))</f>
        <v>2</v>
      </c>
    </row>
    <row r="6789" spans="11:13">
      <c r="K6789" s="2" t="s">
        <v>15705</v>
      </c>
      <c r="L6789" s="2" t="s">
        <v>15706</v>
      </c>
      <c r="M6789" s="2">
        <f>IF(LEN(Tabella14[[#This Row],[OmniClass Number]])=11,1,IF(LEN(Tabella14[[#This Row],[OmniClass Number]])=14,2,IF(LEN(Tabella14[[#This Row],[OmniClass Number]])=17,3,4)))</f>
        <v>2</v>
      </c>
    </row>
    <row r="6790" spans="11:13">
      <c r="K6790" s="2" t="s">
        <v>15707</v>
      </c>
      <c r="L6790" s="2" t="s">
        <v>15708</v>
      </c>
      <c r="M6790" s="2">
        <f>IF(LEN(Tabella14[[#This Row],[OmniClass Number]])=11,1,IF(LEN(Tabella14[[#This Row],[OmniClass Number]])=14,2,IF(LEN(Tabella14[[#This Row],[OmniClass Number]])=17,3,4)))</f>
        <v>2</v>
      </c>
    </row>
    <row r="6791" spans="11:13">
      <c r="K6791" s="2" t="s">
        <v>15709</v>
      </c>
      <c r="L6791" s="2" t="s">
        <v>15710</v>
      </c>
      <c r="M6791" s="2">
        <f>IF(LEN(Tabella14[[#This Row],[OmniClass Number]])=11,1,IF(LEN(Tabella14[[#This Row],[OmniClass Number]])=14,2,IF(LEN(Tabella14[[#This Row],[OmniClass Number]])=17,3,4)))</f>
        <v>2</v>
      </c>
    </row>
    <row r="6792" spans="11:13">
      <c r="K6792" s="2" t="s">
        <v>15711</v>
      </c>
      <c r="L6792" s="2" t="s">
        <v>15712</v>
      </c>
      <c r="M6792" s="2">
        <f>IF(LEN(Tabella14[[#This Row],[OmniClass Number]])=11,1,IF(LEN(Tabella14[[#This Row],[OmniClass Number]])=14,2,IF(LEN(Tabella14[[#This Row],[OmniClass Number]])=17,3,4)))</f>
        <v>2</v>
      </c>
    </row>
    <row r="6793" spans="11:13">
      <c r="K6793" s="2" t="s">
        <v>15713</v>
      </c>
      <c r="L6793" s="2" t="s">
        <v>15714</v>
      </c>
      <c r="M6793" s="2">
        <f>IF(LEN(Tabella14[[#This Row],[OmniClass Number]])=11,1,IF(LEN(Tabella14[[#This Row],[OmniClass Number]])=14,2,IF(LEN(Tabella14[[#This Row],[OmniClass Number]])=17,3,4)))</f>
        <v>1</v>
      </c>
    </row>
    <row r="6794" spans="11:13">
      <c r="K6794" s="2" t="s">
        <v>15715</v>
      </c>
      <c r="L6794" s="2" t="s">
        <v>15716</v>
      </c>
      <c r="M6794" s="2">
        <f>IF(LEN(Tabella14[[#This Row],[OmniClass Number]])=11,1,IF(LEN(Tabella14[[#This Row],[OmniClass Number]])=14,2,IF(LEN(Tabella14[[#This Row],[OmniClass Number]])=17,3,4)))</f>
        <v>1</v>
      </c>
    </row>
    <row r="6795" spans="11:13">
      <c r="K6795" s="2" t="s">
        <v>15717</v>
      </c>
      <c r="L6795" s="2" t="s">
        <v>15718</v>
      </c>
      <c r="M6795" s="2">
        <f>IF(LEN(Tabella14[[#This Row],[OmniClass Number]])=11,1,IF(LEN(Tabella14[[#This Row],[OmniClass Number]])=14,2,IF(LEN(Tabella14[[#This Row],[OmniClass Number]])=17,3,4)))</f>
        <v>1</v>
      </c>
    </row>
    <row r="6796" spans="11:13">
      <c r="K6796" s="2" t="s">
        <v>945</v>
      </c>
      <c r="L6796" s="2" t="s">
        <v>15719</v>
      </c>
      <c r="M6796" s="2">
        <f>IF(LEN(Tabella14[[#This Row],[OmniClass Number]])=11,1,IF(LEN(Tabella14[[#This Row],[OmniClass Number]])=14,2,IF(LEN(Tabella14[[#This Row],[OmniClass Number]])=17,3,4)))</f>
        <v>1</v>
      </c>
    </row>
    <row r="6797" spans="11:13">
      <c r="K6797" s="2" t="s">
        <v>15720</v>
      </c>
      <c r="L6797" s="2" t="s">
        <v>15721</v>
      </c>
      <c r="M6797" s="2">
        <f>IF(LEN(Tabella14[[#This Row],[OmniClass Number]])=11,1,IF(LEN(Tabella14[[#This Row],[OmniClass Number]])=14,2,IF(LEN(Tabella14[[#This Row],[OmniClass Number]])=17,3,4)))</f>
        <v>2</v>
      </c>
    </row>
    <row r="6798" spans="11:13">
      <c r="K6798" s="2" t="s">
        <v>15722</v>
      </c>
      <c r="L6798" s="2" t="s">
        <v>15723</v>
      </c>
      <c r="M6798" s="2">
        <f>IF(LEN(Tabella14[[#This Row],[OmniClass Number]])=11,1,IF(LEN(Tabella14[[#This Row],[OmniClass Number]])=14,2,IF(LEN(Tabella14[[#This Row],[OmniClass Number]])=17,3,4)))</f>
        <v>3</v>
      </c>
    </row>
    <row r="6799" spans="11:13">
      <c r="K6799" s="2" t="s">
        <v>15724</v>
      </c>
      <c r="L6799" s="2" t="s">
        <v>15725</v>
      </c>
      <c r="M6799" s="2">
        <f>IF(LEN(Tabella14[[#This Row],[OmniClass Number]])=11,1,IF(LEN(Tabella14[[#This Row],[OmniClass Number]])=14,2,IF(LEN(Tabella14[[#This Row],[OmniClass Number]])=17,3,4)))</f>
        <v>3</v>
      </c>
    </row>
    <row r="6800" spans="11:13">
      <c r="K6800" s="2" t="s">
        <v>15726</v>
      </c>
      <c r="L6800" s="2" t="s">
        <v>15727</v>
      </c>
      <c r="M6800" s="2">
        <f>IF(LEN(Tabella14[[#This Row],[OmniClass Number]])=11,1,IF(LEN(Tabella14[[#This Row],[OmniClass Number]])=14,2,IF(LEN(Tabella14[[#This Row],[OmniClass Number]])=17,3,4)))</f>
        <v>3</v>
      </c>
    </row>
    <row r="6801" spans="11:13">
      <c r="K6801" s="2" t="s">
        <v>15728</v>
      </c>
      <c r="L6801" s="2" t="s">
        <v>15729</v>
      </c>
      <c r="M6801" s="2">
        <f>IF(LEN(Tabella14[[#This Row],[OmniClass Number]])=11,1,IF(LEN(Tabella14[[#This Row],[OmniClass Number]])=14,2,IF(LEN(Tabella14[[#This Row],[OmniClass Number]])=17,3,4)))</f>
        <v>3</v>
      </c>
    </row>
    <row r="6802" spans="11:13">
      <c r="K6802" s="2" t="s">
        <v>15730</v>
      </c>
      <c r="L6802" s="2" t="s">
        <v>15731</v>
      </c>
      <c r="M6802" s="2">
        <f>IF(LEN(Tabella14[[#This Row],[OmniClass Number]])=11,1,IF(LEN(Tabella14[[#This Row],[OmniClass Number]])=14,2,IF(LEN(Tabella14[[#This Row],[OmniClass Number]])=17,3,4)))</f>
        <v>3</v>
      </c>
    </row>
    <row r="6803" spans="11:13">
      <c r="K6803" s="2" t="s">
        <v>15732</v>
      </c>
      <c r="L6803" s="2" t="s">
        <v>15733</v>
      </c>
      <c r="M6803" s="2">
        <f>IF(LEN(Tabella14[[#This Row],[OmniClass Number]])=11,1,IF(LEN(Tabella14[[#This Row],[OmniClass Number]])=14,2,IF(LEN(Tabella14[[#This Row],[OmniClass Number]])=17,3,4)))</f>
        <v>2</v>
      </c>
    </row>
    <row r="6804" spans="11:13">
      <c r="K6804" s="2" t="s">
        <v>15734</v>
      </c>
      <c r="L6804" s="2" t="s">
        <v>15735</v>
      </c>
      <c r="M6804" s="2">
        <f>IF(LEN(Tabella14[[#This Row],[OmniClass Number]])=11,1,IF(LEN(Tabella14[[#This Row],[OmniClass Number]])=14,2,IF(LEN(Tabella14[[#This Row],[OmniClass Number]])=17,3,4)))</f>
        <v>3</v>
      </c>
    </row>
    <row r="6805" spans="11:13">
      <c r="K6805" s="2" t="s">
        <v>15736</v>
      </c>
      <c r="L6805" s="2" t="s">
        <v>15737</v>
      </c>
      <c r="M6805" s="2">
        <f>IF(LEN(Tabella14[[#This Row],[OmniClass Number]])=11,1,IF(LEN(Tabella14[[#This Row],[OmniClass Number]])=14,2,IF(LEN(Tabella14[[#This Row],[OmniClass Number]])=17,3,4)))</f>
        <v>3</v>
      </c>
    </row>
    <row r="6806" spans="11:13">
      <c r="K6806" s="2" t="s">
        <v>15738</v>
      </c>
      <c r="L6806" s="2" t="s">
        <v>15739</v>
      </c>
      <c r="M6806" s="2">
        <f>IF(LEN(Tabella14[[#This Row],[OmniClass Number]])=11,1,IF(LEN(Tabella14[[#This Row],[OmniClass Number]])=14,2,IF(LEN(Tabella14[[#This Row],[OmniClass Number]])=17,3,4)))</f>
        <v>3</v>
      </c>
    </row>
    <row r="6807" spans="11:13">
      <c r="K6807" s="2" t="s">
        <v>15740</v>
      </c>
      <c r="L6807" s="2" t="s">
        <v>15741</v>
      </c>
      <c r="M6807" s="2">
        <f>IF(LEN(Tabella14[[#This Row],[OmniClass Number]])=11,1,IF(LEN(Tabella14[[#This Row],[OmniClass Number]])=14,2,IF(LEN(Tabella14[[#This Row],[OmniClass Number]])=17,3,4)))</f>
        <v>3</v>
      </c>
    </row>
    <row r="6808" spans="11:13">
      <c r="K6808" s="2" t="s">
        <v>15742</v>
      </c>
      <c r="L6808" s="2" t="s">
        <v>15743</v>
      </c>
      <c r="M6808" s="2">
        <f>IF(LEN(Tabella14[[#This Row],[OmniClass Number]])=11,1,IF(LEN(Tabella14[[#This Row],[OmniClass Number]])=14,2,IF(LEN(Tabella14[[#This Row],[OmniClass Number]])=17,3,4)))</f>
        <v>3</v>
      </c>
    </row>
    <row r="6809" spans="11:13">
      <c r="K6809" s="2" t="s">
        <v>15744</v>
      </c>
      <c r="L6809" s="2" t="s">
        <v>15745</v>
      </c>
      <c r="M6809" s="2">
        <f>IF(LEN(Tabella14[[#This Row],[OmniClass Number]])=11,1,IF(LEN(Tabella14[[#This Row],[OmniClass Number]])=14,2,IF(LEN(Tabella14[[#This Row],[OmniClass Number]])=17,3,4)))</f>
        <v>2</v>
      </c>
    </row>
    <row r="6810" spans="11:13">
      <c r="K6810" s="2" t="s">
        <v>15746</v>
      </c>
      <c r="L6810" s="2" t="s">
        <v>15747</v>
      </c>
      <c r="M6810" s="2">
        <f>IF(LEN(Tabella14[[#This Row],[OmniClass Number]])=11,1,IF(LEN(Tabella14[[#This Row],[OmniClass Number]])=14,2,IF(LEN(Tabella14[[#This Row],[OmniClass Number]])=17,3,4)))</f>
        <v>3</v>
      </c>
    </row>
    <row r="6811" spans="11:13">
      <c r="K6811" s="2" t="s">
        <v>15748</v>
      </c>
      <c r="L6811" s="2" t="s">
        <v>15749</v>
      </c>
      <c r="M6811" s="2">
        <f>IF(LEN(Tabella14[[#This Row],[OmniClass Number]])=11,1,IF(LEN(Tabella14[[#This Row],[OmniClass Number]])=14,2,IF(LEN(Tabella14[[#This Row],[OmniClass Number]])=17,3,4)))</f>
        <v>3</v>
      </c>
    </row>
    <row r="6812" spans="11:13">
      <c r="K6812" s="2" t="s">
        <v>15750</v>
      </c>
      <c r="L6812" s="2" t="s">
        <v>15751</v>
      </c>
      <c r="M6812" s="2">
        <f>IF(LEN(Tabella14[[#This Row],[OmniClass Number]])=11,1,IF(LEN(Tabella14[[#This Row],[OmniClass Number]])=14,2,IF(LEN(Tabella14[[#This Row],[OmniClass Number]])=17,3,4)))</f>
        <v>3</v>
      </c>
    </row>
    <row r="6813" spans="11:13">
      <c r="K6813" s="2" t="s">
        <v>15752</v>
      </c>
      <c r="L6813" s="2" t="s">
        <v>15753</v>
      </c>
      <c r="M6813" s="2">
        <f>IF(LEN(Tabella14[[#This Row],[OmniClass Number]])=11,1,IF(LEN(Tabella14[[#This Row],[OmniClass Number]])=14,2,IF(LEN(Tabella14[[#This Row],[OmniClass Number]])=17,3,4)))</f>
        <v>3</v>
      </c>
    </row>
    <row r="6814" spans="11:13">
      <c r="K6814" s="2" t="s">
        <v>15754</v>
      </c>
      <c r="L6814" s="2" t="s">
        <v>15755</v>
      </c>
      <c r="M6814" s="2">
        <f>IF(LEN(Tabella14[[#This Row],[OmniClass Number]])=11,1,IF(LEN(Tabella14[[#This Row],[OmniClass Number]])=14,2,IF(LEN(Tabella14[[#This Row],[OmniClass Number]])=17,3,4)))</f>
        <v>3</v>
      </c>
    </row>
    <row r="6815" spans="11:13">
      <c r="K6815" s="2" t="s">
        <v>15756</v>
      </c>
      <c r="L6815" s="2" t="s">
        <v>15757</v>
      </c>
      <c r="M6815" s="2">
        <f>IF(LEN(Tabella14[[#This Row],[OmniClass Number]])=11,1,IF(LEN(Tabella14[[#This Row],[OmniClass Number]])=14,2,IF(LEN(Tabella14[[#This Row],[OmniClass Number]])=17,3,4)))</f>
        <v>2</v>
      </c>
    </row>
    <row r="6816" spans="11:13">
      <c r="K6816" s="2" t="s">
        <v>15758</v>
      </c>
      <c r="L6816" s="2" t="s">
        <v>15759</v>
      </c>
      <c r="M6816" s="2">
        <f>IF(LEN(Tabella14[[#This Row],[OmniClass Number]])=11,1,IF(LEN(Tabella14[[#This Row],[OmniClass Number]])=14,2,IF(LEN(Tabella14[[#This Row],[OmniClass Number]])=17,3,4)))</f>
        <v>2</v>
      </c>
    </row>
    <row r="6817" spans="11:13">
      <c r="K6817" s="2" t="s">
        <v>15760</v>
      </c>
      <c r="L6817" s="2" t="s">
        <v>15761</v>
      </c>
      <c r="M6817" s="2">
        <f>IF(LEN(Tabella14[[#This Row],[OmniClass Number]])=11,1,IF(LEN(Tabella14[[#This Row],[OmniClass Number]])=14,2,IF(LEN(Tabella14[[#This Row],[OmniClass Number]])=17,3,4)))</f>
        <v>3</v>
      </c>
    </row>
    <row r="6818" spans="11:13">
      <c r="K6818" s="2" t="s">
        <v>15762</v>
      </c>
      <c r="L6818" s="2" t="s">
        <v>15763</v>
      </c>
      <c r="M6818" s="2">
        <f>IF(LEN(Tabella14[[#This Row],[OmniClass Number]])=11,1,IF(LEN(Tabella14[[#This Row],[OmniClass Number]])=14,2,IF(LEN(Tabella14[[#This Row],[OmniClass Number]])=17,3,4)))</f>
        <v>3</v>
      </c>
    </row>
    <row r="6819" spans="11:13">
      <c r="K6819" s="2" t="s">
        <v>15764</v>
      </c>
      <c r="L6819" s="2" t="s">
        <v>15765</v>
      </c>
      <c r="M6819" s="2">
        <f>IF(LEN(Tabella14[[#This Row],[OmniClass Number]])=11,1,IF(LEN(Tabella14[[#This Row],[OmniClass Number]])=14,2,IF(LEN(Tabella14[[#This Row],[OmniClass Number]])=17,3,4)))</f>
        <v>3</v>
      </c>
    </row>
    <row r="6820" spans="11:13">
      <c r="K6820" s="2" t="s">
        <v>15766</v>
      </c>
      <c r="L6820" s="2" t="s">
        <v>15767</v>
      </c>
      <c r="M6820" s="2">
        <f>IF(LEN(Tabella14[[#This Row],[OmniClass Number]])=11,1,IF(LEN(Tabella14[[#This Row],[OmniClass Number]])=14,2,IF(LEN(Tabella14[[#This Row],[OmniClass Number]])=17,3,4)))</f>
        <v>3</v>
      </c>
    </row>
    <row r="6821" spans="11:13">
      <c r="K6821" s="2" t="s">
        <v>15768</v>
      </c>
      <c r="L6821" s="2" t="s">
        <v>15769</v>
      </c>
      <c r="M6821" s="2">
        <f>IF(LEN(Tabella14[[#This Row],[OmniClass Number]])=11,1,IF(LEN(Tabella14[[#This Row],[OmniClass Number]])=14,2,IF(LEN(Tabella14[[#This Row],[OmniClass Number]])=17,3,4)))</f>
        <v>3</v>
      </c>
    </row>
    <row r="6822" spans="11:13">
      <c r="K6822" s="2" t="s">
        <v>15770</v>
      </c>
      <c r="L6822" s="2" t="s">
        <v>15771</v>
      </c>
      <c r="M6822" s="2">
        <f>IF(LEN(Tabella14[[#This Row],[OmniClass Number]])=11,1,IF(LEN(Tabella14[[#This Row],[OmniClass Number]])=14,2,IF(LEN(Tabella14[[#This Row],[OmniClass Number]])=17,3,4)))</f>
        <v>2</v>
      </c>
    </row>
    <row r="6823" spans="11:13">
      <c r="K6823" s="2" t="s">
        <v>15772</v>
      </c>
      <c r="L6823" s="2" t="s">
        <v>15773</v>
      </c>
      <c r="M6823" s="2">
        <f>IF(LEN(Tabella14[[#This Row],[OmniClass Number]])=11,1,IF(LEN(Tabella14[[#This Row],[OmniClass Number]])=14,2,IF(LEN(Tabella14[[#This Row],[OmniClass Number]])=17,3,4)))</f>
        <v>3</v>
      </c>
    </row>
    <row r="6824" spans="11:13">
      <c r="K6824" s="2" t="s">
        <v>15774</v>
      </c>
      <c r="L6824" s="2" t="s">
        <v>15775</v>
      </c>
      <c r="M6824" s="2">
        <f>IF(LEN(Tabella14[[#This Row],[OmniClass Number]])=11,1,IF(LEN(Tabella14[[#This Row],[OmniClass Number]])=14,2,IF(LEN(Tabella14[[#This Row],[OmniClass Number]])=17,3,4)))</f>
        <v>3</v>
      </c>
    </row>
    <row r="6825" spans="11:13">
      <c r="K6825" s="2" t="s">
        <v>15776</v>
      </c>
      <c r="L6825" s="2" t="s">
        <v>15777</v>
      </c>
      <c r="M6825" s="2">
        <f>IF(LEN(Tabella14[[#This Row],[OmniClass Number]])=11,1,IF(LEN(Tabella14[[#This Row],[OmniClass Number]])=14,2,IF(LEN(Tabella14[[#This Row],[OmniClass Number]])=17,3,4)))</f>
        <v>3</v>
      </c>
    </row>
    <row r="6826" spans="11:13">
      <c r="K6826" s="2" t="s">
        <v>15778</v>
      </c>
      <c r="L6826" s="2" t="s">
        <v>15779</v>
      </c>
      <c r="M6826" s="2">
        <f>IF(LEN(Tabella14[[#This Row],[OmniClass Number]])=11,1,IF(LEN(Tabella14[[#This Row],[OmniClass Number]])=14,2,IF(LEN(Tabella14[[#This Row],[OmniClass Number]])=17,3,4)))</f>
        <v>3</v>
      </c>
    </row>
    <row r="6827" spans="11:13">
      <c r="K6827" s="2" t="s">
        <v>15780</v>
      </c>
      <c r="L6827" s="2" t="s">
        <v>15781</v>
      </c>
      <c r="M6827" s="2">
        <f>IF(LEN(Tabella14[[#This Row],[OmniClass Number]])=11,1,IF(LEN(Tabella14[[#This Row],[OmniClass Number]])=14,2,IF(LEN(Tabella14[[#This Row],[OmniClass Number]])=17,3,4)))</f>
        <v>3</v>
      </c>
    </row>
    <row r="6828" spans="11:13">
      <c r="K6828" s="2" t="s">
        <v>15782</v>
      </c>
      <c r="L6828" s="2" t="s">
        <v>15783</v>
      </c>
      <c r="M6828" s="2">
        <f>IF(LEN(Tabella14[[#This Row],[OmniClass Number]])=11,1,IF(LEN(Tabella14[[#This Row],[OmniClass Number]])=14,2,IF(LEN(Tabella14[[#This Row],[OmniClass Number]])=17,3,4)))</f>
        <v>2</v>
      </c>
    </row>
    <row r="6829" spans="11:13">
      <c r="K6829" s="2" t="s">
        <v>15784</v>
      </c>
      <c r="L6829" s="2" t="s">
        <v>15785</v>
      </c>
      <c r="M6829" s="2">
        <f>IF(LEN(Tabella14[[#This Row],[OmniClass Number]])=11,1,IF(LEN(Tabella14[[#This Row],[OmniClass Number]])=14,2,IF(LEN(Tabella14[[#This Row],[OmniClass Number]])=17,3,4)))</f>
        <v>2</v>
      </c>
    </row>
    <row r="6830" spans="11:13">
      <c r="K6830" s="2" t="s">
        <v>15786</v>
      </c>
      <c r="L6830" s="2" t="s">
        <v>15787</v>
      </c>
      <c r="M6830" s="2">
        <f>IF(LEN(Tabella14[[#This Row],[OmniClass Number]])=11,1,IF(LEN(Tabella14[[#This Row],[OmniClass Number]])=14,2,IF(LEN(Tabella14[[#This Row],[OmniClass Number]])=17,3,4)))</f>
        <v>3</v>
      </c>
    </row>
    <row r="6831" spans="11:13">
      <c r="K6831" s="2" t="s">
        <v>15788</v>
      </c>
      <c r="L6831" s="2" t="s">
        <v>15789</v>
      </c>
      <c r="M6831" s="2">
        <f>IF(LEN(Tabella14[[#This Row],[OmniClass Number]])=11,1,IF(LEN(Tabella14[[#This Row],[OmniClass Number]])=14,2,IF(LEN(Tabella14[[#This Row],[OmniClass Number]])=17,3,4)))</f>
        <v>3</v>
      </c>
    </row>
    <row r="6832" spans="11:13">
      <c r="K6832" s="2" t="s">
        <v>15790</v>
      </c>
      <c r="L6832" s="2" t="s">
        <v>15791</v>
      </c>
      <c r="M6832" s="2">
        <f>IF(LEN(Tabella14[[#This Row],[OmniClass Number]])=11,1,IF(LEN(Tabella14[[#This Row],[OmniClass Number]])=14,2,IF(LEN(Tabella14[[#This Row],[OmniClass Number]])=17,3,4)))</f>
        <v>3</v>
      </c>
    </row>
    <row r="6833" spans="11:13">
      <c r="K6833" s="2" t="s">
        <v>15792</v>
      </c>
      <c r="L6833" s="2" t="s">
        <v>15793</v>
      </c>
      <c r="M6833" s="2">
        <f>IF(LEN(Tabella14[[#This Row],[OmniClass Number]])=11,1,IF(LEN(Tabella14[[#This Row],[OmniClass Number]])=14,2,IF(LEN(Tabella14[[#This Row],[OmniClass Number]])=17,3,4)))</f>
        <v>3</v>
      </c>
    </row>
    <row r="6834" spans="11:13">
      <c r="K6834" s="2" t="s">
        <v>15794</v>
      </c>
      <c r="L6834" s="2" t="s">
        <v>15795</v>
      </c>
      <c r="M6834" s="2">
        <f>IF(LEN(Tabella14[[#This Row],[OmniClass Number]])=11,1,IF(LEN(Tabella14[[#This Row],[OmniClass Number]])=14,2,IF(LEN(Tabella14[[#This Row],[OmniClass Number]])=17,3,4)))</f>
        <v>3</v>
      </c>
    </row>
    <row r="6835" spans="11:13">
      <c r="K6835" s="2" t="s">
        <v>15796</v>
      </c>
      <c r="L6835" s="2" t="s">
        <v>15797</v>
      </c>
      <c r="M6835" s="2">
        <f>IF(LEN(Tabella14[[#This Row],[OmniClass Number]])=11,1,IF(LEN(Tabella14[[#This Row],[OmniClass Number]])=14,2,IF(LEN(Tabella14[[#This Row],[OmniClass Number]])=17,3,4)))</f>
        <v>3</v>
      </c>
    </row>
    <row r="6836" spans="11:13">
      <c r="K6836" s="2" t="s">
        <v>15798</v>
      </c>
      <c r="L6836" s="2" t="s">
        <v>15799</v>
      </c>
      <c r="M6836" s="2">
        <f>IF(LEN(Tabella14[[#This Row],[OmniClass Number]])=11,1,IF(LEN(Tabella14[[#This Row],[OmniClass Number]])=14,2,IF(LEN(Tabella14[[#This Row],[OmniClass Number]])=17,3,4)))</f>
        <v>4</v>
      </c>
    </row>
    <row r="6837" spans="11:13">
      <c r="K6837" s="2" t="s">
        <v>15800</v>
      </c>
      <c r="L6837" s="2" t="s">
        <v>15801</v>
      </c>
      <c r="M6837" s="2">
        <f>IF(LEN(Tabella14[[#This Row],[OmniClass Number]])=11,1,IF(LEN(Tabella14[[#This Row],[OmniClass Number]])=14,2,IF(LEN(Tabella14[[#This Row],[OmniClass Number]])=17,3,4)))</f>
        <v>4</v>
      </c>
    </row>
    <row r="6838" spans="11:13">
      <c r="K6838" s="2" t="s">
        <v>15802</v>
      </c>
      <c r="L6838" s="2" t="s">
        <v>15803</v>
      </c>
      <c r="M6838" s="2">
        <f>IF(LEN(Tabella14[[#This Row],[OmniClass Number]])=11,1,IF(LEN(Tabella14[[#This Row],[OmniClass Number]])=14,2,IF(LEN(Tabella14[[#This Row],[OmniClass Number]])=17,3,4)))</f>
        <v>4</v>
      </c>
    </row>
    <row r="6839" spans="11:13">
      <c r="K6839" s="2" t="s">
        <v>15804</v>
      </c>
      <c r="L6839" s="2" t="s">
        <v>15805</v>
      </c>
      <c r="M6839" s="2">
        <f>IF(LEN(Tabella14[[#This Row],[OmniClass Number]])=11,1,IF(LEN(Tabella14[[#This Row],[OmniClass Number]])=14,2,IF(LEN(Tabella14[[#This Row],[OmniClass Number]])=17,3,4)))</f>
        <v>4</v>
      </c>
    </row>
    <row r="6840" spans="11:13">
      <c r="K6840" s="2" t="s">
        <v>15806</v>
      </c>
      <c r="L6840" s="2" t="s">
        <v>15807</v>
      </c>
      <c r="M6840" s="2">
        <f>IF(LEN(Tabella14[[#This Row],[OmniClass Number]])=11,1,IF(LEN(Tabella14[[#This Row],[OmniClass Number]])=14,2,IF(LEN(Tabella14[[#This Row],[OmniClass Number]])=17,3,4)))</f>
        <v>3</v>
      </c>
    </row>
    <row r="6841" spans="11:13">
      <c r="K6841" s="2" t="s">
        <v>15808</v>
      </c>
      <c r="L6841" s="2" t="s">
        <v>15809</v>
      </c>
      <c r="M6841" s="2">
        <f>IF(LEN(Tabella14[[#This Row],[OmniClass Number]])=11,1,IF(LEN(Tabella14[[#This Row],[OmniClass Number]])=14,2,IF(LEN(Tabella14[[#This Row],[OmniClass Number]])=17,3,4)))</f>
        <v>3</v>
      </c>
    </row>
    <row r="6842" spans="11:13">
      <c r="K6842" s="2" t="s">
        <v>3459</v>
      </c>
      <c r="L6842" s="2" t="s">
        <v>15810</v>
      </c>
      <c r="M6842" s="2">
        <f>IF(LEN(Tabella14[[#This Row],[OmniClass Number]])=11,1,IF(LEN(Tabella14[[#This Row],[OmniClass Number]])=14,2,IF(LEN(Tabella14[[#This Row],[OmniClass Number]])=17,3,4)))</f>
        <v>1</v>
      </c>
    </row>
    <row r="6843" spans="11:13">
      <c r="K6843" s="2" t="s">
        <v>15811</v>
      </c>
      <c r="L6843" s="2" t="s">
        <v>15812</v>
      </c>
      <c r="M6843" s="2">
        <f>IF(LEN(Tabella14[[#This Row],[OmniClass Number]])=11,1,IF(LEN(Tabella14[[#This Row],[OmniClass Number]])=14,2,IF(LEN(Tabella14[[#This Row],[OmniClass Number]])=17,3,4)))</f>
        <v>2</v>
      </c>
    </row>
    <row r="6844" spans="11:13">
      <c r="K6844" s="2" t="s">
        <v>15813</v>
      </c>
      <c r="L6844" s="2" t="s">
        <v>15814</v>
      </c>
      <c r="M6844" s="2">
        <f>IF(LEN(Tabella14[[#This Row],[OmniClass Number]])=11,1,IF(LEN(Tabella14[[#This Row],[OmniClass Number]])=14,2,IF(LEN(Tabella14[[#This Row],[OmniClass Number]])=17,3,4)))</f>
        <v>2</v>
      </c>
    </row>
    <row r="6845" spans="11:13">
      <c r="K6845" s="2" t="s">
        <v>15815</v>
      </c>
      <c r="L6845" s="2" t="s">
        <v>15816</v>
      </c>
      <c r="M6845" s="2">
        <f>IF(LEN(Tabella14[[#This Row],[OmniClass Number]])=11,1,IF(LEN(Tabella14[[#This Row],[OmniClass Number]])=14,2,IF(LEN(Tabella14[[#This Row],[OmniClass Number]])=17,3,4)))</f>
        <v>2</v>
      </c>
    </row>
    <row r="6846" spans="11:13">
      <c r="K6846" s="2" t="s">
        <v>15817</v>
      </c>
      <c r="L6846" s="2" t="s">
        <v>15818</v>
      </c>
      <c r="M6846" s="2">
        <f>IF(LEN(Tabella14[[#This Row],[OmniClass Number]])=11,1,IF(LEN(Tabella14[[#This Row],[OmniClass Number]])=14,2,IF(LEN(Tabella14[[#This Row],[OmniClass Number]])=17,3,4)))</f>
        <v>2</v>
      </c>
    </row>
    <row r="6847" spans="11:13">
      <c r="K6847" s="2" t="s">
        <v>15819</v>
      </c>
      <c r="L6847" s="2" t="s">
        <v>15820</v>
      </c>
      <c r="M6847" s="2">
        <f>IF(LEN(Tabella14[[#This Row],[OmniClass Number]])=11,1,IF(LEN(Tabella14[[#This Row],[OmniClass Number]])=14,2,IF(LEN(Tabella14[[#This Row],[OmniClass Number]])=17,3,4)))</f>
        <v>1</v>
      </c>
    </row>
    <row r="6848" spans="11:13">
      <c r="K6848" s="2" t="s">
        <v>15821</v>
      </c>
      <c r="L6848" s="2" t="s">
        <v>15822</v>
      </c>
      <c r="M6848" s="2">
        <f>IF(LEN(Tabella14[[#This Row],[OmniClass Number]])=11,1,IF(LEN(Tabella14[[#This Row],[OmniClass Number]])=14,2,IF(LEN(Tabella14[[#This Row],[OmniClass Number]])=17,3,4)))</f>
        <v>2</v>
      </c>
    </row>
    <row r="6849" spans="11:13">
      <c r="K6849" s="2" t="s">
        <v>15823</v>
      </c>
      <c r="L6849" s="2" t="s">
        <v>15824</v>
      </c>
      <c r="M6849" s="2">
        <f>IF(LEN(Tabella14[[#This Row],[OmniClass Number]])=11,1,IF(LEN(Tabella14[[#This Row],[OmniClass Number]])=14,2,IF(LEN(Tabella14[[#This Row],[OmniClass Number]])=17,3,4)))</f>
        <v>2</v>
      </c>
    </row>
    <row r="6850" spans="11:13">
      <c r="K6850" s="2" t="s">
        <v>15825</v>
      </c>
      <c r="L6850" s="2" t="s">
        <v>15826</v>
      </c>
      <c r="M6850" s="2">
        <f>IF(LEN(Tabella14[[#This Row],[OmniClass Number]])=11,1,IF(LEN(Tabella14[[#This Row],[OmniClass Number]])=14,2,IF(LEN(Tabella14[[#This Row],[OmniClass Number]])=17,3,4)))</f>
        <v>2</v>
      </c>
    </row>
    <row r="6851" spans="11:13">
      <c r="K6851" s="2" t="s">
        <v>15827</v>
      </c>
      <c r="L6851" s="2" t="s">
        <v>15828</v>
      </c>
      <c r="M6851" s="2">
        <f>IF(LEN(Tabella14[[#This Row],[OmniClass Number]])=11,1,IF(LEN(Tabella14[[#This Row],[OmniClass Number]])=14,2,IF(LEN(Tabella14[[#This Row],[OmniClass Number]])=17,3,4)))</f>
        <v>1</v>
      </c>
    </row>
    <row r="6852" spans="11:13">
      <c r="K6852" s="2" t="s">
        <v>15829</v>
      </c>
      <c r="L6852" s="2" t="s">
        <v>15830</v>
      </c>
      <c r="M6852" s="2">
        <f>IF(LEN(Tabella14[[#This Row],[OmniClass Number]])=11,1,IF(LEN(Tabella14[[#This Row],[OmniClass Number]])=14,2,IF(LEN(Tabella14[[#This Row],[OmniClass Number]])=17,3,4)))</f>
        <v>1</v>
      </c>
    </row>
    <row r="6853" spans="11:13">
      <c r="K6853" s="2" t="s">
        <v>15831</v>
      </c>
      <c r="L6853" s="2" t="s">
        <v>15832</v>
      </c>
      <c r="M6853" s="2">
        <f>IF(LEN(Tabella14[[#This Row],[OmniClass Number]])=11,1,IF(LEN(Tabella14[[#This Row],[OmniClass Number]])=14,2,IF(LEN(Tabella14[[#This Row],[OmniClass Number]])=17,3,4)))</f>
        <v>2</v>
      </c>
    </row>
    <row r="6854" spans="11:13">
      <c r="K6854" s="2" t="s">
        <v>15833</v>
      </c>
      <c r="L6854" s="2" t="s">
        <v>15834</v>
      </c>
      <c r="M6854" s="2">
        <f>IF(LEN(Tabella14[[#This Row],[OmniClass Number]])=11,1,IF(LEN(Tabella14[[#This Row],[OmniClass Number]])=14,2,IF(LEN(Tabella14[[#This Row],[OmniClass Number]])=17,3,4)))</f>
        <v>1</v>
      </c>
    </row>
    <row r="6855" spans="11:13">
      <c r="K6855" s="2" t="s">
        <v>15835</v>
      </c>
      <c r="L6855" s="2" t="s">
        <v>15836</v>
      </c>
      <c r="M6855" s="2">
        <f>IF(LEN(Tabella14[[#This Row],[OmniClass Number]])=11,1,IF(LEN(Tabella14[[#This Row],[OmniClass Number]])=14,2,IF(LEN(Tabella14[[#This Row],[OmniClass Number]])=17,3,4)))</f>
        <v>2</v>
      </c>
    </row>
    <row r="6856" spans="11:13">
      <c r="K6856" s="2" t="s">
        <v>15837</v>
      </c>
      <c r="L6856" s="2" t="s">
        <v>15838</v>
      </c>
      <c r="M6856" s="2">
        <f>IF(LEN(Tabella14[[#This Row],[OmniClass Number]])=11,1,IF(LEN(Tabella14[[#This Row],[OmniClass Number]])=14,2,IF(LEN(Tabella14[[#This Row],[OmniClass Number]])=17,3,4)))</f>
        <v>2</v>
      </c>
    </row>
    <row r="6857" spans="11:13">
      <c r="K6857" s="2" t="s">
        <v>15839</v>
      </c>
      <c r="L6857" s="2" t="s">
        <v>15840</v>
      </c>
      <c r="M6857" s="2">
        <f>IF(LEN(Tabella14[[#This Row],[OmniClass Number]])=11,1,IF(LEN(Tabella14[[#This Row],[OmniClass Number]])=14,2,IF(LEN(Tabella14[[#This Row],[OmniClass Number]])=17,3,4)))</f>
        <v>2</v>
      </c>
    </row>
    <row r="6858" spans="11:13">
      <c r="K6858" s="2" t="s">
        <v>15841</v>
      </c>
      <c r="L6858" s="2" t="s">
        <v>15842</v>
      </c>
      <c r="M6858" s="2">
        <f>IF(LEN(Tabella14[[#This Row],[OmniClass Number]])=11,1,IF(LEN(Tabella14[[#This Row],[OmniClass Number]])=14,2,IF(LEN(Tabella14[[#This Row],[OmniClass Number]])=17,3,4)))</f>
        <v>2</v>
      </c>
    </row>
    <row r="6859" spans="11:13">
      <c r="K6859" s="2" t="s">
        <v>15843</v>
      </c>
      <c r="L6859" s="2" t="s">
        <v>15844</v>
      </c>
      <c r="M6859" s="2">
        <f>IF(LEN(Tabella14[[#This Row],[OmniClass Number]])=11,1,IF(LEN(Tabella14[[#This Row],[OmniClass Number]])=14,2,IF(LEN(Tabella14[[#This Row],[OmniClass Number]])=17,3,4)))</f>
        <v>2</v>
      </c>
    </row>
    <row r="6860" spans="11:13">
      <c r="K6860" s="2" t="s">
        <v>3487</v>
      </c>
      <c r="L6860" s="2" t="s">
        <v>15845</v>
      </c>
      <c r="M6860" s="2">
        <f>IF(LEN(Tabella14[[#This Row],[OmniClass Number]])=11,1,IF(LEN(Tabella14[[#This Row],[OmniClass Number]])=14,2,IF(LEN(Tabella14[[#This Row],[OmniClass Number]])=17,3,4)))</f>
        <v>1</v>
      </c>
    </row>
    <row r="6861" spans="11:13">
      <c r="K6861" s="2" t="s">
        <v>15846</v>
      </c>
      <c r="L6861" s="2" t="s">
        <v>15847</v>
      </c>
      <c r="M6861" s="2">
        <f>IF(LEN(Tabella14[[#This Row],[OmniClass Number]])=11,1,IF(LEN(Tabella14[[#This Row],[OmniClass Number]])=14,2,IF(LEN(Tabella14[[#This Row],[OmniClass Number]])=17,3,4)))</f>
        <v>2</v>
      </c>
    </row>
    <row r="6862" spans="11:13">
      <c r="K6862" s="2" t="s">
        <v>15848</v>
      </c>
      <c r="L6862" s="2" t="s">
        <v>15849</v>
      </c>
      <c r="M6862" s="2">
        <f>IF(LEN(Tabella14[[#This Row],[OmniClass Number]])=11,1,IF(LEN(Tabella14[[#This Row],[OmniClass Number]])=14,2,IF(LEN(Tabella14[[#This Row],[OmniClass Number]])=17,3,4)))</f>
        <v>2</v>
      </c>
    </row>
    <row r="6863" spans="11:13">
      <c r="K6863" s="2" t="s">
        <v>15850</v>
      </c>
      <c r="L6863" s="2" t="s">
        <v>15851</v>
      </c>
      <c r="M6863" s="2">
        <f>IF(LEN(Tabella14[[#This Row],[OmniClass Number]])=11,1,IF(LEN(Tabella14[[#This Row],[OmniClass Number]])=14,2,IF(LEN(Tabella14[[#This Row],[OmniClass Number]])=17,3,4)))</f>
        <v>2</v>
      </c>
    </row>
    <row r="6864" spans="11:13">
      <c r="K6864" s="2" t="s">
        <v>15852</v>
      </c>
      <c r="L6864" s="2" t="s">
        <v>15853</v>
      </c>
      <c r="M6864" s="2">
        <f>IF(LEN(Tabella14[[#This Row],[OmniClass Number]])=11,1,IF(LEN(Tabella14[[#This Row],[OmniClass Number]])=14,2,IF(LEN(Tabella14[[#This Row],[OmniClass Number]])=17,3,4)))</f>
        <v>3</v>
      </c>
    </row>
    <row r="6865" spans="11:13">
      <c r="K6865" s="2" t="s">
        <v>15854</v>
      </c>
      <c r="L6865" s="2" t="s">
        <v>15855</v>
      </c>
      <c r="M6865" s="2">
        <f>IF(LEN(Tabella14[[#This Row],[OmniClass Number]])=11,1,IF(LEN(Tabella14[[#This Row],[OmniClass Number]])=14,2,IF(LEN(Tabella14[[#This Row],[OmniClass Number]])=17,3,4)))</f>
        <v>3</v>
      </c>
    </row>
    <row r="6866" spans="11:13">
      <c r="K6866" s="2" t="s">
        <v>15856</v>
      </c>
      <c r="L6866" s="2" t="s">
        <v>15857</v>
      </c>
      <c r="M6866" s="2">
        <f>IF(LEN(Tabella14[[#This Row],[OmniClass Number]])=11,1,IF(LEN(Tabella14[[#This Row],[OmniClass Number]])=14,2,IF(LEN(Tabella14[[#This Row],[OmniClass Number]])=17,3,4)))</f>
        <v>3</v>
      </c>
    </row>
    <row r="6867" spans="11:13">
      <c r="K6867" s="2" t="s">
        <v>15858</v>
      </c>
      <c r="L6867" s="2" t="s">
        <v>15859</v>
      </c>
      <c r="M6867" s="2">
        <f>IF(LEN(Tabella14[[#This Row],[OmniClass Number]])=11,1,IF(LEN(Tabella14[[#This Row],[OmniClass Number]])=14,2,IF(LEN(Tabella14[[#This Row],[OmniClass Number]])=17,3,4)))</f>
        <v>3</v>
      </c>
    </row>
    <row r="6868" spans="11:13">
      <c r="K6868" s="2" t="s">
        <v>15860</v>
      </c>
      <c r="L6868" s="2" t="s">
        <v>15861</v>
      </c>
      <c r="M6868" s="2">
        <f>IF(LEN(Tabella14[[#This Row],[OmniClass Number]])=11,1,IF(LEN(Tabella14[[#This Row],[OmniClass Number]])=14,2,IF(LEN(Tabella14[[#This Row],[OmniClass Number]])=17,3,4)))</f>
        <v>2</v>
      </c>
    </row>
    <row r="6869" spans="11:13">
      <c r="K6869" s="2" t="s">
        <v>15862</v>
      </c>
      <c r="L6869" s="2" t="s">
        <v>15863</v>
      </c>
      <c r="M6869" s="2">
        <f>IF(LEN(Tabella14[[#This Row],[OmniClass Number]])=11,1,IF(LEN(Tabella14[[#This Row],[OmniClass Number]])=14,2,IF(LEN(Tabella14[[#This Row],[OmniClass Number]])=17,3,4)))</f>
        <v>1</v>
      </c>
    </row>
    <row r="6870" spans="11:13">
      <c r="K6870" s="2" t="s">
        <v>15864</v>
      </c>
      <c r="L6870" s="2" t="s">
        <v>15865</v>
      </c>
      <c r="M6870" s="2">
        <f>IF(LEN(Tabella14[[#This Row],[OmniClass Number]])=11,1,IF(LEN(Tabella14[[#This Row],[OmniClass Number]])=14,2,IF(LEN(Tabella14[[#This Row],[OmniClass Number]])=17,3,4)))</f>
        <v>1</v>
      </c>
    </row>
    <row r="6871" spans="11:13">
      <c r="K6871" s="2" t="s">
        <v>15866</v>
      </c>
      <c r="L6871" s="2" t="s">
        <v>15867</v>
      </c>
      <c r="M6871" s="2">
        <f>IF(LEN(Tabella14[[#This Row],[OmniClass Number]])=11,1,IF(LEN(Tabella14[[#This Row],[OmniClass Number]])=14,2,IF(LEN(Tabella14[[#This Row],[OmniClass Number]])=17,3,4)))</f>
        <v>1</v>
      </c>
    </row>
    <row r="6872" spans="11:13">
      <c r="K6872" s="2" t="s">
        <v>15868</v>
      </c>
      <c r="L6872" s="2" t="s">
        <v>15869</v>
      </c>
      <c r="M6872" s="2">
        <f>IF(LEN(Tabella14[[#This Row],[OmniClass Number]])=11,1,IF(LEN(Tabella14[[#This Row],[OmniClass Number]])=14,2,IF(LEN(Tabella14[[#This Row],[OmniClass Number]])=17,3,4)))</f>
        <v>1</v>
      </c>
    </row>
    <row r="6873" spans="11:13">
      <c r="K6873" s="2" t="s">
        <v>15870</v>
      </c>
      <c r="L6873" s="2" t="s">
        <v>15871</v>
      </c>
      <c r="M6873" s="2">
        <f>IF(LEN(Tabella14[[#This Row],[OmniClass Number]])=11,1,IF(LEN(Tabella14[[#This Row],[OmniClass Number]])=14,2,IF(LEN(Tabella14[[#This Row],[OmniClass Number]])=17,3,4)))</f>
        <v>1</v>
      </c>
    </row>
    <row r="6874" spans="11:13">
      <c r="K6874" s="2" t="s">
        <v>15872</v>
      </c>
      <c r="L6874" s="2" t="s">
        <v>15873</v>
      </c>
      <c r="M6874" s="2">
        <f>IF(LEN(Tabella14[[#This Row],[OmniClass Number]])=11,1,IF(LEN(Tabella14[[#This Row],[OmniClass Number]])=14,2,IF(LEN(Tabella14[[#This Row],[OmniClass Number]])=17,3,4)))</f>
        <v>2</v>
      </c>
    </row>
    <row r="6875" spans="11:13">
      <c r="K6875" s="2" t="s">
        <v>15874</v>
      </c>
      <c r="L6875" s="2" t="s">
        <v>15875</v>
      </c>
      <c r="M6875" s="2">
        <f>IF(LEN(Tabella14[[#This Row],[OmniClass Number]])=11,1,IF(LEN(Tabella14[[#This Row],[OmniClass Number]])=14,2,IF(LEN(Tabella14[[#This Row],[OmniClass Number]])=17,3,4)))</f>
        <v>2</v>
      </c>
    </row>
    <row r="6876" spans="11:13">
      <c r="K6876" s="2" t="s">
        <v>15876</v>
      </c>
      <c r="L6876" s="2" t="s">
        <v>15877</v>
      </c>
      <c r="M6876" s="2">
        <f>IF(LEN(Tabella14[[#This Row],[OmniClass Number]])=11,1,IF(LEN(Tabella14[[#This Row],[OmniClass Number]])=14,2,IF(LEN(Tabella14[[#This Row],[OmniClass Number]])=17,3,4)))</f>
        <v>2</v>
      </c>
    </row>
    <row r="6877" spans="11:13">
      <c r="K6877" s="2" t="s">
        <v>15878</v>
      </c>
      <c r="L6877" s="2" t="s">
        <v>15879</v>
      </c>
      <c r="M6877" s="2">
        <f>IF(LEN(Tabella14[[#This Row],[OmniClass Number]])=11,1,IF(LEN(Tabella14[[#This Row],[OmniClass Number]])=14,2,IF(LEN(Tabella14[[#This Row],[OmniClass Number]])=17,3,4)))</f>
        <v>3</v>
      </c>
    </row>
    <row r="6878" spans="11:13">
      <c r="K6878" s="2" t="s">
        <v>15880</v>
      </c>
      <c r="L6878" s="2" t="s">
        <v>15881</v>
      </c>
      <c r="M6878" s="2">
        <f>IF(LEN(Tabella14[[#This Row],[OmniClass Number]])=11,1,IF(LEN(Tabella14[[#This Row],[OmniClass Number]])=14,2,IF(LEN(Tabella14[[#This Row],[OmniClass Number]])=17,3,4)))</f>
        <v>3</v>
      </c>
    </row>
    <row r="6879" spans="11:13">
      <c r="K6879" s="2" t="s">
        <v>15882</v>
      </c>
      <c r="L6879" s="2" t="s">
        <v>15883</v>
      </c>
      <c r="M6879" s="2">
        <f>IF(LEN(Tabella14[[#This Row],[OmniClass Number]])=11,1,IF(LEN(Tabella14[[#This Row],[OmniClass Number]])=14,2,IF(LEN(Tabella14[[#This Row],[OmniClass Number]])=17,3,4)))</f>
        <v>1</v>
      </c>
    </row>
    <row r="6880" spans="11:13">
      <c r="K6880" s="2" t="s">
        <v>15884</v>
      </c>
      <c r="L6880" s="2" t="s">
        <v>15885</v>
      </c>
      <c r="M6880" s="2">
        <f>IF(LEN(Tabella14[[#This Row],[OmniClass Number]])=11,1,IF(LEN(Tabella14[[#This Row],[OmniClass Number]])=14,2,IF(LEN(Tabella14[[#This Row],[OmniClass Number]])=17,3,4)))</f>
        <v>2</v>
      </c>
    </row>
    <row r="6881" spans="11:13">
      <c r="K6881" s="2" t="s">
        <v>15886</v>
      </c>
      <c r="L6881" s="2" t="s">
        <v>15887</v>
      </c>
      <c r="M6881" s="2">
        <f>IF(LEN(Tabella14[[#This Row],[OmniClass Number]])=11,1,IF(LEN(Tabella14[[#This Row],[OmniClass Number]])=14,2,IF(LEN(Tabella14[[#This Row],[OmniClass Number]])=17,3,4)))</f>
        <v>3</v>
      </c>
    </row>
    <row r="6882" spans="11:13">
      <c r="K6882" s="2" t="s">
        <v>15888</v>
      </c>
      <c r="L6882" s="2" t="s">
        <v>15889</v>
      </c>
      <c r="M6882" s="2">
        <f>IF(LEN(Tabella14[[#This Row],[OmniClass Number]])=11,1,IF(LEN(Tabella14[[#This Row],[OmniClass Number]])=14,2,IF(LEN(Tabella14[[#This Row],[OmniClass Number]])=17,3,4)))</f>
        <v>3</v>
      </c>
    </row>
    <row r="6883" spans="11:13">
      <c r="K6883" s="2" t="s">
        <v>15890</v>
      </c>
      <c r="L6883" s="2" t="s">
        <v>15891</v>
      </c>
      <c r="M6883" s="2">
        <f>IF(LEN(Tabella14[[#This Row],[OmniClass Number]])=11,1,IF(LEN(Tabella14[[#This Row],[OmniClass Number]])=14,2,IF(LEN(Tabella14[[#This Row],[OmniClass Number]])=17,3,4)))</f>
        <v>3</v>
      </c>
    </row>
    <row r="6884" spans="11:13">
      <c r="K6884" s="2" t="s">
        <v>15892</v>
      </c>
      <c r="L6884" s="2" t="s">
        <v>15893</v>
      </c>
      <c r="M6884" s="2">
        <f>IF(LEN(Tabella14[[#This Row],[OmniClass Number]])=11,1,IF(LEN(Tabella14[[#This Row],[OmniClass Number]])=14,2,IF(LEN(Tabella14[[#This Row],[OmniClass Number]])=17,3,4)))</f>
        <v>2</v>
      </c>
    </row>
    <row r="6885" spans="11:13">
      <c r="K6885" s="2" t="s">
        <v>15894</v>
      </c>
      <c r="L6885" s="2" t="s">
        <v>15895</v>
      </c>
      <c r="M6885" s="2">
        <f>IF(LEN(Tabella14[[#This Row],[OmniClass Number]])=11,1,IF(LEN(Tabella14[[#This Row],[OmniClass Number]])=14,2,IF(LEN(Tabella14[[#This Row],[OmniClass Number]])=17,3,4)))</f>
        <v>3</v>
      </c>
    </row>
    <row r="6886" spans="11:13">
      <c r="K6886" s="2" t="s">
        <v>15896</v>
      </c>
      <c r="L6886" s="2" t="s">
        <v>15897</v>
      </c>
      <c r="M6886" s="2">
        <f>IF(LEN(Tabella14[[#This Row],[OmniClass Number]])=11,1,IF(LEN(Tabella14[[#This Row],[OmniClass Number]])=14,2,IF(LEN(Tabella14[[#This Row],[OmniClass Number]])=17,3,4)))</f>
        <v>3</v>
      </c>
    </row>
    <row r="6887" spans="11:13">
      <c r="K6887" s="2" t="s">
        <v>15898</v>
      </c>
      <c r="L6887" s="2" t="s">
        <v>15899</v>
      </c>
      <c r="M6887" s="2">
        <f>IF(LEN(Tabella14[[#This Row],[OmniClass Number]])=11,1,IF(LEN(Tabella14[[#This Row],[OmniClass Number]])=14,2,IF(LEN(Tabella14[[#This Row],[OmniClass Number]])=17,3,4)))</f>
        <v>3</v>
      </c>
    </row>
    <row r="6888" spans="11:13">
      <c r="K6888" s="2" t="s">
        <v>15900</v>
      </c>
      <c r="L6888" s="2" t="s">
        <v>15901</v>
      </c>
      <c r="M6888" s="2">
        <f>IF(LEN(Tabella14[[#This Row],[OmniClass Number]])=11,1,IF(LEN(Tabella14[[#This Row],[OmniClass Number]])=14,2,IF(LEN(Tabella14[[#This Row],[OmniClass Number]])=17,3,4)))</f>
        <v>2</v>
      </c>
    </row>
    <row r="6889" spans="11:13">
      <c r="K6889" s="2" t="s">
        <v>15902</v>
      </c>
      <c r="L6889" s="2" t="s">
        <v>15903</v>
      </c>
      <c r="M6889" s="2">
        <f>IF(LEN(Tabella14[[#This Row],[OmniClass Number]])=11,1,IF(LEN(Tabella14[[#This Row],[OmniClass Number]])=14,2,IF(LEN(Tabella14[[#This Row],[OmniClass Number]])=17,3,4)))</f>
        <v>3</v>
      </c>
    </row>
    <row r="6890" spans="11:13">
      <c r="K6890" s="2" t="s">
        <v>15904</v>
      </c>
      <c r="L6890" s="2" t="s">
        <v>15905</v>
      </c>
      <c r="M6890" s="2">
        <f>IF(LEN(Tabella14[[#This Row],[OmniClass Number]])=11,1,IF(LEN(Tabella14[[#This Row],[OmniClass Number]])=14,2,IF(LEN(Tabella14[[#This Row],[OmniClass Number]])=17,3,4)))</f>
        <v>1</v>
      </c>
    </row>
    <row r="6891" spans="11:13">
      <c r="K6891" s="2" t="s">
        <v>15906</v>
      </c>
      <c r="L6891" s="2" t="s">
        <v>15907</v>
      </c>
      <c r="M6891" s="2">
        <f>IF(LEN(Tabella14[[#This Row],[OmniClass Number]])=11,1,IF(LEN(Tabella14[[#This Row],[OmniClass Number]])=14,2,IF(LEN(Tabella14[[#This Row],[OmniClass Number]])=17,3,4)))</f>
        <v>1</v>
      </c>
    </row>
    <row r="6892" spans="11:13">
      <c r="K6892" s="2" t="s">
        <v>15908</v>
      </c>
      <c r="L6892" s="2" t="s">
        <v>15909</v>
      </c>
      <c r="M6892" s="2">
        <f>IF(LEN(Tabella14[[#This Row],[OmniClass Number]])=11,1,IF(LEN(Tabella14[[#This Row],[OmniClass Number]])=14,2,IF(LEN(Tabella14[[#This Row],[OmniClass Number]])=17,3,4)))</f>
        <v>2</v>
      </c>
    </row>
    <row r="6893" spans="11:13">
      <c r="K6893" s="2" t="s">
        <v>15910</v>
      </c>
      <c r="L6893" s="2" t="s">
        <v>15911</v>
      </c>
      <c r="M6893" s="2">
        <f>IF(LEN(Tabella14[[#This Row],[OmniClass Number]])=11,1,IF(LEN(Tabella14[[#This Row],[OmniClass Number]])=14,2,IF(LEN(Tabella14[[#This Row],[OmniClass Number]])=17,3,4)))</f>
        <v>2</v>
      </c>
    </row>
    <row r="6894" spans="11:13">
      <c r="K6894" s="2" t="s">
        <v>15912</v>
      </c>
      <c r="L6894" s="2" t="s">
        <v>15913</v>
      </c>
      <c r="M6894" s="2">
        <f>IF(LEN(Tabella14[[#This Row],[OmniClass Number]])=11,1,IF(LEN(Tabella14[[#This Row],[OmniClass Number]])=14,2,IF(LEN(Tabella14[[#This Row],[OmniClass Number]])=17,3,4)))</f>
        <v>2</v>
      </c>
    </row>
    <row r="6895" spans="11:13">
      <c r="K6895" s="2" t="s">
        <v>15914</v>
      </c>
      <c r="L6895" s="2" t="s">
        <v>15915</v>
      </c>
      <c r="M6895" s="2">
        <f>IF(LEN(Tabella14[[#This Row],[OmniClass Number]])=11,1,IF(LEN(Tabella14[[#This Row],[OmniClass Number]])=14,2,IF(LEN(Tabella14[[#This Row],[OmniClass Number]])=17,3,4)))</f>
        <v>2</v>
      </c>
    </row>
    <row r="6896" spans="11:13">
      <c r="K6896" s="2" t="s">
        <v>15916</v>
      </c>
      <c r="L6896" s="2" t="s">
        <v>15917</v>
      </c>
      <c r="M6896" s="2">
        <f>IF(LEN(Tabella14[[#This Row],[OmniClass Number]])=11,1,IF(LEN(Tabella14[[#This Row],[OmniClass Number]])=14,2,IF(LEN(Tabella14[[#This Row],[OmniClass Number]])=17,3,4)))</f>
        <v>2</v>
      </c>
    </row>
    <row r="6897" spans="11:13">
      <c r="K6897" s="2" t="s">
        <v>15918</v>
      </c>
      <c r="L6897" s="2" t="s">
        <v>15919</v>
      </c>
      <c r="M6897" s="2">
        <f>IF(LEN(Tabella14[[#This Row],[OmniClass Number]])=11,1,IF(LEN(Tabella14[[#This Row],[OmniClass Number]])=14,2,IF(LEN(Tabella14[[#This Row],[OmniClass Number]])=17,3,4)))</f>
        <v>2</v>
      </c>
    </row>
    <row r="6898" spans="11:13">
      <c r="K6898" s="2" t="s">
        <v>15920</v>
      </c>
      <c r="L6898" s="2" t="s">
        <v>15921</v>
      </c>
      <c r="M6898" s="2">
        <f>IF(LEN(Tabella14[[#This Row],[OmniClass Number]])=11,1,IF(LEN(Tabella14[[#This Row],[OmniClass Number]])=14,2,IF(LEN(Tabella14[[#This Row],[OmniClass Number]])=17,3,4)))</f>
        <v>2</v>
      </c>
    </row>
    <row r="6899" spans="11:13">
      <c r="K6899" s="2" t="s">
        <v>15922</v>
      </c>
      <c r="L6899" s="2" t="s">
        <v>15923</v>
      </c>
      <c r="M6899" s="2">
        <f>IF(LEN(Tabella14[[#This Row],[OmniClass Number]])=11,1,IF(LEN(Tabella14[[#This Row],[OmniClass Number]])=14,2,IF(LEN(Tabella14[[#This Row],[OmniClass Number]])=17,3,4)))</f>
        <v>3</v>
      </c>
    </row>
    <row r="6900" spans="11:13">
      <c r="K6900" s="2" t="s">
        <v>15924</v>
      </c>
      <c r="L6900" s="2" t="s">
        <v>15925</v>
      </c>
      <c r="M6900" s="2">
        <f>IF(LEN(Tabella14[[#This Row],[OmniClass Number]])=11,1,IF(LEN(Tabella14[[#This Row],[OmniClass Number]])=14,2,IF(LEN(Tabella14[[#This Row],[OmniClass Number]])=17,3,4)))</f>
        <v>3</v>
      </c>
    </row>
    <row r="6901" spans="11:13">
      <c r="K6901" s="2" t="s">
        <v>15926</v>
      </c>
      <c r="L6901" s="2" t="s">
        <v>15927</v>
      </c>
      <c r="M6901" s="2">
        <f>IF(LEN(Tabella14[[#This Row],[OmniClass Number]])=11,1,IF(LEN(Tabella14[[#This Row],[OmniClass Number]])=14,2,IF(LEN(Tabella14[[#This Row],[OmniClass Number]])=17,3,4)))</f>
        <v>3</v>
      </c>
    </row>
    <row r="6902" spans="11:13">
      <c r="K6902" s="2" t="s">
        <v>15928</v>
      </c>
      <c r="L6902" s="2" t="s">
        <v>15929</v>
      </c>
      <c r="M6902" s="2">
        <f>IF(LEN(Tabella14[[#This Row],[OmniClass Number]])=11,1,IF(LEN(Tabella14[[#This Row],[OmniClass Number]])=14,2,IF(LEN(Tabella14[[#This Row],[OmniClass Number]])=17,3,4)))</f>
        <v>3</v>
      </c>
    </row>
    <row r="6903" spans="11:13">
      <c r="K6903" s="2" t="s">
        <v>15930</v>
      </c>
      <c r="L6903" s="2" t="s">
        <v>15931</v>
      </c>
      <c r="M6903" s="2">
        <f>IF(LEN(Tabella14[[#This Row],[OmniClass Number]])=11,1,IF(LEN(Tabella14[[#This Row],[OmniClass Number]])=14,2,IF(LEN(Tabella14[[#This Row],[OmniClass Number]])=17,3,4)))</f>
        <v>3</v>
      </c>
    </row>
    <row r="6904" spans="11:13">
      <c r="K6904" s="2" t="s">
        <v>15932</v>
      </c>
      <c r="L6904" s="2" t="s">
        <v>15933</v>
      </c>
      <c r="M6904" s="2">
        <f>IF(LEN(Tabella14[[#This Row],[OmniClass Number]])=11,1,IF(LEN(Tabella14[[#This Row],[OmniClass Number]])=14,2,IF(LEN(Tabella14[[#This Row],[OmniClass Number]])=17,3,4)))</f>
        <v>3</v>
      </c>
    </row>
    <row r="6905" spans="11:13">
      <c r="K6905" s="2" t="s">
        <v>15934</v>
      </c>
      <c r="L6905" s="2" t="s">
        <v>15935</v>
      </c>
      <c r="M6905" s="2">
        <f>IF(LEN(Tabella14[[#This Row],[OmniClass Number]])=11,1,IF(LEN(Tabella14[[#This Row],[OmniClass Number]])=14,2,IF(LEN(Tabella14[[#This Row],[OmniClass Number]])=17,3,4)))</f>
        <v>1</v>
      </c>
    </row>
    <row r="6906" spans="11:13">
      <c r="K6906" s="2" t="s">
        <v>15936</v>
      </c>
      <c r="L6906" s="2" t="s">
        <v>15937</v>
      </c>
      <c r="M6906" s="2">
        <f>IF(LEN(Tabella14[[#This Row],[OmniClass Number]])=11,1,IF(LEN(Tabella14[[#This Row],[OmniClass Number]])=14,2,IF(LEN(Tabella14[[#This Row],[OmniClass Number]])=17,3,4)))</f>
        <v>2</v>
      </c>
    </row>
    <row r="6907" spans="11:13">
      <c r="K6907" s="2" t="s">
        <v>15938</v>
      </c>
      <c r="L6907" s="2" t="s">
        <v>15939</v>
      </c>
      <c r="M6907" s="2">
        <f>IF(LEN(Tabella14[[#This Row],[OmniClass Number]])=11,1,IF(LEN(Tabella14[[#This Row],[OmniClass Number]])=14,2,IF(LEN(Tabella14[[#This Row],[OmniClass Number]])=17,3,4)))</f>
        <v>2</v>
      </c>
    </row>
    <row r="6908" spans="11:13">
      <c r="K6908" s="2" t="s">
        <v>15940</v>
      </c>
      <c r="L6908" s="2" t="s">
        <v>15941</v>
      </c>
      <c r="M6908" s="2">
        <f>IF(LEN(Tabella14[[#This Row],[OmniClass Number]])=11,1,IF(LEN(Tabella14[[#This Row],[OmniClass Number]])=14,2,IF(LEN(Tabella14[[#This Row],[OmniClass Number]])=17,3,4)))</f>
        <v>2</v>
      </c>
    </row>
    <row r="6909" spans="11:13">
      <c r="K6909" s="2" t="s">
        <v>15942</v>
      </c>
      <c r="L6909" s="2" t="s">
        <v>15943</v>
      </c>
      <c r="M6909" s="2">
        <f>IF(LEN(Tabella14[[#This Row],[OmniClass Number]])=11,1,IF(LEN(Tabella14[[#This Row],[OmniClass Number]])=14,2,IF(LEN(Tabella14[[#This Row],[OmniClass Number]])=17,3,4)))</f>
        <v>1</v>
      </c>
    </row>
    <row r="6910" spans="11:13">
      <c r="K6910" s="2" t="s">
        <v>15944</v>
      </c>
      <c r="L6910" s="2" t="s">
        <v>15945</v>
      </c>
      <c r="M6910" s="2">
        <f>IF(LEN(Tabella14[[#This Row],[OmniClass Number]])=11,1,IF(LEN(Tabella14[[#This Row],[OmniClass Number]])=14,2,IF(LEN(Tabella14[[#This Row],[OmniClass Number]])=17,3,4)))</f>
        <v>2</v>
      </c>
    </row>
    <row r="6911" spans="11:13">
      <c r="K6911" s="2" t="s">
        <v>15946</v>
      </c>
      <c r="L6911" s="2" t="s">
        <v>15947</v>
      </c>
      <c r="M6911" s="2">
        <f>IF(LEN(Tabella14[[#This Row],[OmniClass Number]])=11,1,IF(LEN(Tabella14[[#This Row],[OmniClass Number]])=14,2,IF(LEN(Tabella14[[#This Row],[OmniClass Number]])=17,3,4)))</f>
        <v>2</v>
      </c>
    </row>
    <row r="6912" spans="11:13">
      <c r="K6912" s="2" t="s">
        <v>15948</v>
      </c>
      <c r="L6912" s="2" t="s">
        <v>15949</v>
      </c>
      <c r="M6912" s="2">
        <f>IF(LEN(Tabella14[[#This Row],[OmniClass Number]])=11,1,IF(LEN(Tabella14[[#This Row],[OmniClass Number]])=14,2,IF(LEN(Tabella14[[#This Row],[OmniClass Number]])=17,3,4)))</f>
        <v>2</v>
      </c>
    </row>
    <row r="6913" spans="11:13">
      <c r="K6913" s="2" t="s">
        <v>15950</v>
      </c>
      <c r="L6913" s="2" t="s">
        <v>15951</v>
      </c>
      <c r="M6913" s="2">
        <f>IF(LEN(Tabella14[[#This Row],[OmniClass Number]])=11,1,IF(LEN(Tabella14[[#This Row],[OmniClass Number]])=14,2,IF(LEN(Tabella14[[#This Row],[OmniClass Number]])=17,3,4)))</f>
        <v>2</v>
      </c>
    </row>
    <row r="6914" spans="11:13">
      <c r="K6914" s="2" t="s">
        <v>15952</v>
      </c>
      <c r="L6914" s="2" t="s">
        <v>15953</v>
      </c>
      <c r="M6914" s="2">
        <f>IF(LEN(Tabella14[[#This Row],[OmniClass Number]])=11,1,IF(LEN(Tabella14[[#This Row],[OmniClass Number]])=14,2,IF(LEN(Tabella14[[#This Row],[OmniClass Number]])=17,3,4)))</f>
        <v>2</v>
      </c>
    </row>
    <row r="6915" spans="11:13">
      <c r="K6915" s="2" t="s">
        <v>15954</v>
      </c>
      <c r="L6915" s="2" t="s">
        <v>15955</v>
      </c>
      <c r="M6915" s="2">
        <f>IF(LEN(Tabella14[[#This Row],[OmniClass Number]])=11,1,IF(LEN(Tabella14[[#This Row],[OmniClass Number]])=14,2,IF(LEN(Tabella14[[#This Row],[OmniClass Number]])=17,3,4)))</f>
        <v>2</v>
      </c>
    </row>
    <row r="6916" spans="11:13">
      <c r="K6916" s="2" t="s">
        <v>15956</v>
      </c>
      <c r="L6916" s="2" t="s">
        <v>15957</v>
      </c>
      <c r="M6916" s="2">
        <f>IF(LEN(Tabella14[[#This Row],[OmniClass Number]])=11,1,IF(LEN(Tabella14[[#This Row],[OmniClass Number]])=14,2,IF(LEN(Tabella14[[#This Row],[OmniClass Number]])=17,3,4)))</f>
        <v>2</v>
      </c>
    </row>
    <row r="6917" spans="11:13">
      <c r="K6917" s="2" t="s">
        <v>15958</v>
      </c>
      <c r="L6917" s="2" t="s">
        <v>15959</v>
      </c>
      <c r="M6917" s="2">
        <f>IF(LEN(Tabella14[[#This Row],[OmniClass Number]])=11,1,IF(LEN(Tabella14[[#This Row],[OmniClass Number]])=14,2,IF(LEN(Tabella14[[#This Row],[OmniClass Number]])=17,3,4)))</f>
        <v>2</v>
      </c>
    </row>
    <row r="6918" spans="11:13">
      <c r="K6918" s="2" t="s">
        <v>15960</v>
      </c>
      <c r="L6918" s="2" t="s">
        <v>15961</v>
      </c>
      <c r="M6918" s="2">
        <f>IF(LEN(Tabella14[[#This Row],[OmniClass Number]])=11,1,IF(LEN(Tabella14[[#This Row],[OmniClass Number]])=14,2,IF(LEN(Tabella14[[#This Row],[OmniClass Number]])=17,3,4)))</f>
        <v>2</v>
      </c>
    </row>
    <row r="6919" spans="11:13">
      <c r="K6919" s="2" t="s">
        <v>15962</v>
      </c>
      <c r="L6919" s="2" t="s">
        <v>15963</v>
      </c>
      <c r="M6919" s="2">
        <f>IF(LEN(Tabella14[[#This Row],[OmniClass Number]])=11,1,IF(LEN(Tabella14[[#This Row],[OmniClass Number]])=14,2,IF(LEN(Tabella14[[#This Row],[OmniClass Number]])=17,3,4)))</f>
        <v>2</v>
      </c>
    </row>
    <row r="6920" spans="11:13">
      <c r="K6920" s="2" t="s">
        <v>15964</v>
      </c>
      <c r="L6920" s="2" t="s">
        <v>15965</v>
      </c>
      <c r="M6920" s="2">
        <f>IF(LEN(Tabella14[[#This Row],[OmniClass Number]])=11,1,IF(LEN(Tabella14[[#This Row],[OmniClass Number]])=14,2,IF(LEN(Tabella14[[#This Row],[OmniClass Number]])=17,3,4)))</f>
        <v>1</v>
      </c>
    </row>
    <row r="6921" spans="11:13">
      <c r="K6921" s="2" t="s">
        <v>15966</v>
      </c>
      <c r="L6921" s="2" t="s">
        <v>15967</v>
      </c>
      <c r="M6921" s="2">
        <f>IF(LEN(Tabella14[[#This Row],[OmniClass Number]])=11,1,IF(LEN(Tabella14[[#This Row],[OmniClass Number]])=14,2,IF(LEN(Tabella14[[#This Row],[OmniClass Number]])=17,3,4)))</f>
        <v>2</v>
      </c>
    </row>
    <row r="6922" spans="11:13">
      <c r="K6922" s="2" t="s">
        <v>15968</v>
      </c>
      <c r="L6922" s="2" t="s">
        <v>15969</v>
      </c>
      <c r="M6922" s="2">
        <f>IF(LEN(Tabella14[[#This Row],[OmniClass Number]])=11,1,IF(LEN(Tabella14[[#This Row],[OmniClass Number]])=14,2,IF(LEN(Tabella14[[#This Row],[OmniClass Number]])=17,3,4)))</f>
        <v>2</v>
      </c>
    </row>
    <row r="6923" spans="11:13">
      <c r="K6923" s="2" t="s">
        <v>15970</v>
      </c>
      <c r="L6923" s="2" t="s">
        <v>15971</v>
      </c>
      <c r="M6923" s="2">
        <f>IF(LEN(Tabella14[[#This Row],[OmniClass Number]])=11,1,IF(LEN(Tabella14[[#This Row],[OmniClass Number]])=14,2,IF(LEN(Tabella14[[#This Row],[OmniClass Number]])=17,3,4)))</f>
        <v>2</v>
      </c>
    </row>
    <row r="6924" spans="11:13">
      <c r="K6924" s="2" t="s">
        <v>15972</v>
      </c>
      <c r="L6924" s="2" t="s">
        <v>15973</v>
      </c>
      <c r="M6924" s="2">
        <f>IF(LEN(Tabella14[[#This Row],[OmniClass Number]])=11,1,IF(LEN(Tabella14[[#This Row],[OmniClass Number]])=14,2,IF(LEN(Tabella14[[#This Row],[OmniClass Number]])=17,3,4)))</f>
        <v>2</v>
      </c>
    </row>
    <row r="6925" spans="11:13">
      <c r="K6925" s="2" t="s">
        <v>15974</v>
      </c>
      <c r="L6925" s="2" t="s">
        <v>15975</v>
      </c>
      <c r="M6925" s="2">
        <f>IF(LEN(Tabella14[[#This Row],[OmniClass Number]])=11,1,IF(LEN(Tabella14[[#This Row],[OmniClass Number]])=14,2,IF(LEN(Tabella14[[#This Row],[OmniClass Number]])=17,3,4)))</f>
        <v>2</v>
      </c>
    </row>
    <row r="6926" spans="11:13">
      <c r="K6926" s="2" t="s">
        <v>15976</v>
      </c>
      <c r="L6926" s="2" t="s">
        <v>15977</v>
      </c>
      <c r="M6926" s="2">
        <f>IF(LEN(Tabella14[[#This Row],[OmniClass Number]])=11,1,IF(LEN(Tabella14[[#This Row],[OmniClass Number]])=14,2,IF(LEN(Tabella14[[#This Row],[OmniClass Number]])=17,3,4)))</f>
        <v>2</v>
      </c>
    </row>
    <row r="6927" spans="11:13">
      <c r="K6927" s="2" t="s">
        <v>15978</v>
      </c>
      <c r="L6927" s="2" t="s">
        <v>15979</v>
      </c>
      <c r="M6927" s="2">
        <f>IF(LEN(Tabella14[[#This Row],[OmniClass Number]])=11,1,IF(LEN(Tabella14[[#This Row],[OmniClass Number]])=14,2,IF(LEN(Tabella14[[#This Row],[OmniClass Number]])=17,3,4)))</f>
        <v>2</v>
      </c>
    </row>
    <row r="6928" spans="11:13">
      <c r="K6928" s="2" t="s">
        <v>15980</v>
      </c>
      <c r="L6928" s="2" t="s">
        <v>15981</v>
      </c>
      <c r="M6928" s="2">
        <f>IF(LEN(Tabella14[[#This Row],[OmniClass Number]])=11,1,IF(LEN(Tabella14[[#This Row],[OmniClass Number]])=14,2,IF(LEN(Tabella14[[#This Row],[OmniClass Number]])=17,3,4)))</f>
        <v>2</v>
      </c>
    </row>
    <row r="6929" spans="11:13">
      <c r="K6929" s="2" t="s">
        <v>15982</v>
      </c>
      <c r="L6929" s="2" t="s">
        <v>15983</v>
      </c>
      <c r="M6929" s="2">
        <f>IF(LEN(Tabella14[[#This Row],[OmniClass Number]])=11,1,IF(LEN(Tabella14[[#This Row],[OmniClass Number]])=14,2,IF(LEN(Tabella14[[#This Row],[OmniClass Number]])=17,3,4)))</f>
        <v>2</v>
      </c>
    </row>
    <row r="6930" spans="11:13">
      <c r="K6930" s="2" t="s">
        <v>15984</v>
      </c>
      <c r="L6930" s="2" t="s">
        <v>15985</v>
      </c>
      <c r="M6930" s="2">
        <f>IF(LEN(Tabella14[[#This Row],[OmniClass Number]])=11,1,IF(LEN(Tabella14[[#This Row],[OmniClass Number]])=14,2,IF(LEN(Tabella14[[#This Row],[OmniClass Number]])=17,3,4)))</f>
        <v>2</v>
      </c>
    </row>
    <row r="6931" spans="11:13">
      <c r="K6931" s="2" t="s">
        <v>15986</v>
      </c>
      <c r="L6931" s="2" t="s">
        <v>15987</v>
      </c>
      <c r="M6931" s="2">
        <f>IF(LEN(Tabella14[[#This Row],[OmniClass Number]])=11,1,IF(LEN(Tabella14[[#This Row],[OmniClass Number]])=14,2,IF(LEN(Tabella14[[#This Row],[OmniClass Number]])=17,3,4)))</f>
        <v>1</v>
      </c>
    </row>
    <row r="6932" spans="11:13">
      <c r="K6932" s="2" t="s">
        <v>15988</v>
      </c>
      <c r="L6932" s="2" t="s">
        <v>15989</v>
      </c>
      <c r="M6932" s="2">
        <f>IF(LEN(Tabella14[[#This Row],[OmniClass Number]])=11,1,IF(LEN(Tabella14[[#This Row],[OmniClass Number]])=14,2,IF(LEN(Tabella14[[#This Row],[OmniClass Number]])=17,3,4)))</f>
        <v>2</v>
      </c>
    </row>
    <row r="6933" spans="11:13">
      <c r="K6933" s="2" t="s">
        <v>15990</v>
      </c>
      <c r="L6933" s="2" t="s">
        <v>15991</v>
      </c>
      <c r="M6933" s="2">
        <f>IF(LEN(Tabella14[[#This Row],[OmniClass Number]])=11,1,IF(LEN(Tabella14[[#This Row],[OmniClass Number]])=14,2,IF(LEN(Tabella14[[#This Row],[OmniClass Number]])=17,3,4)))</f>
        <v>3</v>
      </c>
    </row>
    <row r="6934" spans="11:13">
      <c r="K6934" s="2" t="s">
        <v>15992</v>
      </c>
      <c r="L6934" s="2" t="s">
        <v>15993</v>
      </c>
      <c r="M6934" s="2">
        <f>IF(LEN(Tabella14[[#This Row],[OmniClass Number]])=11,1,IF(LEN(Tabella14[[#This Row],[OmniClass Number]])=14,2,IF(LEN(Tabella14[[#This Row],[OmniClass Number]])=17,3,4)))</f>
        <v>3</v>
      </c>
    </row>
    <row r="6935" spans="11:13">
      <c r="K6935" s="2" t="s">
        <v>15994</v>
      </c>
      <c r="L6935" s="2" t="s">
        <v>15995</v>
      </c>
      <c r="M6935" s="2">
        <f>IF(LEN(Tabella14[[#This Row],[OmniClass Number]])=11,1,IF(LEN(Tabella14[[#This Row],[OmniClass Number]])=14,2,IF(LEN(Tabella14[[#This Row],[OmniClass Number]])=17,3,4)))</f>
        <v>3</v>
      </c>
    </row>
    <row r="6936" spans="11:13">
      <c r="K6936" s="2" t="s">
        <v>15996</v>
      </c>
      <c r="L6936" s="2" t="s">
        <v>15997</v>
      </c>
      <c r="M6936" s="2">
        <f>IF(LEN(Tabella14[[#This Row],[OmniClass Number]])=11,1,IF(LEN(Tabella14[[#This Row],[OmniClass Number]])=14,2,IF(LEN(Tabella14[[#This Row],[OmniClass Number]])=17,3,4)))</f>
        <v>2</v>
      </c>
    </row>
    <row r="6937" spans="11:13">
      <c r="K6937" s="2" t="s">
        <v>15998</v>
      </c>
      <c r="L6937" s="2" t="s">
        <v>15999</v>
      </c>
      <c r="M6937" s="2">
        <f>IF(LEN(Tabella14[[#This Row],[OmniClass Number]])=11,1,IF(LEN(Tabella14[[#This Row],[OmniClass Number]])=14,2,IF(LEN(Tabella14[[#This Row],[OmniClass Number]])=17,3,4)))</f>
        <v>2</v>
      </c>
    </row>
    <row r="6938" spans="11:13">
      <c r="K6938" s="2" t="s">
        <v>16000</v>
      </c>
      <c r="L6938" s="2" t="s">
        <v>16001</v>
      </c>
      <c r="M6938" s="2">
        <f>IF(LEN(Tabella14[[#This Row],[OmniClass Number]])=11,1,IF(LEN(Tabella14[[#This Row],[OmniClass Number]])=14,2,IF(LEN(Tabella14[[#This Row],[OmniClass Number]])=17,3,4)))</f>
        <v>2</v>
      </c>
    </row>
    <row r="6939" spans="11:13">
      <c r="K6939" s="2" t="s">
        <v>16002</v>
      </c>
      <c r="L6939" s="2" t="s">
        <v>16003</v>
      </c>
      <c r="M6939" s="2">
        <f>IF(LEN(Tabella14[[#This Row],[OmniClass Number]])=11,1,IF(LEN(Tabella14[[#This Row],[OmniClass Number]])=14,2,IF(LEN(Tabella14[[#This Row],[OmniClass Number]])=17,3,4)))</f>
        <v>1</v>
      </c>
    </row>
    <row r="6940" spans="11:13">
      <c r="K6940" s="2" t="s">
        <v>16004</v>
      </c>
      <c r="L6940" s="2" t="s">
        <v>16005</v>
      </c>
      <c r="M6940" s="2">
        <f>IF(LEN(Tabella14[[#This Row],[OmniClass Number]])=11,1,IF(LEN(Tabella14[[#This Row],[OmniClass Number]])=14,2,IF(LEN(Tabella14[[#This Row],[OmniClass Number]])=17,3,4)))</f>
        <v>2</v>
      </c>
    </row>
    <row r="6941" spans="11:13">
      <c r="K6941" s="2" t="s">
        <v>16006</v>
      </c>
      <c r="L6941" s="2" t="s">
        <v>16007</v>
      </c>
      <c r="M6941" s="2">
        <f>IF(LEN(Tabella14[[#This Row],[OmniClass Number]])=11,1,IF(LEN(Tabella14[[#This Row],[OmniClass Number]])=14,2,IF(LEN(Tabella14[[#This Row],[OmniClass Number]])=17,3,4)))</f>
        <v>2</v>
      </c>
    </row>
    <row r="6942" spans="11:13">
      <c r="K6942" s="2" t="s">
        <v>16008</v>
      </c>
      <c r="L6942" s="2" t="s">
        <v>16009</v>
      </c>
      <c r="M6942" s="2">
        <f>IF(LEN(Tabella14[[#This Row],[OmniClass Number]])=11,1,IF(LEN(Tabella14[[#This Row],[OmniClass Number]])=14,2,IF(LEN(Tabella14[[#This Row],[OmniClass Number]])=17,3,4)))</f>
        <v>1</v>
      </c>
    </row>
    <row r="6943" spans="11:13">
      <c r="K6943" s="2" t="s">
        <v>16010</v>
      </c>
      <c r="L6943" s="2" t="s">
        <v>16011</v>
      </c>
      <c r="M6943" s="2">
        <f>IF(LEN(Tabella14[[#This Row],[OmniClass Number]])=11,1,IF(LEN(Tabella14[[#This Row],[OmniClass Number]])=14,2,IF(LEN(Tabella14[[#This Row],[OmniClass Number]])=17,3,4)))</f>
        <v>2</v>
      </c>
    </row>
    <row r="6944" spans="11:13">
      <c r="K6944" s="2" t="s">
        <v>16012</v>
      </c>
      <c r="L6944" s="2" t="s">
        <v>16013</v>
      </c>
      <c r="M6944" s="2">
        <f>IF(LEN(Tabella14[[#This Row],[OmniClass Number]])=11,1,IF(LEN(Tabella14[[#This Row],[OmniClass Number]])=14,2,IF(LEN(Tabella14[[#This Row],[OmniClass Number]])=17,3,4)))</f>
        <v>2</v>
      </c>
    </row>
    <row r="6945" spans="11:13">
      <c r="K6945" s="2" t="s">
        <v>16014</v>
      </c>
      <c r="L6945" s="2" t="s">
        <v>16015</v>
      </c>
      <c r="M6945" s="2">
        <f>IF(LEN(Tabella14[[#This Row],[OmniClass Number]])=11,1,IF(LEN(Tabella14[[#This Row],[OmniClass Number]])=14,2,IF(LEN(Tabella14[[#This Row],[OmniClass Number]])=17,3,4)))</f>
        <v>2</v>
      </c>
    </row>
    <row r="6946" spans="11:13">
      <c r="K6946" s="2" t="s">
        <v>16016</v>
      </c>
      <c r="L6946" s="2" t="s">
        <v>16017</v>
      </c>
      <c r="M6946" s="2">
        <f>IF(LEN(Tabella14[[#This Row],[OmniClass Number]])=11,1,IF(LEN(Tabella14[[#This Row],[OmniClass Number]])=14,2,IF(LEN(Tabella14[[#This Row],[OmniClass Number]])=17,3,4)))</f>
        <v>1</v>
      </c>
    </row>
    <row r="6947" spans="11:13">
      <c r="K6947" s="2" t="s">
        <v>16018</v>
      </c>
      <c r="L6947" s="2" t="s">
        <v>16019</v>
      </c>
      <c r="M6947" s="2">
        <f>IF(LEN(Tabella14[[#This Row],[OmniClass Number]])=11,1,IF(LEN(Tabella14[[#This Row],[OmniClass Number]])=14,2,IF(LEN(Tabella14[[#This Row],[OmniClass Number]])=17,3,4)))</f>
        <v>1</v>
      </c>
    </row>
    <row r="6948" spans="11:13">
      <c r="K6948" s="2" t="s">
        <v>16020</v>
      </c>
      <c r="L6948" s="2" t="s">
        <v>16021</v>
      </c>
      <c r="M6948" s="2">
        <f>IF(LEN(Tabella14[[#This Row],[OmniClass Number]])=11,1,IF(LEN(Tabella14[[#This Row],[OmniClass Number]])=14,2,IF(LEN(Tabella14[[#This Row],[OmniClass Number]])=17,3,4)))</f>
        <v>1</v>
      </c>
    </row>
    <row r="6949" spans="11:13">
      <c r="K6949" s="2" t="s">
        <v>16022</v>
      </c>
      <c r="L6949" s="2" t="s">
        <v>16023</v>
      </c>
      <c r="M6949" s="2">
        <f>IF(LEN(Tabella14[[#This Row],[OmniClass Number]])=11,1,IF(LEN(Tabella14[[#This Row],[OmniClass Number]])=14,2,IF(LEN(Tabella14[[#This Row],[OmniClass Number]])=17,3,4)))</f>
        <v>1</v>
      </c>
    </row>
    <row r="6950" spans="11:13">
      <c r="K6950" s="2" t="s">
        <v>16024</v>
      </c>
      <c r="L6950" s="2" t="s">
        <v>16025</v>
      </c>
      <c r="M6950" s="2">
        <f>IF(LEN(Tabella14[[#This Row],[OmniClass Number]])=11,1,IF(LEN(Tabella14[[#This Row],[OmniClass Number]])=14,2,IF(LEN(Tabella14[[#This Row],[OmniClass Number]])=17,3,4)))</f>
        <v>2</v>
      </c>
    </row>
    <row r="6951" spans="11:13">
      <c r="K6951" s="2" t="s">
        <v>16026</v>
      </c>
      <c r="L6951" s="2" t="s">
        <v>16027</v>
      </c>
      <c r="M6951" s="2">
        <f>IF(LEN(Tabella14[[#This Row],[OmniClass Number]])=11,1,IF(LEN(Tabella14[[#This Row],[OmniClass Number]])=14,2,IF(LEN(Tabella14[[#This Row],[OmniClass Number]])=17,3,4)))</f>
        <v>2</v>
      </c>
    </row>
    <row r="6952" spans="11:13">
      <c r="K6952" s="2" t="s">
        <v>16028</v>
      </c>
      <c r="L6952" s="2" t="s">
        <v>16029</v>
      </c>
      <c r="M6952" s="2">
        <f>IF(LEN(Tabella14[[#This Row],[OmniClass Number]])=11,1,IF(LEN(Tabella14[[#This Row],[OmniClass Number]])=14,2,IF(LEN(Tabella14[[#This Row],[OmniClass Number]])=17,3,4)))</f>
        <v>1</v>
      </c>
    </row>
    <row r="6953" spans="11:13">
      <c r="K6953" s="2" t="s">
        <v>16030</v>
      </c>
      <c r="L6953" s="2" t="s">
        <v>16031</v>
      </c>
      <c r="M6953" s="2">
        <f>IF(LEN(Tabella14[[#This Row],[OmniClass Number]])=11,1,IF(LEN(Tabella14[[#This Row],[OmniClass Number]])=14,2,IF(LEN(Tabella14[[#This Row],[OmniClass Number]])=17,3,4)))</f>
        <v>2</v>
      </c>
    </row>
    <row r="6954" spans="11:13">
      <c r="K6954" s="2" t="s">
        <v>16032</v>
      </c>
      <c r="L6954" s="2" t="s">
        <v>16033</v>
      </c>
      <c r="M6954" s="2">
        <f>IF(LEN(Tabella14[[#This Row],[OmniClass Number]])=11,1,IF(LEN(Tabella14[[#This Row],[OmniClass Number]])=14,2,IF(LEN(Tabella14[[#This Row],[OmniClass Number]])=17,3,4)))</f>
        <v>2</v>
      </c>
    </row>
    <row r="6955" spans="11:13">
      <c r="K6955" s="2" t="s">
        <v>16034</v>
      </c>
      <c r="L6955" s="2" t="s">
        <v>16035</v>
      </c>
      <c r="M6955" s="2">
        <f>IF(LEN(Tabella14[[#This Row],[OmniClass Number]])=11,1,IF(LEN(Tabella14[[#This Row],[OmniClass Number]])=14,2,IF(LEN(Tabella14[[#This Row],[OmniClass Number]])=17,3,4)))</f>
        <v>1</v>
      </c>
    </row>
    <row r="6956" spans="11:13">
      <c r="K6956" s="2" t="s">
        <v>16036</v>
      </c>
      <c r="L6956" s="2" t="s">
        <v>16037</v>
      </c>
      <c r="M6956" s="2">
        <f>IF(LEN(Tabella14[[#This Row],[OmniClass Number]])=11,1,IF(LEN(Tabella14[[#This Row],[OmniClass Number]])=14,2,IF(LEN(Tabella14[[#This Row],[OmniClass Number]])=17,3,4)))</f>
        <v>1</v>
      </c>
    </row>
    <row r="6957" spans="11:13">
      <c r="K6957" s="2" t="s">
        <v>16038</v>
      </c>
      <c r="L6957" s="2" t="s">
        <v>16039</v>
      </c>
      <c r="M6957" s="2">
        <f>IF(LEN(Tabella14[[#This Row],[OmniClass Number]])=11,1,IF(LEN(Tabella14[[#This Row],[OmniClass Number]])=14,2,IF(LEN(Tabella14[[#This Row],[OmniClass Number]])=17,3,4)))</f>
        <v>2</v>
      </c>
    </row>
    <row r="6958" spans="11:13">
      <c r="K6958" s="2" t="s">
        <v>16040</v>
      </c>
      <c r="L6958" s="2" t="s">
        <v>16041</v>
      </c>
      <c r="M6958" s="2">
        <f>IF(LEN(Tabella14[[#This Row],[OmniClass Number]])=11,1,IF(LEN(Tabella14[[#This Row],[OmniClass Number]])=14,2,IF(LEN(Tabella14[[#This Row],[OmniClass Number]])=17,3,4)))</f>
        <v>2</v>
      </c>
    </row>
    <row r="6959" spans="11:13">
      <c r="K6959" s="2" t="s">
        <v>16042</v>
      </c>
      <c r="L6959" s="2" t="s">
        <v>16043</v>
      </c>
      <c r="M6959" s="2">
        <f>IF(LEN(Tabella14[[#This Row],[OmniClass Number]])=11,1,IF(LEN(Tabella14[[#This Row],[OmniClass Number]])=14,2,IF(LEN(Tabella14[[#This Row],[OmniClass Number]])=17,3,4)))</f>
        <v>1</v>
      </c>
    </row>
    <row r="6960" spans="11:13">
      <c r="K6960" s="2" t="s">
        <v>16044</v>
      </c>
      <c r="L6960" s="2" t="s">
        <v>16045</v>
      </c>
      <c r="M6960" s="2">
        <f>IF(LEN(Tabella14[[#This Row],[OmniClass Number]])=11,1,IF(LEN(Tabella14[[#This Row],[OmniClass Number]])=14,2,IF(LEN(Tabella14[[#This Row],[OmniClass Number]])=17,3,4)))</f>
        <v>2</v>
      </c>
    </row>
    <row r="6961" spans="11:13">
      <c r="K6961" s="2" t="s">
        <v>16046</v>
      </c>
      <c r="L6961" s="2" t="s">
        <v>16047</v>
      </c>
      <c r="M6961" s="2">
        <f>IF(LEN(Tabella14[[#This Row],[OmniClass Number]])=11,1,IF(LEN(Tabella14[[#This Row],[OmniClass Number]])=14,2,IF(LEN(Tabella14[[#This Row],[OmniClass Number]])=17,3,4)))</f>
        <v>2</v>
      </c>
    </row>
    <row r="6962" spans="11:13">
      <c r="K6962" s="2" t="s">
        <v>16048</v>
      </c>
      <c r="L6962" s="2" t="s">
        <v>16049</v>
      </c>
      <c r="M6962" s="2">
        <f>IF(LEN(Tabella14[[#This Row],[OmniClass Number]])=11,1,IF(LEN(Tabella14[[#This Row],[OmniClass Number]])=14,2,IF(LEN(Tabella14[[#This Row],[OmniClass Number]])=17,3,4)))</f>
        <v>2</v>
      </c>
    </row>
    <row r="6963" spans="11:13">
      <c r="K6963" s="2" t="s">
        <v>16044</v>
      </c>
      <c r="L6963" s="2" t="s">
        <v>16050</v>
      </c>
      <c r="M6963" s="2">
        <f>IF(LEN(Tabella14[[#This Row],[OmniClass Number]])=11,1,IF(LEN(Tabella14[[#This Row],[OmniClass Number]])=14,2,IF(LEN(Tabella14[[#This Row],[OmniClass Number]])=17,3,4)))</f>
        <v>2</v>
      </c>
    </row>
    <row r="6964" spans="11:13">
      <c r="K6964" s="2" t="s">
        <v>16051</v>
      </c>
      <c r="L6964" s="2" t="s">
        <v>16052</v>
      </c>
      <c r="M6964" s="2">
        <f>IF(LEN(Tabella14[[#This Row],[OmniClass Number]])=11,1,IF(LEN(Tabella14[[#This Row],[OmniClass Number]])=14,2,IF(LEN(Tabella14[[#This Row],[OmniClass Number]])=17,3,4)))</f>
        <v>2</v>
      </c>
    </row>
    <row r="6965" spans="11:13">
      <c r="K6965" s="2" t="s">
        <v>16053</v>
      </c>
      <c r="L6965" s="2" t="s">
        <v>16054</v>
      </c>
      <c r="M6965" s="2">
        <f>IF(LEN(Tabella14[[#This Row],[OmniClass Number]])=11,1,IF(LEN(Tabella14[[#This Row],[OmniClass Number]])=14,2,IF(LEN(Tabella14[[#This Row],[OmniClass Number]])=17,3,4)))</f>
        <v>1</v>
      </c>
    </row>
    <row r="6966" spans="11:13">
      <c r="K6966" s="2" t="s">
        <v>16055</v>
      </c>
      <c r="L6966" s="2" t="s">
        <v>16056</v>
      </c>
      <c r="M6966" s="2">
        <f>IF(LEN(Tabella14[[#This Row],[OmniClass Number]])=11,1,IF(LEN(Tabella14[[#This Row],[OmniClass Number]])=14,2,IF(LEN(Tabella14[[#This Row],[OmniClass Number]])=17,3,4)))</f>
        <v>2</v>
      </c>
    </row>
    <row r="6967" spans="11:13">
      <c r="K6967" s="2" t="s">
        <v>16057</v>
      </c>
      <c r="L6967" s="2" t="s">
        <v>16058</v>
      </c>
      <c r="M6967" s="2">
        <f>IF(LEN(Tabella14[[#This Row],[OmniClass Number]])=11,1,IF(LEN(Tabella14[[#This Row],[OmniClass Number]])=14,2,IF(LEN(Tabella14[[#This Row],[OmniClass Number]])=17,3,4)))</f>
        <v>2</v>
      </c>
    </row>
    <row r="6968" spans="11:13">
      <c r="K6968" s="2" t="s">
        <v>16059</v>
      </c>
      <c r="L6968" s="2" t="s">
        <v>16060</v>
      </c>
      <c r="M6968" s="2">
        <f>IF(LEN(Tabella14[[#This Row],[OmniClass Number]])=11,1,IF(LEN(Tabella14[[#This Row],[OmniClass Number]])=14,2,IF(LEN(Tabella14[[#This Row],[OmniClass Number]])=17,3,4)))</f>
        <v>2</v>
      </c>
    </row>
    <row r="6969" spans="11:13">
      <c r="K6969" s="2" t="s">
        <v>16061</v>
      </c>
      <c r="L6969" s="2" t="s">
        <v>16062</v>
      </c>
      <c r="M6969" s="2">
        <f>IF(LEN(Tabella14[[#This Row],[OmniClass Number]])=11,1,IF(LEN(Tabella14[[#This Row],[OmniClass Number]])=14,2,IF(LEN(Tabella14[[#This Row],[OmniClass Number]])=17,3,4)))</f>
        <v>1</v>
      </c>
    </row>
    <row r="6970" spans="11:13">
      <c r="K6970" s="2" t="s">
        <v>16063</v>
      </c>
      <c r="L6970" s="2" t="s">
        <v>16064</v>
      </c>
      <c r="M6970" s="2">
        <f>IF(LEN(Tabella14[[#This Row],[OmniClass Number]])=11,1,IF(LEN(Tabella14[[#This Row],[OmniClass Number]])=14,2,IF(LEN(Tabella14[[#This Row],[OmniClass Number]])=17,3,4)))</f>
        <v>2</v>
      </c>
    </row>
    <row r="6971" spans="11:13">
      <c r="K6971" s="2" t="s">
        <v>16065</v>
      </c>
      <c r="L6971" s="2" t="s">
        <v>16066</v>
      </c>
      <c r="M6971" s="2">
        <f>IF(LEN(Tabella14[[#This Row],[OmniClass Number]])=11,1,IF(LEN(Tabella14[[#This Row],[OmniClass Number]])=14,2,IF(LEN(Tabella14[[#This Row],[OmniClass Number]])=17,3,4)))</f>
        <v>2</v>
      </c>
    </row>
    <row r="6972" spans="11:13">
      <c r="K6972" s="2" t="s">
        <v>16067</v>
      </c>
      <c r="L6972" s="2" t="s">
        <v>16068</v>
      </c>
      <c r="M6972" s="2">
        <f>IF(LEN(Tabella14[[#This Row],[OmniClass Number]])=11,1,IF(LEN(Tabella14[[#This Row],[OmniClass Number]])=14,2,IF(LEN(Tabella14[[#This Row],[OmniClass Number]])=17,3,4)))</f>
        <v>2</v>
      </c>
    </row>
    <row r="6973" spans="11:13">
      <c r="K6973" s="2" t="s">
        <v>16069</v>
      </c>
      <c r="L6973" s="2" t="s">
        <v>16070</v>
      </c>
      <c r="M6973" s="2">
        <f>IF(LEN(Tabella14[[#This Row],[OmniClass Number]])=11,1,IF(LEN(Tabella14[[#This Row],[OmniClass Number]])=14,2,IF(LEN(Tabella14[[#This Row],[OmniClass Number]])=17,3,4)))</f>
        <v>1</v>
      </c>
    </row>
    <row r="6974" spans="11:13">
      <c r="K6974" s="2" t="s">
        <v>16071</v>
      </c>
      <c r="L6974" s="2" t="s">
        <v>16072</v>
      </c>
      <c r="M6974" s="2">
        <f>IF(LEN(Tabella14[[#This Row],[OmniClass Number]])=11,1,IF(LEN(Tabella14[[#This Row],[OmniClass Number]])=14,2,IF(LEN(Tabella14[[#This Row],[OmniClass Number]])=17,3,4)))</f>
        <v>2</v>
      </c>
    </row>
    <row r="6975" spans="11:13">
      <c r="K6975" s="2" t="s">
        <v>16073</v>
      </c>
      <c r="L6975" s="2" t="s">
        <v>16074</v>
      </c>
      <c r="M6975" s="2">
        <f>IF(LEN(Tabella14[[#This Row],[OmniClass Number]])=11,1,IF(LEN(Tabella14[[#This Row],[OmniClass Number]])=14,2,IF(LEN(Tabella14[[#This Row],[OmniClass Number]])=17,3,4)))</f>
        <v>2</v>
      </c>
    </row>
    <row r="6976" spans="11:13">
      <c r="K6976" s="2" t="s">
        <v>16075</v>
      </c>
      <c r="L6976" s="2" t="s">
        <v>16076</v>
      </c>
      <c r="M6976" s="2">
        <f>IF(LEN(Tabella14[[#This Row],[OmniClass Number]])=11,1,IF(LEN(Tabella14[[#This Row],[OmniClass Number]])=14,2,IF(LEN(Tabella14[[#This Row],[OmniClass Number]])=17,3,4)))</f>
        <v>2</v>
      </c>
    </row>
    <row r="6977" spans="11:13">
      <c r="K6977" s="2" t="s">
        <v>16077</v>
      </c>
      <c r="L6977" s="2" t="s">
        <v>16078</v>
      </c>
      <c r="M6977" s="2">
        <f>IF(LEN(Tabella14[[#This Row],[OmniClass Number]])=11,1,IF(LEN(Tabella14[[#This Row],[OmniClass Number]])=14,2,IF(LEN(Tabella14[[#This Row],[OmniClass Number]])=17,3,4)))</f>
        <v>2</v>
      </c>
    </row>
    <row r="6978" spans="11:13">
      <c r="K6978" s="2" t="s">
        <v>16079</v>
      </c>
      <c r="L6978" s="2" t="s">
        <v>16080</v>
      </c>
      <c r="M6978" s="2">
        <f>IF(LEN(Tabella14[[#This Row],[OmniClass Number]])=11,1,IF(LEN(Tabella14[[#This Row],[OmniClass Number]])=14,2,IF(LEN(Tabella14[[#This Row],[OmniClass Number]])=17,3,4)))</f>
        <v>2</v>
      </c>
    </row>
    <row r="6979" spans="11:13">
      <c r="K6979" s="2" t="s">
        <v>16081</v>
      </c>
      <c r="L6979" s="2" t="s">
        <v>16082</v>
      </c>
      <c r="M6979" s="2">
        <f>IF(LEN(Tabella14[[#This Row],[OmniClass Number]])=11,1,IF(LEN(Tabella14[[#This Row],[OmniClass Number]])=14,2,IF(LEN(Tabella14[[#This Row],[OmniClass Number]])=17,3,4)))</f>
        <v>1</v>
      </c>
    </row>
    <row r="6980" spans="11:13">
      <c r="K6980" s="2" t="s">
        <v>16083</v>
      </c>
      <c r="L6980" s="2" t="s">
        <v>16084</v>
      </c>
      <c r="M6980" s="2">
        <f>IF(LEN(Tabella14[[#This Row],[OmniClass Number]])=11,1,IF(LEN(Tabella14[[#This Row],[OmniClass Number]])=14,2,IF(LEN(Tabella14[[#This Row],[OmniClass Number]])=17,3,4)))</f>
        <v>1</v>
      </c>
    </row>
    <row r="6981" spans="11:13">
      <c r="K6981" s="2" t="s">
        <v>16085</v>
      </c>
      <c r="L6981" s="2" t="s">
        <v>16086</v>
      </c>
      <c r="M6981" s="2">
        <f>IF(LEN(Tabella14[[#This Row],[OmniClass Number]])=11,1,IF(LEN(Tabella14[[#This Row],[OmniClass Number]])=14,2,IF(LEN(Tabella14[[#This Row],[OmniClass Number]])=17,3,4)))</f>
        <v>2</v>
      </c>
    </row>
    <row r="6982" spans="11:13">
      <c r="K6982" s="2" t="s">
        <v>16087</v>
      </c>
      <c r="L6982" s="2" t="s">
        <v>16088</v>
      </c>
      <c r="M6982" s="2">
        <f>IF(LEN(Tabella14[[#This Row],[OmniClass Number]])=11,1,IF(LEN(Tabella14[[#This Row],[OmniClass Number]])=14,2,IF(LEN(Tabella14[[#This Row],[OmniClass Number]])=17,3,4)))</f>
        <v>3</v>
      </c>
    </row>
    <row r="6983" spans="11:13">
      <c r="K6983" s="2" t="s">
        <v>16089</v>
      </c>
      <c r="L6983" s="2" t="s">
        <v>16090</v>
      </c>
      <c r="M6983" s="2">
        <f>IF(LEN(Tabella14[[#This Row],[OmniClass Number]])=11,1,IF(LEN(Tabella14[[#This Row],[OmniClass Number]])=14,2,IF(LEN(Tabella14[[#This Row],[OmniClass Number]])=17,3,4)))</f>
        <v>3</v>
      </c>
    </row>
    <row r="6984" spans="11:13">
      <c r="K6984" s="2" t="s">
        <v>16091</v>
      </c>
      <c r="L6984" s="2" t="s">
        <v>16092</v>
      </c>
      <c r="M6984" s="2">
        <f>IF(LEN(Tabella14[[#This Row],[OmniClass Number]])=11,1,IF(LEN(Tabella14[[#This Row],[OmniClass Number]])=14,2,IF(LEN(Tabella14[[#This Row],[OmniClass Number]])=17,3,4)))</f>
        <v>3</v>
      </c>
    </row>
    <row r="6985" spans="11:13">
      <c r="K6985" s="2" t="s">
        <v>16093</v>
      </c>
      <c r="L6985" s="2" t="s">
        <v>16094</v>
      </c>
      <c r="M6985" s="2">
        <f>IF(LEN(Tabella14[[#This Row],[OmniClass Number]])=11,1,IF(LEN(Tabella14[[#This Row],[OmniClass Number]])=14,2,IF(LEN(Tabella14[[#This Row],[OmniClass Number]])=17,3,4)))</f>
        <v>3</v>
      </c>
    </row>
    <row r="6986" spans="11:13">
      <c r="K6986" s="2" t="s">
        <v>16095</v>
      </c>
      <c r="L6986" s="2" t="s">
        <v>16096</v>
      </c>
      <c r="M6986" s="2">
        <f>IF(LEN(Tabella14[[#This Row],[OmniClass Number]])=11,1,IF(LEN(Tabella14[[#This Row],[OmniClass Number]])=14,2,IF(LEN(Tabella14[[#This Row],[OmniClass Number]])=17,3,4)))</f>
        <v>2</v>
      </c>
    </row>
    <row r="6987" spans="11:13">
      <c r="K6987" s="2" t="s">
        <v>16097</v>
      </c>
      <c r="L6987" s="2" t="s">
        <v>16098</v>
      </c>
      <c r="M6987" s="2">
        <f>IF(LEN(Tabella14[[#This Row],[OmniClass Number]])=11,1,IF(LEN(Tabella14[[#This Row],[OmniClass Number]])=14,2,IF(LEN(Tabella14[[#This Row],[OmniClass Number]])=17,3,4)))</f>
        <v>2</v>
      </c>
    </row>
    <row r="6988" spans="11:13">
      <c r="K6988" s="2" t="s">
        <v>16099</v>
      </c>
      <c r="L6988" s="2" t="s">
        <v>16100</v>
      </c>
      <c r="M6988" s="2">
        <f>IF(LEN(Tabella14[[#This Row],[OmniClass Number]])=11,1,IF(LEN(Tabella14[[#This Row],[OmniClass Number]])=14,2,IF(LEN(Tabella14[[#This Row],[OmniClass Number]])=17,3,4)))</f>
        <v>1</v>
      </c>
    </row>
    <row r="6989" spans="11:13">
      <c r="K6989" s="2" t="s">
        <v>16101</v>
      </c>
      <c r="L6989" s="2" t="s">
        <v>16102</v>
      </c>
      <c r="M6989" s="2">
        <f>IF(LEN(Tabella14[[#This Row],[OmniClass Number]])=11,1,IF(LEN(Tabella14[[#This Row],[OmniClass Number]])=14,2,IF(LEN(Tabella14[[#This Row],[OmniClass Number]])=17,3,4)))</f>
        <v>1</v>
      </c>
    </row>
    <row r="6990" spans="11:13">
      <c r="K6990" s="2" t="s">
        <v>16103</v>
      </c>
      <c r="L6990" s="2" t="s">
        <v>16104</v>
      </c>
      <c r="M6990" s="2">
        <f>IF(LEN(Tabella14[[#This Row],[OmniClass Number]])=11,1,IF(LEN(Tabella14[[#This Row],[OmniClass Number]])=14,2,IF(LEN(Tabella14[[#This Row],[OmniClass Number]])=17,3,4)))</f>
        <v>1</v>
      </c>
    </row>
    <row r="6991" spans="11:13">
      <c r="K6991" s="2" t="s">
        <v>8416</v>
      </c>
      <c r="L6991" s="2" t="s">
        <v>16105</v>
      </c>
      <c r="M6991" s="2">
        <f>IF(LEN(Tabella14[[#This Row],[OmniClass Number]])=11,1,IF(LEN(Tabella14[[#This Row],[OmniClass Number]])=14,2,IF(LEN(Tabella14[[#This Row],[OmniClass Number]])=17,3,4)))</f>
        <v>2</v>
      </c>
    </row>
    <row r="6992" spans="11:13">
      <c r="K6992" s="2" t="s">
        <v>8418</v>
      </c>
      <c r="L6992" s="2" t="s">
        <v>16106</v>
      </c>
      <c r="M6992" s="2">
        <f>IF(LEN(Tabella14[[#This Row],[OmniClass Number]])=11,1,IF(LEN(Tabella14[[#This Row],[OmniClass Number]])=14,2,IF(LEN(Tabella14[[#This Row],[OmniClass Number]])=17,3,4)))</f>
        <v>2</v>
      </c>
    </row>
    <row r="6993" spans="11:13">
      <c r="K6993" s="2" t="s">
        <v>16107</v>
      </c>
      <c r="L6993" s="2" t="s">
        <v>16108</v>
      </c>
      <c r="M6993" s="2">
        <f>IF(LEN(Tabella14[[#This Row],[OmniClass Number]])=11,1,IF(LEN(Tabella14[[#This Row],[OmniClass Number]])=14,2,IF(LEN(Tabella14[[#This Row],[OmniClass Number]])=17,3,4)))</f>
        <v>2</v>
      </c>
    </row>
    <row r="6994" spans="11:13">
      <c r="K6994" s="2" t="s">
        <v>16109</v>
      </c>
      <c r="L6994" s="2" t="s">
        <v>16110</v>
      </c>
      <c r="M6994" s="2">
        <f>IF(LEN(Tabella14[[#This Row],[OmniClass Number]])=11,1,IF(LEN(Tabella14[[#This Row],[OmniClass Number]])=14,2,IF(LEN(Tabella14[[#This Row],[OmniClass Number]])=17,3,4)))</f>
        <v>2</v>
      </c>
    </row>
    <row r="6995" spans="11:13">
      <c r="K6995" s="2" t="s">
        <v>16111</v>
      </c>
      <c r="L6995" s="2" t="s">
        <v>16112</v>
      </c>
      <c r="M6995" s="2">
        <f>IF(LEN(Tabella14[[#This Row],[OmniClass Number]])=11,1,IF(LEN(Tabella14[[#This Row],[OmniClass Number]])=14,2,IF(LEN(Tabella14[[#This Row],[OmniClass Number]])=17,3,4)))</f>
        <v>2</v>
      </c>
    </row>
    <row r="6996" spans="11:13">
      <c r="K6996" s="2" t="s">
        <v>16113</v>
      </c>
      <c r="L6996" s="2" t="s">
        <v>16114</v>
      </c>
      <c r="M6996" s="2">
        <f>IF(LEN(Tabella14[[#This Row],[OmniClass Number]])=11,1,IF(LEN(Tabella14[[#This Row],[OmniClass Number]])=14,2,IF(LEN(Tabella14[[#This Row],[OmniClass Number]])=17,3,4)))</f>
        <v>1</v>
      </c>
    </row>
    <row r="6997" spans="11:13">
      <c r="K6997" s="2" t="s">
        <v>16115</v>
      </c>
      <c r="L6997" s="2" t="s">
        <v>16116</v>
      </c>
      <c r="M6997" s="2">
        <f>IF(LEN(Tabella14[[#This Row],[OmniClass Number]])=11,1,IF(LEN(Tabella14[[#This Row],[OmniClass Number]])=14,2,IF(LEN(Tabella14[[#This Row],[OmniClass Number]])=17,3,4)))</f>
        <v>1</v>
      </c>
    </row>
    <row r="6998" spans="11:13">
      <c r="K6998" s="2" t="s">
        <v>16117</v>
      </c>
      <c r="L6998" s="2" t="s">
        <v>16118</v>
      </c>
      <c r="M6998" s="2">
        <f>IF(LEN(Tabella14[[#This Row],[OmniClass Number]])=11,1,IF(LEN(Tabella14[[#This Row],[OmniClass Number]])=14,2,IF(LEN(Tabella14[[#This Row],[OmniClass Number]])=17,3,4)))</f>
        <v>1</v>
      </c>
    </row>
    <row r="6999" spans="11:13">
      <c r="K6999" s="2" t="s">
        <v>16119</v>
      </c>
      <c r="L6999" s="2" t="s">
        <v>16120</v>
      </c>
      <c r="M6999" s="2">
        <f>IF(LEN(Tabella14[[#This Row],[OmniClass Number]])=11,1,IF(LEN(Tabella14[[#This Row],[OmniClass Number]])=14,2,IF(LEN(Tabella14[[#This Row],[OmniClass Number]])=17,3,4)))</f>
        <v>1</v>
      </c>
    </row>
    <row r="7000" spans="11:13">
      <c r="K7000" s="2" t="s">
        <v>16121</v>
      </c>
      <c r="L7000" s="2" t="s">
        <v>16122</v>
      </c>
      <c r="M7000" s="2">
        <f>IF(LEN(Tabella14[[#This Row],[OmniClass Number]])=11,1,IF(LEN(Tabella14[[#This Row],[OmniClass Number]])=14,2,IF(LEN(Tabella14[[#This Row],[OmniClass Number]])=17,3,4)))</f>
        <v>1</v>
      </c>
    </row>
    <row r="7001" spans="11:13">
      <c r="K7001" s="2" t="s">
        <v>16123</v>
      </c>
      <c r="L7001" s="2" t="s">
        <v>16124</v>
      </c>
      <c r="M7001" s="2">
        <f>IF(LEN(Tabella14[[#This Row],[OmniClass Number]])=11,1,IF(LEN(Tabella14[[#This Row],[OmniClass Number]])=14,2,IF(LEN(Tabella14[[#This Row],[OmniClass Number]])=17,3,4)))</f>
        <v>1</v>
      </c>
    </row>
    <row r="7002" spans="11:13">
      <c r="K7002" s="2" t="s">
        <v>16125</v>
      </c>
      <c r="L7002" s="2" t="s">
        <v>16126</v>
      </c>
      <c r="M7002" s="2">
        <f>IF(LEN(Tabella14[[#This Row],[OmniClass Number]])=11,1,IF(LEN(Tabella14[[#This Row],[OmniClass Number]])=14,2,IF(LEN(Tabella14[[#This Row],[OmniClass Number]])=17,3,4)))</f>
        <v>1</v>
      </c>
    </row>
    <row r="7003" spans="11:13">
      <c r="K7003" s="2" t="s">
        <v>16127</v>
      </c>
      <c r="L7003" s="2" t="s">
        <v>16128</v>
      </c>
      <c r="M7003" s="2">
        <f>IF(LEN(Tabella14[[#This Row],[OmniClass Number]])=11,1,IF(LEN(Tabella14[[#This Row],[OmniClass Number]])=14,2,IF(LEN(Tabella14[[#This Row],[OmniClass Number]])=17,3,4)))</f>
        <v>1</v>
      </c>
    </row>
    <row r="7004" spans="11:13">
      <c r="K7004" s="2" t="s">
        <v>16129</v>
      </c>
      <c r="L7004" s="2" t="s">
        <v>16130</v>
      </c>
      <c r="M7004" s="2">
        <f>IF(LEN(Tabella14[[#This Row],[OmniClass Number]])=11,1,IF(LEN(Tabella14[[#This Row],[OmniClass Number]])=14,2,IF(LEN(Tabella14[[#This Row],[OmniClass Number]])=17,3,4)))</f>
        <v>1</v>
      </c>
    </row>
    <row r="7005" spans="11:13">
      <c r="K7005" s="2" t="s">
        <v>16131</v>
      </c>
      <c r="L7005" s="2" t="s">
        <v>16132</v>
      </c>
      <c r="M7005" s="2">
        <f>IF(LEN(Tabella14[[#This Row],[OmniClass Number]])=11,1,IF(LEN(Tabella14[[#This Row],[OmniClass Number]])=14,2,IF(LEN(Tabella14[[#This Row],[OmniClass Number]])=17,3,4)))</f>
        <v>1</v>
      </c>
    </row>
    <row r="7006" spans="11:13">
      <c r="K7006" s="2" t="s">
        <v>16133</v>
      </c>
      <c r="L7006" s="2" t="s">
        <v>16134</v>
      </c>
      <c r="M7006" s="2">
        <f>IF(LEN(Tabella14[[#This Row],[OmniClass Number]])=11,1,IF(LEN(Tabella14[[#This Row],[OmniClass Number]])=14,2,IF(LEN(Tabella14[[#This Row],[OmniClass Number]])=17,3,4)))</f>
        <v>1</v>
      </c>
    </row>
    <row r="7007" spans="11:13">
      <c r="K7007" s="2" t="s">
        <v>16135</v>
      </c>
      <c r="L7007" s="2" t="s">
        <v>16136</v>
      </c>
      <c r="M7007" s="2">
        <f>IF(LEN(Tabella14[[#This Row],[OmniClass Number]])=11,1,IF(LEN(Tabella14[[#This Row],[OmniClass Number]])=14,2,IF(LEN(Tabella14[[#This Row],[OmniClass Number]])=17,3,4)))</f>
        <v>1</v>
      </c>
    </row>
    <row r="7008" spans="11:13">
      <c r="K7008" s="2" t="s">
        <v>16137</v>
      </c>
      <c r="L7008" s="2" t="s">
        <v>16138</v>
      </c>
      <c r="M7008" s="2">
        <f>IF(LEN(Tabella14[[#This Row],[OmniClass Number]])=11,1,IF(LEN(Tabella14[[#This Row],[OmniClass Number]])=14,2,IF(LEN(Tabella14[[#This Row],[OmniClass Number]])=17,3,4)))</f>
        <v>1</v>
      </c>
    </row>
    <row r="7009" spans="11:13">
      <c r="K7009" s="2" t="s">
        <v>16139</v>
      </c>
      <c r="L7009" s="2" t="s">
        <v>16140</v>
      </c>
      <c r="M7009" s="2">
        <f>IF(LEN(Tabella14[[#This Row],[OmniClass Number]])=11,1,IF(LEN(Tabella14[[#This Row],[OmniClass Number]])=14,2,IF(LEN(Tabella14[[#This Row],[OmniClass Number]])=17,3,4)))</f>
        <v>2</v>
      </c>
    </row>
    <row r="7010" spans="11:13">
      <c r="K7010" s="2" t="s">
        <v>16141</v>
      </c>
      <c r="L7010" s="2" t="s">
        <v>16142</v>
      </c>
      <c r="M7010" s="2">
        <f>IF(LEN(Tabella14[[#This Row],[OmniClass Number]])=11,1,IF(LEN(Tabella14[[#This Row],[OmniClass Number]])=14,2,IF(LEN(Tabella14[[#This Row],[OmniClass Number]])=17,3,4)))</f>
        <v>2</v>
      </c>
    </row>
    <row r="7011" spans="11:13">
      <c r="K7011" s="2" t="s">
        <v>16143</v>
      </c>
      <c r="L7011" s="2" t="s">
        <v>16144</v>
      </c>
      <c r="M7011" s="2">
        <f>IF(LEN(Tabella14[[#This Row],[OmniClass Number]])=11,1,IF(LEN(Tabella14[[#This Row],[OmniClass Number]])=14,2,IF(LEN(Tabella14[[#This Row],[OmniClass Number]])=17,3,4)))</f>
        <v>1</v>
      </c>
    </row>
    <row r="7012" spans="11:13">
      <c r="K7012" s="2" t="s">
        <v>16145</v>
      </c>
      <c r="L7012" s="2" t="s">
        <v>16146</v>
      </c>
      <c r="M7012" s="2">
        <f>IF(LEN(Tabella14[[#This Row],[OmniClass Number]])=11,1,IF(LEN(Tabella14[[#This Row],[OmniClass Number]])=14,2,IF(LEN(Tabella14[[#This Row],[OmniClass Number]])=17,3,4)))</f>
        <v>2</v>
      </c>
    </row>
    <row r="7013" spans="11:13">
      <c r="K7013" s="2" t="s">
        <v>16147</v>
      </c>
      <c r="L7013" s="2" t="s">
        <v>16148</v>
      </c>
      <c r="M7013" s="2">
        <f>IF(LEN(Tabella14[[#This Row],[OmniClass Number]])=11,1,IF(LEN(Tabella14[[#This Row],[OmniClass Number]])=14,2,IF(LEN(Tabella14[[#This Row],[OmniClass Number]])=17,3,4)))</f>
        <v>2</v>
      </c>
    </row>
    <row r="7014" spans="11:13">
      <c r="K7014" s="2" t="s">
        <v>16149</v>
      </c>
      <c r="L7014" s="2" t="s">
        <v>16150</v>
      </c>
      <c r="M7014" s="2">
        <f>IF(LEN(Tabella14[[#This Row],[OmniClass Number]])=11,1,IF(LEN(Tabella14[[#This Row],[OmniClass Number]])=14,2,IF(LEN(Tabella14[[#This Row],[OmniClass Number]])=17,3,4)))</f>
        <v>1</v>
      </c>
    </row>
    <row r="7015" spans="11:13">
      <c r="K7015" s="2" t="s">
        <v>16151</v>
      </c>
      <c r="L7015" s="2" t="s">
        <v>16152</v>
      </c>
      <c r="M7015" s="2">
        <f>IF(LEN(Tabella14[[#This Row],[OmniClass Number]])=11,1,IF(LEN(Tabella14[[#This Row],[OmniClass Number]])=14,2,IF(LEN(Tabella14[[#This Row],[OmniClass Number]])=17,3,4)))</f>
        <v>2</v>
      </c>
    </row>
    <row r="7016" spans="11:13">
      <c r="K7016" s="2" t="s">
        <v>16153</v>
      </c>
      <c r="L7016" s="2" t="s">
        <v>16154</v>
      </c>
      <c r="M7016" s="2">
        <f>IF(LEN(Tabella14[[#This Row],[OmniClass Number]])=11,1,IF(LEN(Tabella14[[#This Row],[OmniClass Number]])=14,2,IF(LEN(Tabella14[[#This Row],[OmniClass Number]])=17,3,4)))</f>
        <v>2</v>
      </c>
    </row>
    <row r="7017" spans="11:13">
      <c r="K7017" s="2" t="s">
        <v>16155</v>
      </c>
      <c r="L7017" s="2" t="s">
        <v>16156</v>
      </c>
      <c r="M7017" s="2">
        <f>IF(LEN(Tabella14[[#This Row],[OmniClass Number]])=11,1,IF(LEN(Tabella14[[#This Row],[OmniClass Number]])=14,2,IF(LEN(Tabella14[[#This Row],[OmniClass Number]])=17,3,4)))</f>
        <v>1</v>
      </c>
    </row>
    <row r="7018" spans="11:13">
      <c r="K7018" s="2" t="s">
        <v>16157</v>
      </c>
      <c r="L7018" s="2" t="s">
        <v>16158</v>
      </c>
      <c r="M7018" s="2">
        <f>IF(LEN(Tabella14[[#This Row],[OmniClass Number]])=11,1,IF(LEN(Tabella14[[#This Row],[OmniClass Number]])=14,2,IF(LEN(Tabella14[[#This Row],[OmniClass Number]])=17,3,4)))</f>
        <v>2</v>
      </c>
    </row>
    <row r="7019" spans="11:13">
      <c r="K7019" s="2" t="s">
        <v>16159</v>
      </c>
      <c r="L7019" s="2" t="s">
        <v>16160</v>
      </c>
      <c r="M7019" s="2">
        <f>IF(LEN(Tabella14[[#This Row],[OmniClass Number]])=11,1,IF(LEN(Tabella14[[#This Row],[OmniClass Number]])=14,2,IF(LEN(Tabella14[[#This Row],[OmniClass Number]])=17,3,4)))</f>
        <v>2</v>
      </c>
    </row>
    <row r="7020" spans="11:13">
      <c r="K7020" s="2" t="s">
        <v>16161</v>
      </c>
      <c r="L7020" s="2" t="s">
        <v>16162</v>
      </c>
      <c r="M7020" s="2">
        <f>IF(LEN(Tabella14[[#This Row],[OmniClass Number]])=11,1,IF(LEN(Tabella14[[#This Row],[OmniClass Number]])=14,2,IF(LEN(Tabella14[[#This Row],[OmniClass Number]])=17,3,4)))</f>
        <v>1</v>
      </c>
    </row>
    <row r="7021" spans="11:13">
      <c r="K7021" s="2" t="s">
        <v>16163</v>
      </c>
      <c r="L7021" s="2" t="s">
        <v>16164</v>
      </c>
      <c r="M7021" s="2">
        <f>IF(LEN(Tabella14[[#This Row],[OmniClass Number]])=11,1,IF(LEN(Tabella14[[#This Row],[OmniClass Number]])=14,2,IF(LEN(Tabella14[[#This Row],[OmniClass Number]])=17,3,4)))</f>
        <v>2</v>
      </c>
    </row>
    <row r="7022" spans="11:13">
      <c r="K7022" s="2" t="s">
        <v>16165</v>
      </c>
      <c r="L7022" s="2" t="s">
        <v>16166</v>
      </c>
      <c r="M7022" s="2">
        <f>IF(LEN(Tabella14[[#This Row],[OmniClass Number]])=11,1,IF(LEN(Tabella14[[#This Row],[OmniClass Number]])=14,2,IF(LEN(Tabella14[[#This Row],[OmniClass Number]])=17,3,4)))</f>
        <v>3</v>
      </c>
    </row>
    <row r="7023" spans="11:13">
      <c r="K7023" s="2" t="s">
        <v>16167</v>
      </c>
      <c r="L7023" s="2" t="s">
        <v>16168</v>
      </c>
      <c r="M7023" s="2">
        <f>IF(LEN(Tabella14[[#This Row],[OmniClass Number]])=11,1,IF(LEN(Tabella14[[#This Row],[OmniClass Number]])=14,2,IF(LEN(Tabella14[[#This Row],[OmniClass Number]])=17,3,4)))</f>
        <v>3</v>
      </c>
    </row>
    <row r="7024" spans="11:13">
      <c r="K7024" s="2" t="s">
        <v>16169</v>
      </c>
      <c r="L7024" s="2" t="s">
        <v>16170</v>
      </c>
      <c r="M7024" s="2">
        <f>IF(LEN(Tabella14[[#This Row],[OmniClass Number]])=11,1,IF(LEN(Tabella14[[#This Row],[OmniClass Number]])=14,2,IF(LEN(Tabella14[[#This Row],[OmniClass Number]])=17,3,4)))</f>
        <v>2</v>
      </c>
    </row>
    <row r="7025" spans="11:13">
      <c r="K7025" s="2" t="s">
        <v>16171</v>
      </c>
      <c r="L7025" s="2" t="s">
        <v>16172</v>
      </c>
      <c r="M7025" s="2">
        <f>IF(LEN(Tabella14[[#This Row],[OmniClass Number]])=11,1,IF(LEN(Tabella14[[#This Row],[OmniClass Number]])=14,2,IF(LEN(Tabella14[[#This Row],[OmniClass Number]])=17,3,4)))</f>
        <v>2</v>
      </c>
    </row>
    <row r="7026" spans="11:13">
      <c r="K7026" s="2" t="s">
        <v>16173</v>
      </c>
      <c r="L7026" s="2" t="s">
        <v>16174</v>
      </c>
      <c r="M7026" s="2">
        <f>IF(LEN(Tabella14[[#This Row],[OmniClass Number]])=11,1,IF(LEN(Tabella14[[#This Row],[OmniClass Number]])=14,2,IF(LEN(Tabella14[[#This Row],[OmniClass Number]])=17,3,4)))</f>
        <v>2</v>
      </c>
    </row>
    <row r="7027" spans="11:13">
      <c r="K7027" s="2" t="s">
        <v>16175</v>
      </c>
      <c r="L7027" s="2" t="s">
        <v>16176</v>
      </c>
      <c r="M7027" s="2">
        <f>IF(LEN(Tabella14[[#This Row],[OmniClass Number]])=11,1,IF(LEN(Tabella14[[#This Row],[OmniClass Number]])=14,2,IF(LEN(Tabella14[[#This Row],[OmniClass Number]])=17,3,4)))</f>
        <v>2</v>
      </c>
    </row>
    <row r="7028" spans="11:13">
      <c r="K7028" s="2" t="s">
        <v>16177</v>
      </c>
      <c r="L7028" s="2" t="s">
        <v>16178</v>
      </c>
      <c r="M7028" s="2">
        <f>IF(LEN(Tabella14[[#This Row],[OmniClass Number]])=11,1,IF(LEN(Tabella14[[#This Row],[OmniClass Number]])=14,2,IF(LEN(Tabella14[[#This Row],[OmniClass Number]])=17,3,4)))</f>
        <v>2</v>
      </c>
    </row>
    <row r="7029" spans="11:13">
      <c r="K7029" s="2" t="s">
        <v>16179</v>
      </c>
      <c r="L7029" s="2" t="s">
        <v>16180</v>
      </c>
      <c r="M7029" s="2">
        <f>IF(LEN(Tabella14[[#This Row],[OmniClass Number]])=11,1,IF(LEN(Tabella14[[#This Row],[OmniClass Number]])=14,2,IF(LEN(Tabella14[[#This Row],[OmniClass Number]])=17,3,4)))</f>
        <v>1</v>
      </c>
    </row>
    <row r="7030" spans="11:13">
      <c r="K7030" s="2" t="s">
        <v>16181</v>
      </c>
      <c r="L7030" s="2" t="s">
        <v>16182</v>
      </c>
      <c r="M7030" s="2">
        <f>IF(LEN(Tabella14[[#This Row],[OmniClass Number]])=11,1,IF(LEN(Tabella14[[#This Row],[OmniClass Number]])=14,2,IF(LEN(Tabella14[[#This Row],[OmniClass Number]])=17,3,4)))</f>
        <v>2</v>
      </c>
    </row>
    <row r="7031" spans="11:13">
      <c r="K7031" s="2" t="s">
        <v>16183</v>
      </c>
      <c r="L7031" s="2" t="s">
        <v>16184</v>
      </c>
      <c r="M7031" s="2">
        <f>IF(LEN(Tabella14[[#This Row],[OmniClass Number]])=11,1,IF(LEN(Tabella14[[#This Row],[OmniClass Number]])=14,2,IF(LEN(Tabella14[[#This Row],[OmniClass Number]])=17,3,4)))</f>
        <v>3</v>
      </c>
    </row>
    <row r="7032" spans="11:13">
      <c r="K7032" s="2" t="s">
        <v>16185</v>
      </c>
      <c r="L7032" s="2" t="s">
        <v>16186</v>
      </c>
      <c r="M7032" s="2">
        <f>IF(LEN(Tabella14[[#This Row],[OmniClass Number]])=11,1,IF(LEN(Tabella14[[#This Row],[OmniClass Number]])=14,2,IF(LEN(Tabella14[[#This Row],[OmniClass Number]])=17,3,4)))</f>
        <v>3</v>
      </c>
    </row>
    <row r="7033" spans="11:13">
      <c r="K7033" s="2" t="s">
        <v>16187</v>
      </c>
      <c r="L7033" s="2" t="s">
        <v>16188</v>
      </c>
      <c r="M7033" s="2">
        <f>IF(LEN(Tabella14[[#This Row],[OmniClass Number]])=11,1,IF(LEN(Tabella14[[#This Row],[OmniClass Number]])=14,2,IF(LEN(Tabella14[[#This Row],[OmniClass Number]])=17,3,4)))</f>
        <v>3</v>
      </c>
    </row>
    <row r="7034" spans="11:13">
      <c r="K7034" s="2" t="s">
        <v>16189</v>
      </c>
      <c r="L7034" s="2" t="s">
        <v>16190</v>
      </c>
      <c r="M7034" s="2">
        <f>IF(LEN(Tabella14[[#This Row],[OmniClass Number]])=11,1,IF(LEN(Tabella14[[#This Row],[OmniClass Number]])=14,2,IF(LEN(Tabella14[[#This Row],[OmniClass Number]])=17,3,4)))</f>
        <v>2</v>
      </c>
    </row>
    <row r="7035" spans="11:13">
      <c r="K7035" s="2" t="s">
        <v>16191</v>
      </c>
      <c r="L7035" s="2" t="s">
        <v>16192</v>
      </c>
      <c r="M7035" s="2">
        <f>IF(LEN(Tabella14[[#This Row],[OmniClass Number]])=11,1,IF(LEN(Tabella14[[#This Row],[OmniClass Number]])=14,2,IF(LEN(Tabella14[[#This Row],[OmniClass Number]])=17,3,4)))</f>
        <v>3</v>
      </c>
    </row>
    <row r="7036" spans="11:13">
      <c r="K7036" s="2" t="s">
        <v>16193</v>
      </c>
      <c r="L7036" s="2" t="s">
        <v>16194</v>
      </c>
      <c r="M7036" s="2">
        <f>IF(LEN(Tabella14[[#This Row],[OmniClass Number]])=11,1,IF(LEN(Tabella14[[#This Row],[OmniClass Number]])=14,2,IF(LEN(Tabella14[[#This Row],[OmniClass Number]])=17,3,4)))</f>
        <v>3</v>
      </c>
    </row>
    <row r="7037" spans="11:13">
      <c r="K7037" s="2" t="s">
        <v>16195</v>
      </c>
      <c r="L7037" s="2" t="s">
        <v>16196</v>
      </c>
      <c r="M7037" s="2">
        <f>IF(LEN(Tabella14[[#This Row],[OmniClass Number]])=11,1,IF(LEN(Tabella14[[#This Row],[OmniClass Number]])=14,2,IF(LEN(Tabella14[[#This Row],[OmniClass Number]])=17,3,4)))</f>
        <v>3</v>
      </c>
    </row>
    <row r="7038" spans="11:13">
      <c r="K7038" s="2" t="s">
        <v>16197</v>
      </c>
      <c r="L7038" s="2" t="s">
        <v>16198</v>
      </c>
      <c r="M7038" s="2">
        <f>IF(LEN(Tabella14[[#This Row],[OmniClass Number]])=11,1,IF(LEN(Tabella14[[#This Row],[OmniClass Number]])=14,2,IF(LEN(Tabella14[[#This Row],[OmniClass Number]])=17,3,4)))</f>
        <v>2</v>
      </c>
    </row>
    <row r="7039" spans="11:13">
      <c r="K7039" s="2" t="s">
        <v>16199</v>
      </c>
      <c r="L7039" s="2" t="s">
        <v>16200</v>
      </c>
      <c r="M7039" s="2">
        <f>IF(LEN(Tabella14[[#This Row],[OmniClass Number]])=11,1,IF(LEN(Tabella14[[#This Row],[OmniClass Number]])=14,2,IF(LEN(Tabella14[[#This Row],[OmniClass Number]])=17,3,4)))</f>
        <v>3</v>
      </c>
    </row>
    <row r="7040" spans="11:13">
      <c r="K7040" s="2" t="s">
        <v>16201</v>
      </c>
      <c r="L7040" s="2" t="s">
        <v>16202</v>
      </c>
      <c r="M7040" s="2">
        <f>IF(LEN(Tabella14[[#This Row],[OmniClass Number]])=11,1,IF(LEN(Tabella14[[#This Row],[OmniClass Number]])=14,2,IF(LEN(Tabella14[[#This Row],[OmniClass Number]])=17,3,4)))</f>
        <v>3</v>
      </c>
    </row>
    <row r="7041" spans="11:13">
      <c r="K7041" s="2" t="s">
        <v>16203</v>
      </c>
      <c r="L7041" s="2" t="s">
        <v>16204</v>
      </c>
      <c r="M7041" s="2">
        <f>IF(LEN(Tabella14[[#This Row],[OmniClass Number]])=11,1,IF(LEN(Tabella14[[#This Row],[OmniClass Number]])=14,2,IF(LEN(Tabella14[[#This Row],[OmniClass Number]])=17,3,4)))</f>
        <v>3</v>
      </c>
    </row>
    <row r="7042" spans="11:13">
      <c r="K7042" s="2" t="s">
        <v>16205</v>
      </c>
      <c r="L7042" s="2" t="s">
        <v>16206</v>
      </c>
      <c r="M7042" s="2">
        <f>IF(LEN(Tabella14[[#This Row],[OmniClass Number]])=11,1,IF(LEN(Tabella14[[#This Row],[OmniClass Number]])=14,2,IF(LEN(Tabella14[[#This Row],[OmniClass Number]])=17,3,4)))</f>
        <v>2</v>
      </c>
    </row>
    <row r="7043" spans="11:13">
      <c r="K7043" s="2" t="s">
        <v>16207</v>
      </c>
      <c r="L7043" s="2" t="s">
        <v>16208</v>
      </c>
      <c r="M7043" s="2">
        <f>IF(LEN(Tabella14[[#This Row],[OmniClass Number]])=11,1,IF(LEN(Tabella14[[#This Row],[OmniClass Number]])=14,2,IF(LEN(Tabella14[[#This Row],[OmniClass Number]])=17,3,4)))</f>
        <v>2</v>
      </c>
    </row>
    <row r="7044" spans="11:13">
      <c r="K7044" s="2" t="s">
        <v>16209</v>
      </c>
      <c r="L7044" s="2" t="s">
        <v>16210</v>
      </c>
      <c r="M7044" s="2">
        <f>IF(LEN(Tabella14[[#This Row],[OmniClass Number]])=11,1,IF(LEN(Tabella14[[#This Row],[OmniClass Number]])=14,2,IF(LEN(Tabella14[[#This Row],[OmniClass Number]])=17,3,4)))</f>
        <v>1</v>
      </c>
    </row>
    <row r="7045" spans="11:13">
      <c r="K7045" s="2" t="s">
        <v>16211</v>
      </c>
      <c r="L7045" s="2" t="s">
        <v>16212</v>
      </c>
      <c r="M7045" s="2">
        <f>IF(LEN(Tabella14[[#This Row],[OmniClass Number]])=11,1,IF(LEN(Tabella14[[#This Row],[OmniClass Number]])=14,2,IF(LEN(Tabella14[[#This Row],[OmniClass Number]])=17,3,4)))</f>
        <v>2</v>
      </c>
    </row>
    <row r="7046" spans="11:13">
      <c r="K7046" s="2" t="s">
        <v>16213</v>
      </c>
      <c r="L7046" s="2" t="s">
        <v>16214</v>
      </c>
      <c r="M7046" s="2">
        <f>IF(LEN(Tabella14[[#This Row],[OmniClass Number]])=11,1,IF(LEN(Tabella14[[#This Row],[OmniClass Number]])=14,2,IF(LEN(Tabella14[[#This Row],[OmniClass Number]])=17,3,4)))</f>
        <v>1</v>
      </c>
    </row>
    <row r="7047" spans="11:13">
      <c r="K7047" s="2" t="s">
        <v>16215</v>
      </c>
      <c r="L7047" s="2" t="s">
        <v>16216</v>
      </c>
      <c r="M7047" s="2">
        <f>IF(LEN(Tabella14[[#This Row],[OmniClass Number]])=11,1,IF(LEN(Tabella14[[#This Row],[OmniClass Number]])=14,2,IF(LEN(Tabella14[[#This Row],[OmniClass Number]])=17,3,4)))</f>
        <v>1</v>
      </c>
    </row>
    <row r="7048" spans="11:13">
      <c r="K7048" s="2" t="s">
        <v>16217</v>
      </c>
      <c r="L7048" s="2" t="s">
        <v>16218</v>
      </c>
      <c r="M7048" s="2">
        <f>IF(LEN(Tabella14[[#This Row],[OmniClass Number]])=11,1,IF(LEN(Tabella14[[#This Row],[OmniClass Number]])=14,2,IF(LEN(Tabella14[[#This Row],[OmniClass Number]])=17,3,4)))</f>
        <v>1</v>
      </c>
    </row>
    <row r="7049" spans="11:13">
      <c r="K7049" s="2" t="s">
        <v>16219</v>
      </c>
      <c r="L7049" s="2" t="s">
        <v>16220</v>
      </c>
      <c r="M7049" s="2">
        <f>IF(LEN(Tabella14[[#This Row],[OmniClass Number]])=11,1,IF(LEN(Tabella14[[#This Row],[OmniClass Number]])=14,2,IF(LEN(Tabella14[[#This Row],[OmniClass Number]])=17,3,4)))</f>
        <v>1</v>
      </c>
    </row>
    <row r="7050" spans="11:13">
      <c r="K7050" s="2" t="s">
        <v>16221</v>
      </c>
      <c r="L7050" s="2" t="s">
        <v>16222</v>
      </c>
      <c r="M7050" s="2">
        <f>IF(LEN(Tabella14[[#This Row],[OmniClass Number]])=11,1,IF(LEN(Tabella14[[#This Row],[OmniClass Number]])=14,2,IF(LEN(Tabella14[[#This Row],[OmniClass Number]])=17,3,4)))</f>
        <v>1</v>
      </c>
    </row>
    <row r="7051" spans="11:13">
      <c r="K7051" s="2" t="s">
        <v>16223</v>
      </c>
      <c r="L7051" s="2" t="s">
        <v>16224</v>
      </c>
      <c r="M7051" s="2">
        <f>IF(LEN(Tabella14[[#This Row],[OmniClass Number]])=11,1,IF(LEN(Tabella14[[#This Row],[OmniClass Number]])=14,2,IF(LEN(Tabella14[[#This Row],[OmniClass Number]])=17,3,4)))</f>
        <v>2</v>
      </c>
    </row>
    <row r="7052" spans="11:13">
      <c r="K7052" s="2" t="s">
        <v>16225</v>
      </c>
      <c r="L7052" s="2" t="s">
        <v>16226</v>
      </c>
      <c r="M7052" s="2">
        <f>IF(LEN(Tabella14[[#This Row],[OmniClass Number]])=11,1,IF(LEN(Tabella14[[#This Row],[OmniClass Number]])=14,2,IF(LEN(Tabella14[[#This Row],[OmniClass Number]])=17,3,4)))</f>
        <v>2</v>
      </c>
    </row>
    <row r="7053" spans="11:13">
      <c r="K7053" s="2" t="s">
        <v>16227</v>
      </c>
      <c r="L7053" s="2" t="s">
        <v>16228</v>
      </c>
      <c r="M7053" s="2">
        <f>IF(LEN(Tabella14[[#This Row],[OmniClass Number]])=11,1,IF(LEN(Tabella14[[#This Row],[OmniClass Number]])=14,2,IF(LEN(Tabella14[[#This Row],[OmniClass Number]])=17,3,4)))</f>
        <v>2</v>
      </c>
    </row>
    <row r="7054" spans="11:13">
      <c r="K7054" s="2" t="s">
        <v>3535</v>
      </c>
      <c r="L7054" s="2" t="s">
        <v>16229</v>
      </c>
      <c r="M7054" s="2">
        <f>IF(LEN(Tabella14[[#This Row],[OmniClass Number]])=11,1,IF(LEN(Tabella14[[#This Row],[OmniClass Number]])=14,2,IF(LEN(Tabella14[[#This Row],[OmniClass Number]])=17,3,4)))</f>
        <v>1</v>
      </c>
    </row>
    <row r="7055" spans="11:13">
      <c r="K7055" s="2" t="s">
        <v>16230</v>
      </c>
      <c r="L7055" s="2" t="s">
        <v>16231</v>
      </c>
      <c r="M7055" s="2">
        <f>IF(LEN(Tabella14[[#This Row],[OmniClass Number]])=11,1,IF(LEN(Tabella14[[#This Row],[OmniClass Number]])=14,2,IF(LEN(Tabella14[[#This Row],[OmniClass Number]])=17,3,4)))</f>
        <v>2</v>
      </c>
    </row>
    <row r="7056" spans="11:13">
      <c r="K7056" s="2" t="s">
        <v>16232</v>
      </c>
      <c r="L7056" s="2" t="s">
        <v>16233</v>
      </c>
      <c r="M7056" s="2">
        <f>IF(LEN(Tabella14[[#This Row],[OmniClass Number]])=11,1,IF(LEN(Tabella14[[#This Row],[OmniClass Number]])=14,2,IF(LEN(Tabella14[[#This Row],[OmniClass Number]])=17,3,4)))</f>
        <v>2</v>
      </c>
    </row>
    <row r="7057" spans="11:13">
      <c r="K7057" s="2" t="s">
        <v>16234</v>
      </c>
      <c r="L7057" s="2" t="s">
        <v>16235</v>
      </c>
      <c r="M7057" s="2">
        <f>IF(LEN(Tabella14[[#This Row],[OmniClass Number]])=11,1,IF(LEN(Tabella14[[#This Row],[OmniClass Number]])=14,2,IF(LEN(Tabella14[[#This Row],[OmniClass Number]])=17,3,4)))</f>
        <v>2</v>
      </c>
    </row>
    <row r="7058" spans="11:13">
      <c r="K7058" s="2" t="s">
        <v>16236</v>
      </c>
      <c r="L7058" s="2" t="s">
        <v>16237</v>
      </c>
      <c r="M7058" s="2">
        <f>IF(LEN(Tabella14[[#This Row],[OmniClass Number]])=11,1,IF(LEN(Tabella14[[#This Row],[OmniClass Number]])=14,2,IF(LEN(Tabella14[[#This Row],[OmniClass Number]])=17,3,4)))</f>
        <v>2</v>
      </c>
    </row>
    <row r="7059" spans="11:13">
      <c r="K7059" s="2" t="s">
        <v>16238</v>
      </c>
      <c r="L7059" s="2" t="s">
        <v>16239</v>
      </c>
      <c r="M7059" s="2">
        <f>IF(LEN(Tabella14[[#This Row],[OmniClass Number]])=11,1,IF(LEN(Tabella14[[#This Row],[OmniClass Number]])=14,2,IF(LEN(Tabella14[[#This Row],[OmniClass Number]])=17,3,4)))</f>
        <v>1</v>
      </c>
    </row>
    <row r="7060" spans="11:13">
      <c r="K7060" s="2" t="s">
        <v>16240</v>
      </c>
      <c r="L7060" s="2" t="s">
        <v>16241</v>
      </c>
      <c r="M7060" s="2">
        <f>IF(LEN(Tabella14[[#This Row],[OmniClass Number]])=11,1,IF(LEN(Tabella14[[#This Row],[OmniClass Number]])=14,2,IF(LEN(Tabella14[[#This Row],[OmniClass Number]])=17,3,4)))</f>
        <v>2</v>
      </c>
    </row>
    <row r="7061" spans="11:13">
      <c r="K7061" s="2" t="s">
        <v>16242</v>
      </c>
      <c r="L7061" s="2" t="s">
        <v>16243</v>
      </c>
      <c r="M7061" s="2">
        <f>IF(LEN(Tabella14[[#This Row],[OmniClass Number]])=11,1,IF(LEN(Tabella14[[#This Row],[OmniClass Number]])=14,2,IF(LEN(Tabella14[[#This Row],[OmniClass Number]])=17,3,4)))</f>
        <v>2</v>
      </c>
    </row>
    <row r="7062" spans="11:13">
      <c r="K7062" s="2" t="s">
        <v>16244</v>
      </c>
      <c r="L7062" s="2" t="s">
        <v>16245</v>
      </c>
      <c r="M7062" s="2">
        <f>IF(LEN(Tabella14[[#This Row],[OmniClass Number]])=11,1,IF(LEN(Tabella14[[#This Row],[OmniClass Number]])=14,2,IF(LEN(Tabella14[[#This Row],[OmniClass Number]])=17,3,4)))</f>
        <v>2</v>
      </c>
    </row>
    <row r="7063" spans="11:13">
      <c r="K7063" s="2" t="s">
        <v>16246</v>
      </c>
      <c r="L7063" s="2" t="s">
        <v>16247</v>
      </c>
      <c r="M7063" s="2">
        <f>IF(LEN(Tabella14[[#This Row],[OmniClass Number]])=11,1,IF(LEN(Tabella14[[#This Row],[OmniClass Number]])=14,2,IF(LEN(Tabella14[[#This Row],[OmniClass Number]])=17,3,4)))</f>
        <v>2</v>
      </c>
    </row>
    <row r="7064" spans="11:13">
      <c r="K7064" s="2" t="s">
        <v>16248</v>
      </c>
      <c r="L7064" s="2" t="s">
        <v>16249</v>
      </c>
      <c r="M7064" s="2">
        <f>IF(LEN(Tabella14[[#This Row],[OmniClass Number]])=11,1,IF(LEN(Tabella14[[#This Row],[OmniClass Number]])=14,2,IF(LEN(Tabella14[[#This Row],[OmniClass Number]])=17,3,4)))</f>
        <v>2</v>
      </c>
    </row>
    <row r="7065" spans="11:13">
      <c r="K7065" s="2" t="s">
        <v>16250</v>
      </c>
      <c r="L7065" s="2" t="s">
        <v>16251</v>
      </c>
      <c r="M7065" s="2">
        <f>IF(LEN(Tabella14[[#This Row],[OmniClass Number]])=11,1,IF(LEN(Tabella14[[#This Row],[OmniClass Number]])=14,2,IF(LEN(Tabella14[[#This Row],[OmniClass Number]])=17,3,4)))</f>
        <v>1</v>
      </c>
    </row>
    <row r="7066" spans="11:13">
      <c r="K7066" s="2" t="s">
        <v>16252</v>
      </c>
      <c r="L7066" s="2" t="s">
        <v>16253</v>
      </c>
      <c r="M7066" s="2">
        <f>IF(LEN(Tabella14[[#This Row],[OmniClass Number]])=11,1,IF(LEN(Tabella14[[#This Row],[OmniClass Number]])=14,2,IF(LEN(Tabella14[[#This Row],[OmniClass Number]])=17,3,4)))</f>
        <v>2</v>
      </c>
    </row>
    <row r="7067" spans="11:13">
      <c r="K7067" s="2" t="s">
        <v>16254</v>
      </c>
      <c r="L7067" s="2" t="s">
        <v>16255</v>
      </c>
      <c r="M7067" s="2">
        <f>IF(LEN(Tabella14[[#This Row],[OmniClass Number]])=11,1,IF(LEN(Tabella14[[#This Row],[OmniClass Number]])=14,2,IF(LEN(Tabella14[[#This Row],[OmniClass Number]])=17,3,4)))</f>
        <v>2</v>
      </c>
    </row>
    <row r="7068" spans="11:13">
      <c r="K7068" s="2" t="s">
        <v>16256</v>
      </c>
      <c r="L7068" s="2" t="s">
        <v>16257</v>
      </c>
      <c r="M7068" s="2">
        <f>IF(LEN(Tabella14[[#This Row],[OmniClass Number]])=11,1,IF(LEN(Tabella14[[#This Row],[OmniClass Number]])=14,2,IF(LEN(Tabella14[[#This Row],[OmniClass Number]])=17,3,4)))</f>
        <v>2</v>
      </c>
    </row>
    <row r="7069" spans="11:13">
      <c r="K7069" s="2" t="s">
        <v>16258</v>
      </c>
      <c r="L7069" s="2" t="s">
        <v>16259</v>
      </c>
      <c r="M7069" s="2">
        <f>IF(LEN(Tabella14[[#This Row],[OmniClass Number]])=11,1,IF(LEN(Tabella14[[#This Row],[OmniClass Number]])=14,2,IF(LEN(Tabella14[[#This Row],[OmniClass Number]])=17,3,4)))</f>
        <v>1</v>
      </c>
    </row>
    <row r="7070" spans="11:13">
      <c r="K7070" s="2" t="s">
        <v>16260</v>
      </c>
      <c r="L7070" s="2" t="s">
        <v>16261</v>
      </c>
      <c r="M7070" s="2">
        <f>IF(LEN(Tabella14[[#This Row],[OmniClass Number]])=11,1,IF(LEN(Tabella14[[#This Row],[OmniClass Number]])=14,2,IF(LEN(Tabella14[[#This Row],[OmniClass Number]])=17,3,4)))</f>
        <v>1</v>
      </c>
    </row>
    <row r="7071" spans="11:13">
      <c r="K7071" s="2" t="s">
        <v>16262</v>
      </c>
      <c r="L7071" s="2" t="s">
        <v>16263</v>
      </c>
      <c r="M7071" s="2">
        <f>IF(LEN(Tabella14[[#This Row],[OmniClass Number]])=11,1,IF(LEN(Tabella14[[#This Row],[OmniClass Number]])=14,2,IF(LEN(Tabella14[[#This Row],[OmniClass Number]])=17,3,4)))</f>
        <v>1</v>
      </c>
    </row>
    <row r="7072" spans="11:13">
      <c r="K7072" s="2" t="s">
        <v>16264</v>
      </c>
      <c r="L7072" s="2" t="s">
        <v>16265</v>
      </c>
      <c r="M7072" s="2">
        <f>IF(LEN(Tabella14[[#This Row],[OmniClass Number]])=11,1,IF(LEN(Tabella14[[#This Row],[OmniClass Number]])=14,2,IF(LEN(Tabella14[[#This Row],[OmniClass Number]])=17,3,4)))</f>
        <v>2</v>
      </c>
    </row>
    <row r="7073" spans="11:13">
      <c r="K7073" s="2" t="s">
        <v>16266</v>
      </c>
      <c r="L7073" s="2" t="s">
        <v>16267</v>
      </c>
      <c r="M7073" s="2">
        <f>IF(LEN(Tabella14[[#This Row],[OmniClass Number]])=11,1,IF(LEN(Tabella14[[#This Row],[OmniClass Number]])=14,2,IF(LEN(Tabella14[[#This Row],[OmniClass Number]])=17,3,4)))</f>
        <v>2</v>
      </c>
    </row>
    <row r="7074" spans="11:13">
      <c r="K7074" s="2" t="s">
        <v>16157</v>
      </c>
      <c r="L7074" s="2" t="s">
        <v>16268</v>
      </c>
      <c r="M7074" s="2">
        <f>IF(LEN(Tabella14[[#This Row],[OmniClass Number]])=11,1,IF(LEN(Tabella14[[#This Row],[OmniClass Number]])=14,2,IF(LEN(Tabella14[[#This Row],[OmniClass Number]])=17,3,4)))</f>
        <v>1</v>
      </c>
    </row>
    <row r="7075" spans="11:13">
      <c r="K7075" s="2" t="s">
        <v>16269</v>
      </c>
      <c r="L7075" s="2" t="s">
        <v>16270</v>
      </c>
      <c r="M7075" s="2">
        <f>IF(LEN(Tabella14[[#This Row],[OmniClass Number]])=11,1,IF(LEN(Tabella14[[#This Row],[OmniClass Number]])=14,2,IF(LEN(Tabella14[[#This Row],[OmniClass Number]])=17,3,4)))</f>
        <v>2</v>
      </c>
    </row>
    <row r="7076" spans="11:13">
      <c r="K7076" s="2" t="s">
        <v>16271</v>
      </c>
      <c r="L7076" s="2" t="s">
        <v>16272</v>
      </c>
      <c r="M7076" s="2">
        <f>IF(LEN(Tabella14[[#This Row],[OmniClass Number]])=11,1,IF(LEN(Tabella14[[#This Row],[OmniClass Number]])=14,2,IF(LEN(Tabella14[[#This Row],[OmniClass Number]])=17,3,4)))</f>
        <v>2</v>
      </c>
    </row>
    <row r="7077" spans="11:13">
      <c r="K7077" s="2" t="s">
        <v>16273</v>
      </c>
      <c r="L7077" s="2" t="s">
        <v>16274</v>
      </c>
      <c r="M7077" s="2">
        <f>IF(LEN(Tabella14[[#This Row],[OmniClass Number]])=11,1,IF(LEN(Tabella14[[#This Row],[OmniClass Number]])=14,2,IF(LEN(Tabella14[[#This Row],[OmniClass Number]])=17,3,4)))</f>
        <v>1</v>
      </c>
    </row>
    <row r="7078" spans="11:13">
      <c r="K7078" s="2" t="s">
        <v>16275</v>
      </c>
      <c r="L7078" s="2" t="s">
        <v>16276</v>
      </c>
      <c r="M7078" s="2">
        <f>IF(LEN(Tabella14[[#This Row],[OmniClass Number]])=11,1,IF(LEN(Tabella14[[#This Row],[OmniClass Number]])=14,2,IF(LEN(Tabella14[[#This Row],[OmniClass Number]])=17,3,4)))</f>
        <v>2</v>
      </c>
    </row>
    <row r="7079" spans="11:13">
      <c r="K7079" s="2" t="s">
        <v>16277</v>
      </c>
      <c r="L7079" s="2" t="s">
        <v>16278</v>
      </c>
      <c r="M7079" s="2">
        <f>IF(LEN(Tabella14[[#This Row],[OmniClass Number]])=11,1,IF(LEN(Tabella14[[#This Row],[OmniClass Number]])=14,2,IF(LEN(Tabella14[[#This Row],[OmniClass Number]])=17,3,4)))</f>
        <v>2</v>
      </c>
    </row>
    <row r="7080" spans="11:13">
      <c r="K7080" s="2" t="s">
        <v>16279</v>
      </c>
      <c r="L7080" s="2" t="s">
        <v>16280</v>
      </c>
      <c r="M7080" s="2">
        <f>IF(LEN(Tabella14[[#This Row],[OmniClass Number]])=11,1,IF(LEN(Tabella14[[#This Row],[OmniClass Number]])=14,2,IF(LEN(Tabella14[[#This Row],[OmniClass Number]])=17,3,4)))</f>
        <v>1</v>
      </c>
    </row>
    <row r="7081" spans="11:13">
      <c r="K7081" s="2" t="s">
        <v>16281</v>
      </c>
      <c r="L7081" s="2" t="s">
        <v>16282</v>
      </c>
      <c r="M7081" s="2">
        <f>IF(LEN(Tabella14[[#This Row],[OmniClass Number]])=11,1,IF(LEN(Tabella14[[#This Row],[OmniClass Number]])=14,2,IF(LEN(Tabella14[[#This Row],[OmniClass Number]])=17,3,4)))</f>
        <v>1</v>
      </c>
    </row>
    <row r="7082" spans="11:13">
      <c r="K7082" s="2" t="s">
        <v>16283</v>
      </c>
      <c r="L7082" s="2" t="s">
        <v>16284</v>
      </c>
      <c r="M7082" s="2">
        <f>IF(LEN(Tabella14[[#This Row],[OmniClass Number]])=11,1,IF(LEN(Tabella14[[#This Row],[OmniClass Number]])=14,2,IF(LEN(Tabella14[[#This Row],[OmniClass Number]])=17,3,4)))</f>
        <v>1</v>
      </c>
    </row>
    <row r="7083" spans="11:13">
      <c r="K7083" s="2" t="s">
        <v>16285</v>
      </c>
      <c r="L7083" s="2" t="s">
        <v>16286</v>
      </c>
      <c r="M7083" s="2">
        <f>IF(LEN(Tabella14[[#This Row],[OmniClass Number]])=11,1,IF(LEN(Tabella14[[#This Row],[OmniClass Number]])=14,2,IF(LEN(Tabella14[[#This Row],[OmniClass Number]])=17,3,4)))</f>
        <v>2</v>
      </c>
    </row>
    <row r="7084" spans="11:13">
      <c r="K7084" s="2" t="s">
        <v>16287</v>
      </c>
      <c r="L7084" s="2" t="s">
        <v>16288</v>
      </c>
      <c r="M7084" s="2">
        <f>IF(LEN(Tabella14[[#This Row],[OmniClass Number]])=11,1,IF(LEN(Tabella14[[#This Row],[OmniClass Number]])=14,2,IF(LEN(Tabella14[[#This Row],[OmniClass Number]])=17,3,4)))</f>
        <v>3</v>
      </c>
    </row>
    <row r="7085" spans="11:13">
      <c r="K7085" s="2" t="s">
        <v>16289</v>
      </c>
      <c r="L7085" s="2" t="s">
        <v>16290</v>
      </c>
      <c r="M7085" s="2">
        <f>IF(LEN(Tabella14[[#This Row],[OmniClass Number]])=11,1,IF(LEN(Tabella14[[#This Row],[OmniClass Number]])=14,2,IF(LEN(Tabella14[[#This Row],[OmniClass Number]])=17,3,4)))</f>
        <v>3</v>
      </c>
    </row>
    <row r="7086" spans="11:13">
      <c r="K7086" s="2" t="s">
        <v>7099</v>
      </c>
      <c r="L7086" s="2" t="s">
        <v>16291</v>
      </c>
      <c r="M7086" s="2">
        <f>IF(LEN(Tabella14[[#This Row],[OmniClass Number]])=11,1,IF(LEN(Tabella14[[#This Row],[OmniClass Number]])=14,2,IF(LEN(Tabella14[[#This Row],[OmniClass Number]])=17,3,4)))</f>
        <v>3</v>
      </c>
    </row>
    <row r="7087" spans="11:13">
      <c r="K7087" s="2" t="s">
        <v>16292</v>
      </c>
      <c r="L7087" s="2" t="s">
        <v>16293</v>
      </c>
      <c r="M7087" s="2">
        <f>IF(LEN(Tabella14[[#This Row],[OmniClass Number]])=11,1,IF(LEN(Tabella14[[#This Row],[OmniClass Number]])=14,2,IF(LEN(Tabella14[[#This Row],[OmniClass Number]])=17,3,4)))</f>
        <v>2</v>
      </c>
    </row>
    <row r="7088" spans="11:13">
      <c r="K7088" s="2" t="s">
        <v>16294</v>
      </c>
      <c r="L7088" s="2" t="s">
        <v>16295</v>
      </c>
      <c r="M7088" s="2">
        <f>IF(LEN(Tabella14[[#This Row],[OmniClass Number]])=11,1,IF(LEN(Tabella14[[#This Row],[OmniClass Number]])=14,2,IF(LEN(Tabella14[[#This Row],[OmniClass Number]])=17,3,4)))</f>
        <v>2</v>
      </c>
    </row>
    <row r="7089" spans="11:13">
      <c r="K7089" s="2" t="s">
        <v>16296</v>
      </c>
      <c r="L7089" s="2" t="s">
        <v>16297</v>
      </c>
      <c r="M7089" s="2">
        <f>IF(LEN(Tabella14[[#This Row],[OmniClass Number]])=11,1,IF(LEN(Tabella14[[#This Row],[OmniClass Number]])=14,2,IF(LEN(Tabella14[[#This Row],[OmniClass Number]])=17,3,4)))</f>
        <v>3</v>
      </c>
    </row>
    <row r="7090" spans="11:13">
      <c r="K7090" s="2" t="s">
        <v>16298</v>
      </c>
      <c r="L7090" s="2" t="s">
        <v>16299</v>
      </c>
      <c r="M7090" s="2">
        <f>IF(LEN(Tabella14[[#This Row],[OmniClass Number]])=11,1,IF(LEN(Tabella14[[#This Row],[OmniClass Number]])=14,2,IF(LEN(Tabella14[[#This Row],[OmniClass Number]])=17,3,4)))</f>
        <v>2</v>
      </c>
    </row>
    <row r="7091" spans="11:13">
      <c r="K7091" s="2" t="s">
        <v>16300</v>
      </c>
      <c r="L7091" s="2" t="s">
        <v>16301</v>
      </c>
      <c r="M7091" s="2">
        <f>IF(LEN(Tabella14[[#This Row],[OmniClass Number]])=11,1,IF(LEN(Tabella14[[#This Row],[OmniClass Number]])=14,2,IF(LEN(Tabella14[[#This Row],[OmniClass Number]])=17,3,4)))</f>
        <v>3</v>
      </c>
    </row>
    <row r="7092" spans="11:13">
      <c r="K7092" s="2" t="s">
        <v>16302</v>
      </c>
      <c r="L7092" s="2" t="s">
        <v>16303</v>
      </c>
      <c r="M7092" s="2">
        <f>IF(LEN(Tabella14[[#This Row],[OmniClass Number]])=11,1,IF(LEN(Tabella14[[#This Row],[OmniClass Number]])=14,2,IF(LEN(Tabella14[[#This Row],[OmniClass Number]])=17,3,4)))</f>
        <v>2</v>
      </c>
    </row>
    <row r="7093" spans="11:13">
      <c r="K7093" s="2" t="s">
        <v>16304</v>
      </c>
      <c r="L7093" s="2" t="s">
        <v>16305</v>
      </c>
      <c r="M7093" s="2">
        <f>IF(LEN(Tabella14[[#This Row],[OmniClass Number]])=11,1,IF(LEN(Tabella14[[#This Row],[OmniClass Number]])=14,2,IF(LEN(Tabella14[[#This Row],[OmniClass Number]])=17,3,4)))</f>
        <v>2</v>
      </c>
    </row>
    <row r="7094" spans="11:13">
      <c r="K7094" s="2" t="s">
        <v>16306</v>
      </c>
      <c r="L7094" s="2" t="s">
        <v>16307</v>
      </c>
      <c r="M7094" s="2">
        <f>IF(LEN(Tabella14[[#This Row],[OmniClass Number]])=11,1,IF(LEN(Tabella14[[#This Row],[OmniClass Number]])=14,2,IF(LEN(Tabella14[[#This Row],[OmniClass Number]])=17,3,4)))</f>
        <v>2</v>
      </c>
    </row>
    <row r="7095" spans="11:13">
      <c r="K7095" s="2" t="s">
        <v>16308</v>
      </c>
      <c r="L7095" s="2" t="s">
        <v>16309</v>
      </c>
      <c r="M7095" s="2">
        <f>IF(LEN(Tabella14[[#This Row],[OmniClass Number]])=11,1,IF(LEN(Tabella14[[#This Row],[OmniClass Number]])=14,2,IF(LEN(Tabella14[[#This Row],[OmniClass Number]])=17,3,4)))</f>
        <v>1</v>
      </c>
    </row>
    <row r="7096" spans="11:13">
      <c r="K7096" s="2" t="s">
        <v>16310</v>
      </c>
      <c r="L7096" s="2" t="s">
        <v>16311</v>
      </c>
      <c r="M7096" s="2">
        <f>IF(LEN(Tabella14[[#This Row],[OmniClass Number]])=11,1,IF(LEN(Tabella14[[#This Row],[OmniClass Number]])=14,2,IF(LEN(Tabella14[[#This Row],[OmniClass Number]])=17,3,4)))</f>
        <v>1</v>
      </c>
    </row>
    <row r="7097" spans="11:13">
      <c r="K7097" s="2" t="s">
        <v>16312</v>
      </c>
      <c r="L7097" s="2" t="s">
        <v>16313</v>
      </c>
      <c r="M7097" s="2">
        <f>IF(LEN(Tabella14[[#This Row],[OmniClass Number]])=11,1,IF(LEN(Tabella14[[#This Row],[OmniClass Number]])=14,2,IF(LEN(Tabella14[[#This Row],[OmniClass Number]])=17,3,4)))</f>
        <v>2</v>
      </c>
    </row>
    <row r="7098" spans="11:13">
      <c r="K7098" s="2" t="s">
        <v>16314</v>
      </c>
      <c r="L7098" s="2" t="s">
        <v>16315</v>
      </c>
      <c r="M7098" s="2">
        <f>IF(LEN(Tabella14[[#This Row],[OmniClass Number]])=11,1,IF(LEN(Tabella14[[#This Row],[OmniClass Number]])=14,2,IF(LEN(Tabella14[[#This Row],[OmniClass Number]])=17,3,4)))</f>
        <v>2</v>
      </c>
    </row>
    <row r="7099" spans="11:13">
      <c r="K7099" s="2" t="s">
        <v>16316</v>
      </c>
      <c r="L7099" s="2" t="s">
        <v>16317</v>
      </c>
      <c r="M7099" s="2">
        <f>IF(LEN(Tabella14[[#This Row],[OmniClass Number]])=11,1,IF(LEN(Tabella14[[#This Row],[OmniClass Number]])=14,2,IF(LEN(Tabella14[[#This Row],[OmniClass Number]])=17,3,4)))</f>
        <v>2</v>
      </c>
    </row>
    <row r="7100" spans="11:13">
      <c r="K7100" s="2" t="s">
        <v>16318</v>
      </c>
      <c r="L7100" s="2" t="s">
        <v>16319</v>
      </c>
      <c r="M7100" s="2">
        <f>IF(LEN(Tabella14[[#This Row],[OmniClass Number]])=11,1,IF(LEN(Tabella14[[#This Row],[OmniClass Number]])=14,2,IF(LEN(Tabella14[[#This Row],[OmniClass Number]])=17,3,4)))</f>
        <v>2</v>
      </c>
    </row>
    <row r="7101" spans="11:13">
      <c r="K7101" s="2" t="s">
        <v>16320</v>
      </c>
      <c r="L7101" s="2" t="s">
        <v>16321</v>
      </c>
      <c r="M7101" s="2">
        <f>IF(LEN(Tabella14[[#This Row],[OmniClass Number]])=11,1,IF(LEN(Tabella14[[#This Row],[OmniClass Number]])=14,2,IF(LEN(Tabella14[[#This Row],[OmniClass Number]])=17,3,4)))</f>
        <v>2</v>
      </c>
    </row>
    <row r="7102" spans="11:13">
      <c r="K7102" s="2" t="s">
        <v>16322</v>
      </c>
      <c r="L7102" s="2" t="s">
        <v>16319</v>
      </c>
      <c r="M7102" s="2">
        <f>IF(LEN(Tabella14[[#This Row],[OmniClass Number]])=11,1,IF(LEN(Tabella14[[#This Row],[OmniClass Number]])=14,2,IF(LEN(Tabella14[[#This Row],[OmniClass Number]])=17,3,4)))</f>
        <v>2</v>
      </c>
    </row>
    <row r="7103" spans="11:13">
      <c r="K7103" s="2" t="s">
        <v>16323</v>
      </c>
      <c r="L7103" s="2" t="s">
        <v>16321</v>
      </c>
      <c r="M7103" s="2">
        <f>IF(LEN(Tabella14[[#This Row],[OmniClass Number]])=11,1,IF(LEN(Tabella14[[#This Row],[OmniClass Number]])=14,2,IF(LEN(Tabella14[[#This Row],[OmniClass Number]])=17,3,4)))</f>
        <v>2</v>
      </c>
    </row>
    <row r="7104" spans="11:13">
      <c r="K7104" s="2" t="s">
        <v>16324</v>
      </c>
      <c r="L7104" s="2" t="s">
        <v>16325</v>
      </c>
      <c r="M7104" s="2">
        <f>IF(LEN(Tabella14[[#This Row],[OmniClass Number]])=11,1,IF(LEN(Tabella14[[#This Row],[OmniClass Number]])=14,2,IF(LEN(Tabella14[[#This Row],[OmniClass Number]])=17,3,4)))</f>
        <v>2</v>
      </c>
    </row>
    <row r="7105" spans="11:13">
      <c r="K7105" s="2" t="s">
        <v>16326</v>
      </c>
      <c r="L7105" s="2" t="s">
        <v>16327</v>
      </c>
      <c r="M7105" s="2">
        <f>IF(LEN(Tabella14[[#This Row],[OmniClass Number]])=11,1,IF(LEN(Tabella14[[#This Row],[OmniClass Number]])=14,2,IF(LEN(Tabella14[[#This Row],[OmniClass Number]])=17,3,4)))</f>
        <v>1</v>
      </c>
    </row>
    <row r="7106" spans="11:13">
      <c r="K7106" s="2" t="s">
        <v>16328</v>
      </c>
      <c r="L7106" s="2" t="s">
        <v>16329</v>
      </c>
      <c r="M7106" s="2">
        <f>IF(LEN(Tabella14[[#This Row],[OmniClass Number]])=11,1,IF(LEN(Tabella14[[#This Row],[OmniClass Number]])=14,2,IF(LEN(Tabella14[[#This Row],[OmniClass Number]])=17,3,4)))</f>
        <v>2</v>
      </c>
    </row>
    <row r="7107" spans="11:13">
      <c r="K7107" s="2" t="s">
        <v>16330</v>
      </c>
      <c r="L7107" s="2" t="s">
        <v>16331</v>
      </c>
      <c r="M7107" s="2">
        <f>IF(LEN(Tabella14[[#This Row],[OmniClass Number]])=11,1,IF(LEN(Tabella14[[#This Row],[OmniClass Number]])=14,2,IF(LEN(Tabella14[[#This Row],[OmniClass Number]])=17,3,4)))</f>
        <v>2</v>
      </c>
    </row>
    <row r="7108" spans="11:13">
      <c r="K7108" s="2" t="s">
        <v>16332</v>
      </c>
      <c r="L7108" s="2" t="s">
        <v>16333</v>
      </c>
      <c r="M7108" s="2">
        <f>IF(LEN(Tabella14[[#This Row],[OmniClass Number]])=11,1,IF(LEN(Tabella14[[#This Row],[OmniClass Number]])=14,2,IF(LEN(Tabella14[[#This Row],[OmniClass Number]])=17,3,4)))</f>
        <v>2</v>
      </c>
    </row>
    <row r="7109" spans="11:13">
      <c r="K7109" s="2" t="s">
        <v>16334</v>
      </c>
      <c r="L7109" s="2" t="s">
        <v>16335</v>
      </c>
      <c r="M7109" s="2">
        <f>IF(LEN(Tabella14[[#This Row],[OmniClass Number]])=11,1,IF(LEN(Tabella14[[#This Row],[OmniClass Number]])=14,2,IF(LEN(Tabella14[[#This Row],[OmniClass Number]])=17,3,4)))</f>
        <v>2</v>
      </c>
    </row>
    <row r="7110" spans="11:13">
      <c r="K7110" s="2" t="s">
        <v>4023</v>
      </c>
      <c r="L7110" s="2" t="s">
        <v>16336</v>
      </c>
      <c r="M7110" s="2">
        <f>IF(LEN(Tabella14[[#This Row],[OmniClass Number]])=11,1,IF(LEN(Tabella14[[#This Row],[OmniClass Number]])=14,2,IF(LEN(Tabella14[[#This Row],[OmniClass Number]])=17,3,4)))</f>
        <v>1</v>
      </c>
    </row>
    <row r="7111" spans="11:13">
      <c r="K7111" s="2" t="s">
        <v>4025</v>
      </c>
      <c r="L7111" s="2" t="s">
        <v>16337</v>
      </c>
      <c r="M7111" s="2">
        <f>IF(LEN(Tabella14[[#This Row],[OmniClass Number]])=11,1,IF(LEN(Tabella14[[#This Row],[OmniClass Number]])=14,2,IF(LEN(Tabella14[[#This Row],[OmniClass Number]])=17,3,4)))</f>
        <v>2</v>
      </c>
    </row>
    <row r="7112" spans="11:13">
      <c r="K7112" s="2" t="s">
        <v>4027</v>
      </c>
      <c r="L7112" s="2" t="s">
        <v>16338</v>
      </c>
      <c r="M7112" s="2">
        <f>IF(LEN(Tabella14[[#This Row],[OmniClass Number]])=11,1,IF(LEN(Tabella14[[#This Row],[OmniClass Number]])=14,2,IF(LEN(Tabella14[[#This Row],[OmniClass Number]])=17,3,4)))</f>
        <v>2</v>
      </c>
    </row>
    <row r="7113" spans="11:13">
      <c r="K7113" s="2" t="s">
        <v>4029</v>
      </c>
      <c r="L7113" s="2" t="s">
        <v>16339</v>
      </c>
      <c r="M7113" s="2">
        <f>IF(LEN(Tabella14[[#This Row],[OmniClass Number]])=11,1,IF(LEN(Tabella14[[#This Row],[OmniClass Number]])=14,2,IF(LEN(Tabella14[[#This Row],[OmniClass Number]])=17,3,4)))</f>
        <v>2</v>
      </c>
    </row>
    <row r="7114" spans="11:13">
      <c r="K7114" s="2" t="s">
        <v>16340</v>
      </c>
      <c r="L7114" s="2" t="s">
        <v>16341</v>
      </c>
      <c r="M7114" s="2">
        <f>IF(LEN(Tabella14[[#This Row],[OmniClass Number]])=11,1,IF(LEN(Tabella14[[#This Row],[OmniClass Number]])=14,2,IF(LEN(Tabella14[[#This Row],[OmniClass Number]])=17,3,4)))</f>
        <v>1</v>
      </c>
    </row>
    <row r="7115" spans="11:13">
      <c r="K7115" s="2" t="s">
        <v>16342</v>
      </c>
      <c r="L7115" s="2" t="s">
        <v>16343</v>
      </c>
      <c r="M7115" s="2">
        <f>IF(LEN(Tabella14[[#This Row],[OmniClass Number]])=11,1,IF(LEN(Tabella14[[#This Row],[OmniClass Number]])=14,2,IF(LEN(Tabella14[[#This Row],[OmniClass Number]])=17,3,4)))</f>
        <v>1</v>
      </c>
    </row>
    <row r="7116" spans="11:13">
      <c r="K7116" s="2" t="s">
        <v>16344</v>
      </c>
      <c r="L7116" s="2" t="s">
        <v>16345</v>
      </c>
      <c r="M7116" s="2">
        <f>IF(LEN(Tabella14[[#This Row],[OmniClass Number]])=11,1,IF(LEN(Tabella14[[#This Row],[OmniClass Number]])=14,2,IF(LEN(Tabella14[[#This Row],[OmniClass Number]])=17,3,4)))</f>
        <v>2</v>
      </c>
    </row>
    <row r="7117" spans="11:13">
      <c r="K7117" s="2" t="s">
        <v>16346</v>
      </c>
      <c r="L7117" s="2" t="s">
        <v>16347</v>
      </c>
      <c r="M7117" s="2">
        <f>IF(LEN(Tabella14[[#This Row],[OmniClass Number]])=11,1,IF(LEN(Tabella14[[#This Row],[OmniClass Number]])=14,2,IF(LEN(Tabella14[[#This Row],[OmniClass Number]])=17,3,4)))</f>
        <v>2</v>
      </c>
    </row>
    <row r="7118" spans="11:13">
      <c r="K7118" s="2" t="s">
        <v>16348</v>
      </c>
      <c r="L7118" s="2" t="s">
        <v>16349</v>
      </c>
      <c r="M7118" s="2">
        <f>IF(LEN(Tabella14[[#This Row],[OmniClass Number]])=11,1,IF(LEN(Tabella14[[#This Row],[OmniClass Number]])=14,2,IF(LEN(Tabella14[[#This Row],[OmniClass Number]])=17,3,4)))</f>
        <v>2</v>
      </c>
    </row>
    <row r="7119" spans="11:13">
      <c r="K7119" s="2" t="s">
        <v>1087</v>
      </c>
      <c r="L7119" s="2" t="s">
        <v>16350</v>
      </c>
      <c r="M7119" s="2">
        <f>IF(LEN(Tabella14[[#This Row],[OmniClass Number]])=11,1,IF(LEN(Tabella14[[#This Row],[OmniClass Number]])=14,2,IF(LEN(Tabella14[[#This Row],[OmniClass Number]])=17,3,4)))</f>
        <v>2</v>
      </c>
    </row>
    <row r="7120" spans="11:13">
      <c r="K7120" s="2" t="s">
        <v>16351</v>
      </c>
      <c r="L7120" s="2" t="s">
        <v>16352</v>
      </c>
      <c r="M7120" s="2">
        <f>IF(LEN(Tabella14[[#This Row],[OmniClass Number]])=11,1,IF(LEN(Tabella14[[#This Row],[OmniClass Number]])=14,2,IF(LEN(Tabella14[[#This Row],[OmniClass Number]])=17,3,4)))</f>
        <v>3</v>
      </c>
    </row>
    <row r="7121" spans="11:13">
      <c r="K7121" s="2" t="s">
        <v>16353</v>
      </c>
      <c r="L7121" s="2" t="s">
        <v>16354</v>
      </c>
      <c r="M7121" s="2">
        <f>IF(LEN(Tabella14[[#This Row],[OmniClass Number]])=11,1,IF(LEN(Tabella14[[#This Row],[OmniClass Number]])=14,2,IF(LEN(Tabella14[[#This Row],[OmniClass Number]])=17,3,4)))</f>
        <v>3</v>
      </c>
    </row>
    <row r="7122" spans="11:13">
      <c r="K7122" s="2" t="s">
        <v>16355</v>
      </c>
      <c r="L7122" s="2" t="s">
        <v>16356</v>
      </c>
      <c r="M7122" s="2">
        <f>IF(LEN(Tabella14[[#This Row],[OmniClass Number]])=11,1,IF(LEN(Tabella14[[#This Row],[OmniClass Number]])=14,2,IF(LEN(Tabella14[[#This Row],[OmniClass Number]])=17,3,4)))</f>
        <v>3</v>
      </c>
    </row>
    <row r="7123" spans="11:13">
      <c r="K7123" s="2" t="s">
        <v>16357</v>
      </c>
      <c r="L7123" s="2" t="s">
        <v>16358</v>
      </c>
      <c r="M7123" s="2">
        <f>IF(LEN(Tabella14[[#This Row],[OmniClass Number]])=11,1,IF(LEN(Tabella14[[#This Row],[OmniClass Number]])=14,2,IF(LEN(Tabella14[[#This Row],[OmniClass Number]])=17,3,4)))</f>
        <v>2</v>
      </c>
    </row>
    <row r="7124" spans="11:13">
      <c r="K7124" s="2" t="s">
        <v>1143</v>
      </c>
      <c r="L7124" s="2" t="s">
        <v>16359</v>
      </c>
      <c r="M7124" s="2">
        <f>IF(LEN(Tabella14[[#This Row],[OmniClass Number]])=11,1,IF(LEN(Tabella14[[#This Row],[OmniClass Number]])=14,2,IF(LEN(Tabella14[[#This Row],[OmniClass Number]])=17,3,4)))</f>
        <v>1</v>
      </c>
    </row>
    <row r="7125" spans="11:13">
      <c r="K7125" s="2" t="s">
        <v>16360</v>
      </c>
      <c r="L7125" s="2" t="s">
        <v>16361</v>
      </c>
      <c r="M7125" s="2">
        <f>IF(LEN(Tabella14[[#This Row],[OmniClass Number]])=11,1,IF(LEN(Tabella14[[#This Row],[OmniClass Number]])=14,2,IF(LEN(Tabella14[[#This Row],[OmniClass Number]])=17,3,4)))</f>
        <v>2</v>
      </c>
    </row>
    <row r="7126" spans="11:13">
      <c r="K7126" s="2" t="s">
        <v>16362</v>
      </c>
      <c r="L7126" s="2" t="s">
        <v>16363</v>
      </c>
      <c r="M7126" s="2">
        <f>IF(LEN(Tabella14[[#This Row],[OmniClass Number]])=11,1,IF(LEN(Tabella14[[#This Row],[OmniClass Number]])=14,2,IF(LEN(Tabella14[[#This Row],[OmniClass Number]])=17,3,4)))</f>
        <v>2</v>
      </c>
    </row>
    <row r="7127" spans="11:13">
      <c r="K7127" s="2" t="s">
        <v>16364</v>
      </c>
      <c r="L7127" s="2" t="s">
        <v>16365</v>
      </c>
      <c r="M7127" s="2">
        <f>IF(LEN(Tabella14[[#This Row],[OmniClass Number]])=11,1,IF(LEN(Tabella14[[#This Row],[OmniClass Number]])=14,2,IF(LEN(Tabella14[[#This Row],[OmniClass Number]])=17,3,4)))</f>
        <v>2</v>
      </c>
    </row>
    <row r="7128" spans="11:13">
      <c r="K7128" s="2" t="s">
        <v>16366</v>
      </c>
      <c r="L7128" s="2" t="s">
        <v>16367</v>
      </c>
      <c r="M7128" s="2">
        <f>IF(LEN(Tabella14[[#This Row],[OmniClass Number]])=11,1,IF(LEN(Tabella14[[#This Row],[OmniClass Number]])=14,2,IF(LEN(Tabella14[[#This Row],[OmniClass Number]])=17,3,4)))</f>
        <v>2</v>
      </c>
    </row>
    <row r="7129" spans="11:13">
      <c r="K7129" s="2" t="s">
        <v>16368</v>
      </c>
      <c r="L7129" s="2" t="s">
        <v>16369</v>
      </c>
      <c r="M7129" s="2">
        <f>IF(LEN(Tabella14[[#This Row],[OmniClass Number]])=11,1,IF(LEN(Tabella14[[#This Row],[OmniClass Number]])=14,2,IF(LEN(Tabella14[[#This Row],[OmniClass Number]])=17,3,4)))</f>
        <v>2</v>
      </c>
    </row>
    <row r="7130" spans="11:13">
      <c r="K7130" s="2" t="s">
        <v>16370</v>
      </c>
      <c r="L7130" s="2" t="s">
        <v>16371</v>
      </c>
      <c r="M7130" s="2">
        <f>IF(LEN(Tabella14[[#This Row],[OmniClass Number]])=11,1,IF(LEN(Tabella14[[#This Row],[OmniClass Number]])=14,2,IF(LEN(Tabella14[[#This Row],[OmniClass Number]])=17,3,4)))</f>
        <v>3</v>
      </c>
    </row>
    <row r="7131" spans="11:13">
      <c r="K7131" s="2" t="s">
        <v>16372</v>
      </c>
      <c r="L7131" s="2" t="s">
        <v>16373</v>
      </c>
      <c r="M7131" s="2">
        <f>IF(LEN(Tabella14[[#This Row],[OmniClass Number]])=11,1,IF(LEN(Tabella14[[#This Row],[OmniClass Number]])=14,2,IF(LEN(Tabella14[[#This Row],[OmniClass Number]])=17,3,4)))</f>
        <v>3</v>
      </c>
    </row>
    <row r="7132" spans="11:13">
      <c r="K7132" s="2" t="s">
        <v>16374</v>
      </c>
      <c r="L7132" s="2" t="s">
        <v>16375</v>
      </c>
      <c r="M7132" s="2">
        <f>IF(LEN(Tabella14[[#This Row],[OmniClass Number]])=11,1,IF(LEN(Tabella14[[#This Row],[OmniClass Number]])=14,2,IF(LEN(Tabella14[[#This Row],[OmniClass Number]])=17,3,4)))</f>
        <v>3</v>
      </c>
    </row>
    <row r="7133" spans="11:13">
      <c r="K7133" s="2" t="s">
        <v>16376</v>
      </c>
      <c r="L7133" s="2" t="s">
        <v>16377</v>
      </c>
      <c r="M7133" s="2">
        <f>IF(LEN(Tabella14[[#This Row],[OmniClass Number]])=11,1,IF(LEN(Tabella14[[#This Row],[OmniClass Number]])=14,2,IF(LEN(Tabella14[[#This Row],[OmniClass Number]])=17,3,4)))</f>
        <v>2</v>
      </c>
    </row>
    <row r="7134" spans="11:13">
      <c r="K7134" s="2" t="s">
        <v>16378</v>
      </c>
      <c r="L7134" s="2" t="s">
        <v>16379</v>
      </c>
      <c r="M7134" s="2">
        <f>IF(LEN(Tabella14[[#This Row],[OmniClass Number]])=11,1,IF(LEN(Tabella14[[#This Row],[OmniClass Number]])=14,2,IF(LEN(Tabella14[[#This Row],[OmniClass Number]])=17,3,4)))</f>
        <v>2</v>
      </c>
    </row>
    <row r="7135" spans="11:13">
      <c r="K7135" s="2" t="s">
        <v>16380</v>
      </c>
      <c r="L7135" s="2" t="s">
        <v>16381</v>
      </c>
      <c r="M7135" s="2">
        <f>IF(LEN(Tabella14[[#This Row],[OmniClass Number]])=11,1,IF(LEN(Tabella14[[#This Row],[OmniClass Number]])=14,2,IF(LEN(Tabella14[[#This Row],[OmniClass Number]])=17,3,4)))</f>
        <v>2</v>
      </c>
    </row>
    <row r="7136" spans="11:13">
      <c r="K7136" s="2" t="s">
        <v>16382</v>
      </c>
      <c r="L7136" s="2" t="s">
        <v>16383</v>
      </c>
      <c r="M7136" s="2">
        <f>IF(LEN(Tabella14[[#This Row],[OmniClass Number]])=11,1,IF(LEN(Tabella14[[#This Row],[OmniClass Number]])=14,2,IF(LEN(Tabella14[[#This Row],[OmniClass Number]])=17,3,4)))</f>
        <v>2</v>
      </c>
    </row>
    <row r="7137" spans="11:13">
      <c r="K7137" s="2" t="s">
        <v>16384</v>
      </c>
      <c r="L7137" s="2" t="s">
        <v>16385</v>
      </c>
      <c r="M7137" s="2">
        <f>IF(LEN(Tabella14[[#This Row],[OmniClass Number]])=11,1,IF(LEN(Tabella14[[#This Row],[OmniClass Number]])=14,2,IF(LEN(Tabella14[[#This Row],[OmniClass Number]])=17,3,4)))</f>
        <v>3</v>
      </c>
    </row>
    <row r="7138" spans="11:13">
      <c r="K7138" s="2" t="s">
        <v>16386</v>
      </c>
      <c r="L7138" s="2" t="s">
        <v>16387</v>
      </c>
      <c r="M7138" s="2">
        <f>IF(LEN(Tabella14[[#This Row],[OmniClass Number]])=11,1,IF(LEN(Tabella14[[#This Row],[OmniClass Number]])=14,2,IF(LEN(Tabella14[[#This Row],[OmniClass Number]])=17,3,4)))</f>
        <v>3</v>
      </c>
    </row>
    <row r="7139" spans="11:13">
      <c r="K7139" s="2" t="s">
        <v>16388</v>
      </c>
      <c r="L7139" s="2" t="s">
        <v>16389</v>
      </c>
      <c r="M7139" s="2">
        <f>IF(LEN(Tabella14[[#This Row],[OmniClass Number]])=11,1,IF(LEN(Tabella14[[#This Row],[OmniClass Number]])=14,2,IF(LEN(Tabella14[[#This Row],[OmniClass Number]])=17,3,4)))</f>
        <v>3</v>
      </c>
    </row>
    <row r="7140" spans="11:13">
      <c r="K7140" s="2" t="s">
        <v>16390</v>
      </c>
      <c r="L7140" s="2" t="s">
        <v>16391</v>
      </c>
      <c r="M7140" s="2">
        <f>IF(LEN(Tabella14[[#This Row],[OmniClass Number]])=11,1,IF(LEN(Tabella14[[#This Row],[OmniClass Number]])=14,2,IF(LEN(Tabella14[[#This Row],[OmniClass Number]])=17,3,4)))</f>
        <v>2</v>
      </c>
    </row>
    <row r="7141" spans="11:13">
      <c r="K7141" s="2" t="s">
        <v>1563</v>
      </c>
      <c r="L7141" s="2" t="s">
        <v>16392</v>
      </c>
      <c r="M7141" s="2">
        <f>IF(LEN(Tabella14[[#This Row],[OmniClass Number]])=11,1,IF(LEN(Tabella14[[#This Row],[OmniClass Number]])=14,2,IF(LEN(Tabella14[[#This Row],[OmniClass Number]])=17,3,4)))</f>
        <v>3</v>
      </c>
    </row>
    <row r="7142" spans="11:13">
      <c r="K7142" s="2" t="s">
        <v>16393</v>
      </c>
      <c r="L7142" s="2" t="s">
        <v>16394</v>
      </c>
      <c r="M7142" s="2">
        <f>IF(LEN(Tabella14[[#This Row],[OmniClass Number]])=11,1,IF(LEN(Tabella14[[#This Row],[OmniClass Number]])=14,2,IF(LEN(Tabella14[[#This Row],[OmniClass Number]])=17,3,4)))</f>
        <v>1</v>
      </c>
    </row>
    <row r="7143" spans="11:13">
      <c r="K7143" s="2" t="s">
        <v>16395</v>
      </c>
      <c r="L7143" s="2" t="s">
        <v>16396</v>
      </c>
      <c r="M7143" s="2">
        <f>IF(LEN(Tabella14[[#This Row],[OmniClass Number]])=11,1,IF(LEN(Tabella14[[#This Row],[OmniClass Number]])=14,2,IF(LEN(Tabella14[[#This Row],[OmniClass Number]])=17,3,4)))</f>
        <v>1</v>
      </c>
    </row>
    <row r="7144" spans="11:13">
      <c r="K7144" s="2" t="s">
        <v>16397</v>
      </c>
      <c r="L7144" s="2" t="s">
        <v>16398</v>
      </c>
      <c r="M7144" s="2">
        <f>IF(LEN(Tabella14[[#This Row],[OmniClass Number]])=11,1,IF(LEN(Tabella14[[#This Row],[OmniClass Number]])=14,2,IF(LEN(Tabella14[[#This Row],[OmniClass Number]])=17,3,4)))</f>
        <v>2</v>
      </c>
    </row>
    <row r="7145" spans="11:13">
      <c r="K7145" s="2" t="s">
        <v>16399</v>
      </c>
      <c r="L7145" s="2" t="s">
        <v>16400</v>
      </c>
      <c r="M7145" s="2">
        <f>IF(LEN(Tabella14[[#This Row],[OmniClass Number]])=11,1,IF(LEN(Tabella14[[#This Row],[OmniClass Number]])=14,2,IF(LEN(Tabella14[[#This Row],[OmniClass Number]])=17,3,4)))</f>
        <v>3</v>
      </c>
    </row>
    <row r="7146" spans="11:13">
      <c r="K7146" s="2" t="s">
        <v>16401</v>
      </c>
      <c r="L7146" s="2" t="s">
        <v>16402</v>
      </c>
      <c r="M7146" s="2">
        <f>IF(LEN(Tabella14[[#This Row],[OmniClass Number]])=11,1,IF(LEN(Tabella14[[#This Row],[OmniClass Number]])=14,2,IF(LEN(Tabella14[[#This Row],[OmniClass Number]])=17,3,4)))</f>
        <v>3</v>
      </c>
    </row>
    <row r="7147" spans="11:13">
      <c r="K7147" s="2" t="s">
        <v>16403</v>
      </c>
      <c r="L7147" s="2" t="s">
        <v>16404</v>
      </c>
      <c r="M7147" s="2">
        <f>IF(LEN(Tabella14[[#This Row],[OmniClass Number]])=11,1,IF(LEN(Tabella14[[#This Row],[OmniClass Number]])=14,2,IF(LEN(Tabella14[[#This Row],[OmniClass Number]])=17,3,4)))</f>
        <v>2</v>
      </c>
    </row>
    <row r="7148" spans="11:13">
      <c r="K7148" s="2" t="s">
        <v>16405</v>
      </c>
      <c r="L7148" s="2" t="s">
        <v>16406</v>
      </c>
      <c r="M7148" s="2">
        <f>IF(LEN(Tabella14[[#This Row],[OmniClass Number]])=11,1,IF(LEN(Tabella14[[#This Row],[OmniClass Number]])=14,2,IF(LEN(Tabella14[[#This Row],[OmniClass Number]])=17,3,4)))</f>
        <v>2</v>
      </c>
    </row>
    <row r="7149" spans="11:13">
      <c r="K7149" s="2" t="s">
        <v>16407</v>
      </c>
      <c r="L7149" s="2" t="s">
        <v>16408</v>
      </c>
      <c r="M7149" s="2">
        <f>IF(LEN(Tabella14[[#This Row],[OmniClass Number]])=11,1,IF(LEN(Tabella14[[#This Row],[OmniClass Number]])=14,2,IF(LEN(Tabella14[[#This Row],[OmniClass Number]])=17,3,4)))</f>
        <v>2</v>
      </c>
    </row>
    <row r="7150" spans="11:13">
      <c r="K7150" s="2" t="s">
        <v>16409</v>
      </c>
      <c r="L7150" s="2" t="s">
        <v>16410</v>
      </c>
      <c r="M7150" s="2">
        <f>IF(LEN(Tabella14[[#This Row],[OmniClass Number]])=11,1,IF(LEN(Tabella14[[#This Row],[OmniClass Number]])=14,2,IF(LEN(Tabella14[[#This Row],[OmniClass Number]])=17,3,4)))</f>
        <v>1</v>
      </c>
    </row>
    <row r="7151" spans="11:13">
      <c r="K7151" s="2" t="s">
        <v>16411</v>
      </c>
      <c r="L7151" s="2" t="s">
        <v>16412</v>
      </c>
      <c r="M7151" s="2">
        <f>IF(LEN(Tabella14[[#This Row],[OmniClass Number]])=11,1,IF(LEN(Tabella14[[#This Row],[OmniClass Number]])=14,2,IF(LEN(Tabella14[[#This Row],[OmniClass Number]])=17,3,4)))</f>
        <v>1</v>
      </c>
    </row>
    <row r="7152" spans="11:13">
      <c r="K7152" s="2" t="s">
        <v>16413</v>
      </c>
      <c r="L7152" s="2" t="s">
        <v>16414</v>
      </c>
      <c r="M7152" s="2">
        <f>IF(LEN(Tabella14[[#This Row],[OmniClass Number]])=11,1,IF(LEN(Tabella14[[#This Row],[OmniClass Number]])=14,2,IF(LEN(Tabella14[[#This Row],[OmniClass Number]])=17,3,4)))</f>
        <v>2</v>
      </c>
    </row>
    <row r="7153" spans="11:13">
      <c r="K7153" s="2" t="s">
        <v>16415</v>
      </c>
      <c r="L7153" s="2" t="s">
        <v>16416</v>
      </c>
      <c r="M7153" s="2">
        <f>IF(LEN(Tabella14[[#This Row],[OmniClass Number]])=11,1,IF(LEN(Tabella14[[#This Row],[OmniClass Number]])=14,2,IF(LEN(Tabella14[[#This Row],[OmniClass Number]])=17,3,4)))</f>
        <v>2</v>
      </c>
    </row>
    <row r="7154" spans="11:13">
      <c r="K7154" s="2" t="s">
        <v>16417</v>
      </c>
      <c r="L7154" s="2" t="s">
        <v>16418</v>
      </c>
      <c r="M7154" s="2">
        <f>IF(LEN(Tabella14[[#This Row],[OmniClass Number]])=11,1,IF(LEN(Tabella14[[#This Row],[OmniClass Number]])=14,2,IF(LEN(Tabella14[[#This Row],[OmniClass Number]])=17,3,4)))</f>
        <v>3</v>
      </c>
    </row>
    <row r="7155" spans="11:13">
      <c r="K7155" s="2" t="s">
        <v>16419</v>
      </c>
      <c r="L7155" s="2" t="s">
        <v>16420</v>
      </c>
      <c r="M7155" s="2">
        <f>IF(LEN(Tabella14[[#This Row],[OmniClass Number]])=11,1,IF(LEN(Tabella14[[#This Row],[OmniClass Number]])=14,2,IF(LEN(Tabella14[[#This Row],[OmniClass Number]])=17,3,4)))</f>
        <v>1</v>
      </c>
    </row>
    <row r="7156" spans="11:13">
      <c r="K7156" s="2" t="s">
        <v>16421</v>
      </c>
      <c r="L7156" s="2" t="s">
        <v>16422</v>
      </c>
      <c r="M7156" s="2">
        <f>IF(LEN(Tabella14[[#This Row],[OmniClass Number]])=11,1,IF(LEN(Tabella14[[#This Row],[OmniClass Number]])=14,2,IF(LEN(Tabella14[[#This Row],[OmniClass Number]])=17,3,4)))</f>
        <v>2</v>
      </c>
    </row>
    <row r="7157" spans="11:13">
      <c r="K7157" s="2" t="s">
        <v>16423</v>
      </c>
      <c r="L7157" s="2" t="s">
        <v>16424</v>
      </c>
      <c r="M7157" s="2">
        <f>IF(LEN(Tabella14[[#This Row],[OmniClass Number]])=11,1,IF(LEN(Tabella14[[#This Row],[OmniClass Number]])=14,2,IF(LEN(Tabella14[[#This Row],[OmniClass Number]])=17,3,4)))</f>
        <v>2</v>
      </c>
    </row>
    <row r="7158" spans="11:13">
      <c r="K7158" s="2" t="s">
        <v>16425</v>
      </c>
      <c r="L7158" s="2" t="s">
        <v>16426</v>
      </c>
      <c r="M7158" s="2">
        <f>IF(LEN(Tabella14[[#This Row],[OmniClass Number]])=11,1,IF(LEN(Tabella14[[#This Row],[OmniClass Number]])=14,2,IF(LEN(Tabella14[[#This Row],[OmniClass Number]])=17,3,4)))</f>
        <v>1</v>
      </c>
    </row>
    <row r="7159" spans="11:13">
      <c r="K7159" s="2" t="s">
        <v>16427</v>
      </c>
      <c r="L7159" s="2" t="s">
        <v>16428</v>
      </c>
      <c r="M7159" s="2">
        <f>IF(LEN(Tabella14[[#This Row],[OmniClass Number]])=11,1,IF(LEN(Tabella14[[#This Row],[OmniClass Number]])=14,2,IF(LEN(Tabella14[[#This Row],[OmniClass Number]])=17,3,4)))</f>
        <v>2</v>
      </c>
    </row>
    <row r="7160" spans="11:13">
      <c r="K7160" s="2" t="s">
        <v>16429</v>
      </c>
      <c r="L7160" s="2" t="s">
        <v>16430</v>
      </c>
      <c r="M7160" s="2">
        <f>IF(LEN(Tabella14[[#This Row],[OmniClass Number]])=11,1,IF(LEN(Tabella14[[#This Row],[OmniClass Number]])=14,2,IF(LEN(Tabella14[[#This Row],[OmniClass Number]])=17,3,4)))</f>
        <v>2</v>
      </c>
    </row>
    <row r="7161" spans="11:13">
      <c r="K7161" s="2" t="s">
        <v>16431</v>
      </c>
      <c r="L7161" s="2" t="s">
        <v>16432</v>
      </c>
      <c r="M7161" s="2">
        <f>IF(LEN(Tabella14[[#This Row],[OmniClass Number]])=11,1,IF(LEN(Tabella14[[#This Row],[OmniClass Number]])=14,2,IF(LEN(Tabella14[[#This Row],[OmniClass Number]])=17,3,4)))</f>
        <v>1</v>
      </c>
    </row>
    <row r="7162" spans="11:13">
      <c r="K7162" s="2" t="s">
        <v>16433</v>
      </c>
      <c r="L7162" s="2" t="s">
        <v>16434</v>
      </c>
      <c r="M7162" s="2">
        <f>IF(LEN(Tabella14[[#This Row],[OmniClass Number]])=11,1,IF(LEN(Tabella14[[#This Row],[OmniClass Number]])=14,2,IF(LEN(Tabella14[[#This Row],[OmniClass Number]])=17,3,4)))</f>
        <v>2</v>
      </c>
    </row>
    <row r="7163" spans="11:13">
      <c r="K7163" s="2" t="s">
        <v>16435</v>
      </c>
      <c r="L7163" s="2" t="s">
        <v>16436</v>
      </c>
      <c r="M7163" s="2">
        <f>IF(LEN(Tabella14[[#This Row],[OmniClass Number]])=11,1,IF(LEN(Tabella14[[#This Row],[OmniClass Number]])=14,2,IF(LEN(Tabella14[[#This Row],[OmniClass Number]])=17,3,4)))</f>
        <v>2</v>
      </c>
    </row>
    <row r="7164" spans="11:13">
      <c r="K7164" s="2" t="s">
        <v>16437</v>
      </c>
      <c r="L7164" s="2" t="s">
        <v>16438</v>
      </c>
      <c r="M7164" s="2">
        <f>IF(LEN(Tabella14[[#This Row],[OmniClass Number]])=11,1,IF(LEN(Tabella14[[#This Row],[OmniClass Number]])=14,2,IF(LEN(Tabella14[[#This Row],[OmniClass Number]])=17,3,4)))</f>
        <v>2</v>
      </c>
    </row>
    <row r="7165" spans="11:13">
      <c r="K7165" s="2" t="s">
        <v>16439</v>
      </c>
      <c r="L7165" s="2" t="s">
        <v>16440</v>
      </c>
      <c r="M7165" s="2">
        <f>IF(LEN(Tabella14[[#This Row],[OmniClass Number]])=11,1,IF(LEN(Tabella14[[#This Row],[OmniClass Number]])=14,2,IF(LEN(Tabella14[[#This Row],[OmniClass Number]])=17,3,4)))</f>
        <v>2</v>
      </c>
    </row>
    <row r="7166" spans="11:13">
      <c r="K7166" s="2" t="s">
        <v>16441</v>
      </c>
      <c r="L7166" s="2" t="s">
        <v>16442</v>
      </c>
      <c r="M7166" s="2">
        <f>IF(LEN(Tabella14[[#This Row],[OmniClass Number]])=11,1,IF(LEN(Tabella14[[#This Row],[OmniClass Number]])=14,2,IF(LEN(Tabella14[[#This Row],[OmniClass Number]])=17,3,4)))</f>
        <v>2</v>
      </c>
    </row>
    <row r="7167" spans="11:13">
      <c r="K7167" s="2" t="s">
        <v>16443</v>
      </c>
      <c r="L7167" s="2" t="s">
        <v>16444</v>
      </c>
      <c r="M7167" s="2">
        <f>IF(LEN(Tabella14[[#This Row],[OmniClass Number]])=11,1,IF(LEN(Tabella14[[#This Row],[OmniClass Number]])=14,2,IF(LEN(Tabella14[[#This Row],[OmniClass Number]])=17,3,4)))</f>
        <v>3</v>
      </c>
    </row>
    <row r="7168" spans="11:13">
      <c r="K7168" s="2" t="s">
        <v>16445</v>
      </c>
      <c r="L7168" s="2" t="s">
        <v>16446</v>
      </c>
      <c r="M7168" s="2">
        <f>IF(LEN(Tabella14[[#This Row],[OmniClass Number]])=11,1,IF(LEN(Tabella14[[#This Row],[OmniClass Number]])=14,2,IF(LEN(Tabella14[[#This Row],[OmniClass Number]])=17,3,4)))</f>
        <v>3</v>
      </c>
    </row>
    <row r="7169" spans="11:13">
      <c r="K7169" s="2" t="s">
        <v>16447</v>
      </c>
      <c r="L7169" s="2" t="s">
        <v>16448</v>
      </c>
      <c r="M7169" s="2">
        <f>IF(LEN(Tabella14[[#This Row],[OmniClass Number]])=11,1,IF(LEN(Tabella14[[#This Row],[OmniClass Number]])=14,2,IF(LEN(Tabella14[[#This Row],[OmniClass Number]])=17,3,4)))</f>
        <v>3</v>
      </c>
    </row>
    <row r="7170" spans="11:13">
      <c r="K7170" s="2" t="s">
        <v>16449</v>
      </c>
      <c r="L7170" s="2" t="s">
        <v>16450</v>
      </c>
      <c r="M7170" s="2">
        <f>IF(LEN(Tabella14[[#This Row],[OmniClass Number]])=11,1,IF(LEN(Tabella14[[#This Row],[OmniClass Number]])=14,2,IF(LEN(Tabella14[[#This Row],[OmniClass Number]])=17,3,4)))</f>
        <v>2</v>
      </c>
    </row>
    <row r="7171" spans="11:13">
      <c r="K7171" s="2" t="s">
        <v>16451</v>
      </c>
      <c r="L7171" s="2" t="s">
        <v>16452</v>
      </c>
      <c r="M7171" s="2">
        <f>IF(LEN(Tabella14[[#This Row],[OmniClass Number]])=11,1,IF(LEN(Tabella14[[#This Row],[OmniClass Number]])=14,2,IF(LEN(Tabella14[[#This Row],[OmniClass Number]])=17,3,4)))</f>
        <v>2</v>
      </c>
    </row>
    <row r="7172" spans="11:13">
      <c r="K7172" s="2" t="s">
        <v>16453</v>
      </c>
      <c r="L7172" s="2" t="s">
        <v>16454</v>
      </c>
      <c r="M7172" s="2">
        <f>IF(LEN(Tabella14[[#This Row],[OmniClass Number]])=11,1,IF(LEN(Tabella14[[#This Row],[OmniClass Number]])=14,2,IF(LEN(Tabella14[[#This Row],[OmniClass Number]])=17,3,4)))</f>
        <v>3</v>
      </c>
    </row>
    <row r="7173" spans="11:13">
      <c r="K7173" s="2" t="s">
        <v>16455</v>
      </c>
      <c r="L7173" s="2" t="s">
        <v>16456</v>
      </c>
      <c r="M7173" s="2">
        <f>IF(LEN(Tabella14[[#This Row],[OmniClass Number]])=11,1,IF(LEN(Tabella14[[#This Row],[OmniClass Number]])=14,2,IF(LEN(Tabella14[[#This Row],[OmniClass Number]])=17,3,4)))</f>
        <v>3</v>
      </c>
    </row>
    <row r="7174" spans="11:13">
      <c r="K7174" s="2" t="s">
        <v>3137</v>
      </c>
      <c r="L7174" s="2" t="s">
        <v>16457</v>
      </c>
      <c r="M7174" s="2">
        <f>IF(LEN(Tabella14[[#This Row],[OmniClass Number]])=11,1,IF(LEN(Tabella14[[#This Row],[OmniClass Number]])=14,2,IF(LEN(Tabella14[[#This Row],[OmniClass Number]])=17,3,4)))</f>
        <v>1</v>
      </c>
    </row>
    <row r="7175" spans="11:13">
      <c r="K7175" s="2" t="s">
        <v>16458</v>
      </c>
      <c r="L7175" s="2" t="s">
        <v>16459</v>
      </c>
      <c r="M7175" s="2">
        <f>IF(LEN(Tabella14[[#This Row],[OmniClass Number]])=11,1,IF(LEN(Tabella14[[#This Row],[OmniClass Number]])=14,2,IF(LEN(Tabella14[[#This Row],[OmniClass Number]])=17,3,4)))</f>
        <v>1</v>
      </c>
    </row>
    <row r="7176" spans="11:13">
      <c r="K7176" s="2" t="s">
        <v>16460</v>
      </c>
      <c r="L7176" s="2" t="s">
        <v>16461</v>
      </c>
      <c r="M7176" s="2">
        <f>IF(LEN(Tabella14[[#This Row],[OmniClass Number]])=11,1,IF(LEN(Tabella14[[#This Row],[OmniClass Number]])=14,2,IF(LEN(Tabella14[[#This Row],[OmniClass Number]])=17,3,4)))</f>
        <v>1</v>
      </c>
    </row>
    <row r="7177" spans="11:13">
      <c r="K7177" s="2" t="s">
        <v>16462</v>
      </c>
      <c r="L7177" s="2" t="s">
        <v>16463</v>
      </c>
      <c r="M7177" s="2">
        <f>IF(LEN(Tabella14[[#This Row],[OmniClass Number]])=11,1,IF(LEN(Tabella14[[#This Row],[OmniClass Number]])=14,2,IF(LEN(Tabella14[[#This Row],[OmniClass Number]])=17,3,4)))</f>
        <v>1</v>
      </c>
    </row>
    <row r="7178" spans="11:13">
      <c r="K7178" s="2" t="s">
        <v>16464</v>
      </c>
      <c r="L7178" s="2" t="s">
        <v>16465</v>
      </c>
      <c r="M7178" s="2">
        <f>IF(LEN(Tabella14[[#This Row],[OmniClass Number]])=11,1,IF(LEN(Tabella14[[#This Row],[OmniClass Number]])=14,2,IF(LEN(Tabella14[[#This Row],[OmniClass Number]])=17,3,4)))</f>
        <v>1</v>
      </c>
    </row>
    <row r="7179" spans="11:13">
      <c r="K7179" s="2" t="s">
        <v>3141</v>
      </c>
      <c r="L7179" s="2" t="s">
        <v>16466</v>
      </c>
      <c r="M7179" s="2">
        <f>IF(LEN(Tabella14[[#This Row],[OmniClass Number]])=11,1,IF(LEN(Tabella14[[#This Row],[OmniClass Number]])=14,2,IF(LEN(Tabella14[[#This Row],[OmniClass Number]])=17,3,4)))</f>
        <v>1</v>
      </c>
    </row>
    <row r="7180" spans="11:13">
      <c r="K7180" s="2" t="s">
        <v>16467</v>
      </c>
      <c r="L7180" s="2" t="s">
        <v>16468</v>
      </c>
      <c r="M7180" s="2">
        <f>IF(LEN(Tabella14[[#This Row],[OmniClass Number]])=11,1,IF(LEN(Tabella14[[#This Row],[OmniClass Number]])=14,2,IF(LEN(Tabella14[[#This Row],[OmniClass Number]])=17,3,4)))</f>
        <v>1</v>
      </c>
    </row>
    <row r="7181" spans="11:13">
      <c r="K7181" s="2" t="s">
        <v>16469</v>
      </c>
      <c r="L7181" s="2" t="s">
        <v>16470</v>
      </c>
      <c r="M7181" s="2">
        <f>IF(LEN(Tabella14[[#This Row],[OmniClass Number]])=11,1,IF(LEN(Tabella14[[#This Row],[OmniClass Number]])=14,2,IF(LEN(Tabella14[[#This Row],[OmniClass Number]])=17,3,4)))</f>
        <v>1</v>
      </c>
    </row>
    <row r="7182" spans="11:13">
      <c r="K7182" s="2" t="s">
        <v>16471</v>
      </c>
      <c r="L7182" s="2" t="s">
        <v>16472</v>
      </c>
      <c r="M7182" s="2">
        <f>IF(LEN(Tabella14[[#This Row],[OmniClass Number]])=11,1,IF(LEN(Tabella14[[#This Row],[OmniClass Number]])=14,2,IF(LEN(Tabella14[[#This Row],[OmniClass Number]])=17,3,4)))</f>
        <v>2</v>
      </c>
    </row>
    <row r="7183" spans="11:13">
      <c r="K7183" s="2" t="s">
        <v>16473</v>
      </c>
      <c r="L7183" s="2" t="s">
        <v>16474</v>
      </c>
      <c r="M7183" s="2">
        <f>IF(LEN(Tabella14[[#This Row],[OmniClass Number]])=11,1,IF(LEN(Tabella14[[#This Row],[OmniClass Number]])=14,2,IF(LEN(Tabella14[[#This Row],[OmniClass Number]])=17,3,4)))</f>
        <v>2</v>
      </c>
    </row>
    <row r="7184" spans="11:13">
      <c r="K7184" s="2" t="s">
        <v>16475</v>
      </c>
      <c r="L7184" s="2" t="s">
        <v>16476</v>
      </c>
      <c r="M7184" s="2">
        <f>IF(LEN(Tabella14[[#This Row],[OmniClass Number]])=11,1,IF(LEN(Tabella14[[#This Row],[OmniClass Number]])=14,2,IF(LEN(Tabella14[[#This Row],[OmniClass Number]])=17,3,4)))</f>
        <v>1</v>
      </c>
    </row>
    <row r="7185" spans="11:13">
      <c r="K7185" s="2" t="s">
        <v>16477</v>
      </c>
      <c r="L7185" s="2" t="s">
        <v>16478</v>
      </c>
      <c r="M7185" s="2">
        <f>IF(LEN(Tabella14[[#This Row],[OmniClass Number]])=11,1,IF(LEN(Tabella14[[#This Row],[OmniClass Number]])=14,2,IF(LEN(Tabella14[[#This Row],[OmniClass Number]])=17,3,4)))</f>
        <v>1</v>
      </c>
    </row>
    <row r="7186" spans="11:13">
      <c r="K7186" s="2" t="s">
        <v>16479</v>
      </c>
      <c r="L7186" s="2" t="s">
        <v>16480</v>
      </c>
      <c r="M7186" s="2">
        <f>IF(LEN(Tabella14[[#This Row],[OmniClass Number]])=11,1,IF(LEN(Tabella14[[#This Row],[OmniClass Number]])=14,2,IF(LEN(Tabella14[[#This Row],[OmniClass Number]])=17,3,4)))</f>
        <v>2</v>
      </c>
    </row>
    <row r="7187" spans="11:13">
      <c r="K7187" s="2" t="s">
        <v>16481</v>
      </c>
      <c r="L7187" s="2" t="s">
        <v>16482</v>
      </c>
      <c r="M7187" s="2">
        <f>IF(LEN(Tabella14[[#This Row],[OmniClass Number]])=11,1,IF(LEN(Tabella14[[#This Row],[OmniClass Number]])=14,2,IF(LEN(Tabella14[[#This Row],[OmniClass Number]])=17,3,4)))</f>
        <v>2</v>
      </c>
    </row>
    <row r="7188" spans="11:13">
      <c r="K7188" s="2" t="s">
        <v>16483</v>
      </c>
      <c r="L7188" s="2" t="s">
        <v>16484</v>
      </c>
      <c r="M7188" s="2">
        <f>IF(LEN(Tabella14[[#This Row],[OmniClass Number]])=11,1,IF(LEN(Tabella14[[#This Row],[OmniClass Number]])=14,2,IF(LEN(Tabella14[[#This Row],[OmniClass Number]])=17,3,4)))</f>
        <v>3</v>
      </c>
    </row>
    <row r="7189" spans="11:13">
      <c r="K7189" s="2" t="s">
        <v>16485</v>
      </c>
      <c r="L7189" s="2" t="s">
        <v>16486</v>
      </c>
      <c r="M7189" s="2">
        <f>IF(LEN(Tabella14[[#This Row],[OmniClass Number]])=11,1,IF(LEN(Tabella14[[#This Row],[OmniClass Number]])=14,2,IF(LEN(Tabella14[[#This Row],[OmniClass Number]])=17,3,4)))</f>
        <v>1</v>
      </c>
    </row>
    <row r="7190" spans="11:13">
      <c r="K7190" s="2" t="s">
        <v>16487</v>
      </c>
      <c r="L7190" s="2" t="s">
        <v>16488</v>
      </c>
      <c r="M7190" s="2">
        <f>IF(LEN(Tabella14[[#This Row],[OmniClass Number]])=11,1,IF(LEN(Tabella14[[#This Row],[OmniClass Number]])=14,2,IF(LEN(Tabella14[[#This Row],[OmniClass Number]])=17,3,4)))</f>
        <v>2</v>
      </c>
    </row>
    <row r="7191" spans="11:13">
      <c r="K7191" s="2" t="s">
        <v>16489</v>
      </c>
      <c r="L7191" s="2" t="s">
        <v>16490</v>
      </c>
      <c r="M7191" s="2">
        <f>IF(LEN(Tabella14[[#This Row],[OmniClass Number]])=11,1,IF(LEN(Tabella14[[#This Row],[OmniClass Number]])=14,2,IF(LEN(Tabella14[[#This Row],[OmniClass Number]])=17,3,4)))</f>
        <v>2</v>
      </c>
    </row>
    <row r="7192" spans="11:13">
      <c r="K7192" s="2" t="s">
        <v>16491</v>
      </c>
      <c r="L7192" s="2" t="s">
        <v>16492</v>
      </c>
      <c r="M7192" s="2">
        <f>IF(LEN(Tabella14[[#This Row],[OmniClass Number]])=11,1,IF(LEN(Tabella14[[#This Row],[OmniClass Number]])=14,2,IF(LEN(Tabella14[[#This Row],[OmniClass Number]])=17,3,4)))</f>
        <v>1</v>
      </c>
    </row>
    <row r="7193" spans="11:13">
      <c r="K7193" s="2" t="s">
        <v>16493</v>
      </c>
      <c r="L7193" s="2" t="s">
        <v>16494</v>
      </c>
      <c r="M7193" s="2">
        <f>IF(LEN(Tabella14[[#This Row],[OmniClass Number]])=11,1,IF(LEN(Tabella14[[#This Row],[OmniClass Number]])=14,2,IF(LEN(Tabella14[[#This Row],[OmniClass Number]])=17,3,4)))</f>
        <v>1</v>
      </c>
    </row>
    <row r="7194" spans="11:13">
      <c r="K7194" s="2" t="s">
        <v>7038</v>
      </c>
      <c r="L7194" s="2" t="s">
        <v>16495</v>
      </c>
      <c r="M7194" s="2">
        <f>IF(LEN(Tabella14[[#This Row],[OmniClass Number]])=11,1,IF(LEN(Tabella14[[#This Row],[OmniClass Number]])=14,2,IF(LEN(Tabella14[[#This Row],[OmniClass Number]])=17,3,4)))</f>
        <v>2</v>
      </c>
    </row>
    <row r="7195" spans="11:13">
      <c r="K7195" s="2" t="s">
        <v>16496</v>
      </c>
      <c r="L7195" s="2" t="s">
        <v>16497</v>
      </c>
      <c r="M7195" s="2">
        <f>IF(LEN(Tabella14[[#This Row],[OmniClass Number]])=11,1,IF(LEN(Tabella14[[#This Row],[OmniClass Number]])=14,2,IF(LEN(Tabella14[[#This Row],[OmniClass Number]])=17,3,4)))</f>
        <v>3</v>
      </c>
    </row>
    <row r="7196" spans="11:13">
      <c r="K7196" s="2" t="s">
        <v>16498</v>
      </c>
      <c r="L7196" s="2" t="s">
        <v>16499</v>
      </c>
      <c r="M7196" s="2">
        <f>IF(LEN(Tabella14[[#This Row],[OmniClass Number]])=11,1,IF(LEN(Tabella14[[#This Row],[OmniClass Number]])=14,2,IF(LEN(Tabella14[[#This Row],[OmniClass Number]])=17,3,4)))</f>
        <v>3</v>
      </c>
    </row>
    <row r="7197" spans="11:13">
      <c r="K7197" s="2" t="s">
        <v>16500</v>
      </c>
      <c r="L7197" s="2" t="s">
        <v>16501</v>
      </c>
      <c r="M7197" s="2">
        <f>IF(LEN(Tabella14[[#This Row],[OmniClass Number]])=11,1,IF(LEN(Tabella14[[#This Row],[OmniClass Number]])=14,2,IF(LEN(Tabella14[[#This Row],[OmniClass Number]])=17,3,4)))</f>
        <v>2</v>
      </c>
    </row>
    <row r="7198" spans="11:13">
      <c r="K7198" s="2" t="s">
        <v>16502</v>
      </c>
      <c r="L7198" s="2" t="s">
        <v>16503</v>
      </c>
      <c r="M7198" s="2">
        <f>IF(LEN(Tabella14[[#This Row],[OmniClass Number]])=11,1,IF(LEN(Tabella14[[#This Row],[OmniClass Number]])=14,2,IF(LEN(Tabella14[[#This Row],[OmniClass Number]])=17,3,4)))</f>
        <v>3</v>
      </c>
    </row>
    <row r="7199" spans="11:13">
      <c r="K7199" s="2" t="s">
        <v>16504</v>
      </c>
      <c r="L7199" s="2" t="s">
        <v>16505</v>
      </c>
      <c r="M7199" s="2">
        <f>IF(LEN(Tabella14[[#This Row],[OmniClass Number]])=11,1,IF(LEN(Tabella14[[#This Row],[OmniClass Number]])=14,2,IF(LEN(Tabella14[[#This Row],[OmniClass Number]])=17,3,4)))</f>
        <v>4</v>
      </c>
    </row>
    <row r="7200" spans="11:13">
      <c r="K7200" s="2" t="s">
        <v>16506</v>
      </c>
      <c r="L7200" s="2" t="s">
        <v>16507</v>
      </c>
      <c r="M7200" s="2">
        <f>IF(LEN(Tabella14[[#This Row],[OmniClass Number]])=11,1,IF(LEN(Tabella14[[#This Row],[OmniClass Number]])=14,2,IF(LEN(Tabella14[[#This Row],[OmniClass Number]])=17,3,4)))</f>
        <v>4</v>
      </c>
    </row>
    <row r="7201" spans="11:13">
      <c r="K7201" s="2" t="s">
        <v>16508</v>
      </c>
      <c r="L7201" s="2" t="s">
        <v>16509</v>
      </c>
      <c r="M7201" s="2">
        <f>IF(LEN(Tabella14[[#This Row],[OmniClass Number]])=11,1,IF(LEN(Tabella14[[#This Row],[OmniClass Number]])=14,2,IF(LEN(Tabella14[[#This Row],[OmniClass Number]])=17,3,4)))</f>
        <v>4</v>
      </c>
    </row>
    <row r="7202" spans="11:13">
      <c r="K7202" s="2" t="s">
        <v>16510</v>
      </c>
      <c r="L7202" s="2" t="s">
        <v>16511</v>
      </c>
      <c r="M7202" s="2">
        <f>IF(LEN(Tabella14[[#This Row],[OmniClass Number]])=11,1,IF(LEN(Tabella14[[#This Row],[OmniClass Number]])=14,2,IF(LEN(Tabella14[[#This Row],[OmniClass Number]])=17,3,4)))</f>
        <v>4</v>
      </c>
    </row>
    <row r="7203" spans="11:13">
      <c r="K7203" s="2" t="s">
        <v>16512</v>
      </c>
      <c r="L7203" s="2" t="s">
        <v>16513</v>
      </c>
      <c r="M7203" s="2">
        <f>IF(LEN(Tabella14[[#This Row],[OmniClass Number]])=11,1,IF(LEN(Tabella14[[#This Row],[OmniClass Number]])=14,2,IF(LEN(Tabella14[[#This Row],[OmniClass Number]])=17,3,4)))</f>
        <v>4</v>
      </c>
    </row>
    <row r="7204" spans="11:13">
      <c r="K7204" s="2" t="s">
        <v>16514</v>
      </c>
      <c r="L7204" s="2" t="s">
        <v>16515</v>
      </c>
      <c r="M7204" s="2">
        <f>IF(LEN(Tabella14[[#This Row],[OmniClass Number]])=11,1,IF(LEN(Tabella14[[#This Row],[OmniClass Number]])=14,2,IF(LEN(Tabella14[[#This Row],[OmniClass Number]])=17,3,4)))</f>
        <v>4</v>
      </c>
    </row>
    <row r="7205" spans="11:13">
      <c r="K7205" s="2" t="s">
        <v>16516</v>
      </c>
      <c r="L7205" s="2" t="s">
        <v>16517</v>
      </c>
      <c r="M7205" s="2">
        <f>IF(LEN(Tabella14[[#This Row],[OmniClass Number]])=11,1,IF(LEN(Tabella14[[#This Row],[OmniClass Number]])=14,2,IF(LEN(Tabella14[[#This Row],[OmniClass Number]])=17,3,4)))</f>
        <v>4</v>
      </c>
    </row>
    <row r="7206" spans="11:13">
      <c r="K7206" s="2" t="s">
        <v>16518</v>
      </c>
      <c r="L7206" s="2" t="s">
        <v>16519</v>
      </c>
      <c r="M7206" s="2">
        <f>IF(LEN(Tabella14[[#This Row],[OmniClass Number]])=11,1,IF(LEN(Tabella14[[#This Row],[OmniClass Number]])=14,2,IF(LEN(Tabella14[[#This Row],[OmniClass Number]])=17,3,4)))</f>
        <v>4</v>
      </c>
    </row>
    <row r="7207" spans="11:13">
      <c r="K7207" s="2" t="s">
        <v>16520</v>
      </c>
      <c r="L7207" s="2" t="s">
        <v>16521</v>
      </c>
      <c r="M7207" s="2">
        <f>IF(LEN(Tabella14[[#This Row],[OmniClass Number]])=11,1,IF(LEN(Tabella14[[#This Row],[OmniClass Number]])=14,2,IF(LEN(Tabella14[[#This Row],[OmniClass Number]])=17,3,4)))</f>
        <v>3</v>
      </c>
    </row>
    <row r="7208" spans="11:13">
      <c r="K7208" s="2" t="s">
        <v>16522</v>
      </c>
      <c r="L7208" s="2" t="s">
        <v>16523</v>
      </c>
      <c r="M7208" s="2">
        <f>IF(LEN(Tabella14[[#This Row],[OmniClass Number]])=11,1,IF(LEN(Tabella14[[#This Row],[OmniClass Number]])=14,2,IF(LEN(Tabella14[[#This Row],[OmniClass Number]])=17,3,4)))</f>
        <v>4</v>
      </c>
    </row>
    <row r="7209" spans="11:13">
      <c r="K7209" s="2" t="s">
        <v>16524</v>
      </c>
      <c r="L7209" s="2" t="s">
        <v>16525</v>
      </c>
      <c r="M7209" s="2">
        <f>IF(LEN(Tabella14[[#This Row],[OmniClass Number]])=11,1,IF(LEN(Tabella14[[#This Row],[OmniClass Number]])=14,2,IF(LEN(Tabella14[[#This Row],[OmniClass Number]])=17,3,4)))</f>
        <v>4</v>
      </c>
    </row>
    <row r="7210" spans="11:13">
      <c r="K7210" s="2" t="s">
        <v>16526</v>
      </c>
      <c r="L7210" s="2" t="s">
        <v>16527</v>
      </c>
      <c r="M7210" s="2">
        <f>IF(LEN(Tabella14[[#This Row],[OmniClass Number]])=11,1,IF(LEN(Tabella14[[#This Row],[OmniClass Number]])=14,2,IF(LEN(Tabella14[[#This Row],[OmniClass Number]])=17,3,4)))</f>
        <v>2</v>
      </c>
    </row>
    <row r="7211" spans="11:13">
      <c r="K7211" s="2" t="s">
        <v>16528</v>
      </c>
      <c r="L7211" s="2" t="s">
        <v>16529</v>
      </c>
      <c r="M7211" s="2">
        <f>IF(LEN(Tabella14[[#This Row],[OmniClass Number]])=11,1,IF(LEN(Tabella14[[#This Row],[OmniClass Number]])=14,2,IF(LEN(Tabella14[[#This Row],[OmniClass Number]])=17,3,4)))</f>
        <v>3</v>
      </c>
    </row>
    <row r="7212" spans="11:13">
      <c r="K7212" s="2" t="s">
        <v>16530</v>
      </c>
      <c r="L7212" s="2" t="s">
        <v>16531</v>
      </c>
      <c r="M7212" s="2">
        <f>IF(LEN(Tabella14[[#This Row],[OmniClass Number]])=11,1,IF(LEN(Tabella14[[#This Row],[OmniClass Number]])=14,2,IF(LEN(Tabella14[[#This Row],[OmniClass Number]])=17,3,4)))</f>
        <v>3</v>
      </c>
    </row>
    <row r="7213" spans="11:13">
      <c r="K7213" s="2" t="s">
        <v>16532</v>
      </c>
      <c r="L7213" s="2" t="s">
        <v>16533</v>
      </c>
      <c r="M7213" s="2">
        <f>IF(LEN(Tabella14[[#This Row],[OmniClass Number]])=11,1,IF(LEN(Tabella14[[#This Row],[OmniClass Number]])=14,2,IF(LEN(Tabella14[[#This Row],[OmniClass Number]])=17,3,4)))</f>
        <v>2</v>
      </c>
    </row>
    <row r="7214" spans="11:13">
      <c r="K7214" s="2" t="s">
        <v>16534</v>
      </c>
      <c r="L7214" s="2" t="s">
        <v>16535</v>
      </c>
      <c r="M7214" s="2">
        <f>IF(LEN(Tabella14[[#This Row],[OmniClass Number]])=11,1,IF(LEN(Tabella14[[#This Row],[OmniClass Number]])=14,2,IF(LEN(Tabella14[[#This Row],[OmniClass Number]])=17,3,4)))</f>
        <v>2</v>
      </c>
    </row>
    <row r="7215" spans="11:13">
      <c r="K7215" s="2" t="s">
        <v>16536</v>
      </c>
      <c r="L7215" s="2" t="s">
        <v>16537</v>
      </c>
      <c r="M7215" s="2">
        <f>IF(LEN(Tabella14[[#This Row],[OmniClass Number]])=11,1,IF(LEN(Tabella14[[#This Row],[OmniClass Number]])=14,2,IF(LEN(Tabella14[[#This Row],[OmniClass Number]])=17,3,4)))</f>
        <v>1</v>
      </c>
    </row>
    <row r="7216" spans="11:13">
      <c r="K7216" s="2" t="s">
        <v>12871</v>
      </c>
      <c r="L7216" s="2" t="s">
        <v>16538</v>
      </c>
      <c r="M7216" s="2">
        <f>IF(LEN(Tabella14[[#This Row],[OmniClass Number]])=11,1,IF(LEN(Tabella14[[#This Row],[OmniClass Number]])=14,2,IF(LEN(Tabella14[[#This Row],[OmniClass Number]])=17,3,4)))</f>
        <v>2</v>
      </c>
    </row>
    <row r="7217" spans="11:13">
      <c r="K7217" s="2" t="s">
        <v>16539</v>
      </c>
      <c r="L7217" s="2" t="s">
        <v>16540</v>
      </c>
      <c r="M7217" s="2">
        <f>IF(LEN(Tabella14[[#This Row],[OmniClass Number]])=11,1,IF(LEN(Tabella14[[#This Row],[OmniClass Number]])=14,2,IF(LEN(Tabella14[[#This Row],[OmniClass Number]])=17,3,4)))</f>
        <v>2</v>
      </c>
    </row>
    <row r="7218" spans="11:13">
      <c r="K7218" s="2" t="s">
        <v>16541</v>
      </c>
      <c r="L7218" s="2" t="s">
        <v>16542</v>
      </c>
      <c r="M7218" s="2">
        <f>IF(LEN(Tabella14[[#This Row],[OmniClass Number]])=11,1,IF(LEN(Tabella14[[#This Row],[OmniClass Number]])=14,2,IF(LEN(Tabella14[[#This Row],[OmniClass Number]])=17,3,4)))</f>
        <v>2</v>
      </c>
    </row>
    <row r="7219" spans="11:13">
      <c r="K7219" s="2" t="s">
        <v>16543</v>
      </c>
      <c r="L7219" s="2" t="s">
        <v>16544</v>
      </c>
      <c r="M7219" s="2">
        <f>IF(LEN(Tabella14[[#This Row],[OmniClass Number]])=11,1,IF(LEN(Tabella14[[#This Row],[OmniClass Number]])=14,2,IF(LEN(Tabella14[[#This Row],[OmniClass Number]])=17,3,4)))</f>
        <v>2</v>
      </c>
    </row>
    <row r="7220" spans="11:13">
      <c r="K7220" s="2" t="s">
        <v>16545</v>
      </c>
      <c r="L7220" s="2" t="s">
        <v>16546</v>
      </c>
      <c r="M7220" s="2">
        <f>IF(LEN(Tabella14[[#This Row],[OmniClass Number]])=11,1,IF(LEN(Tabella14[[#This Row],[OmniClass Number]])=14,2,IF(LEN(Tabella14[[#This Row],[OmniClass Number]])=17,3,4)))</f>
        <v>2</v>
      </c>
    </row>
    <row r="7221" spans="11:13">
      <c r="K7221" s="2" t="s">
        <v>16547</v>
      </c>
      <c r="L7221" s="2" t="s">
        <v>16548</v>
      </c>
      <c r="M7221" s="2">
        <f>IF(LEN(Tabella14[[#This Row],[OmniClass Number]])=11,1,IF(LEN(Tabella14[[#This Row],[OmniClass Number]])=14,2,IF(LEN(Tabella14[[#This Row],[OmniClass Number]])=17,3,4)))</f>
        <v>2</v>
      </c>
    </row>
    <row r="7222" spans="11:13">
      <c r="K7222" s="2" t="s">
        <v>16549</v>
      </c>
      <c r="L7222" s="2" t="s">
        <v>16550</v>
      </c>
      <c r="M7222" s="2">
        <f>IF(LEN(Tabella14[[#This Row],[OmniClass Number]])=11,1,IF(LEN(Tabella14[[#This Row],[OmniClass Number]])=14,2,IF(LEN(Tabella14[[#This Row],[OmniClass Number]])=17,3,4)))</f>
        <v>2</v>
      </c>
    </row>
    <row r="7223" spans="11:13">
      <c r="K7223" s="2" t="s">
        <v>16551</v>
      </c>
      <c r="L7223" s="2" t="s">
        <v>16552</v>
      </c>
      <c r="M7223" s="2">
        <f>IF(LEN(Tabella14[[#This Row],[OmniClass Number]])=11,1,IF(LEN(Tabella14[[#This Row],[OmniClass Number]])=14,2,IF(LEN(Tabella14[[#This Row],[OmniClass Number]])=17,3,4)))</f>
        <v>2</v>
      </c>
    </row>
    <row r="7224" spans="11:13">
      <c r="K7224" s="2" t="s">
        <v>16553</v>
      </c>
      <c r="L7224" s="2" t="s">
        <v>16554</v>
      </c>
      <c r="M7224" s="2">
        <f>IF(LEN(Tabella14[[#This Row],[OmniClass Number]])=11,1,IF(LEN(Tabella14[[#This Row],[OmniClass Number]])=14,2,IF(LEN(Tabella14[[#This Row],[OmniClass Number]])=17,3,4)))</f>
        <v>1</v>
      </c>
    </row>
    <row r="7225" spans="11:13">
      <c r="K7225" s="2" t="s">
        <v>16555</v>
      </c>
      <c r="L7225" s="2" t="s">
        <v>16556</v>
      </c>
      <c r="M7225" s="2">
        <f>IF(LEN(Tabella14[[#This Row],[OmniClass Number]])=11,1,IF(LEN(Tabella14[[#This Row],[OmniClass Number]])=14,2,IF(LEN(Tabella14[[#This Row],[OmniClass Number]])=17,3,4)))</f>
        <v>2</v>
      </c>
    </row>
    <row r="7226" spans="11:13">
      <c r="K7226" s="2" t="s">
        <v>16557</v>
      </c>
      <c r="L7226" s="2" t="s">
        <v>16558</v>
      </c>
      <c r="M7226" s="2">
        <f>IF(LEN(Tabella14[[#This Row],[OmniClass Number]])=11,1,IF(LEN(Tabella14[[#This Row],[OmniClass Number]])=14,2,IF(LEN(Tabella14[[#This Row],[OmniClass Number]])=17,3,4)))</f>
        <v>2</v>
      </c>
    </row>
    <row r="7227" spans="11:13">
      <c r="K7227" s="2" t="s">
        <v>16559</v>
      </c>
      <c r="L7227" s="2" t="s">
        <v>16560</v>
      </c>
      <c r="M7227" s="2">
        <f>IF(LEN(Tabella14[[#This Row],[OmniClass Number]])=11,1,IF(LEN(Tabella14[[#This Row],[OmniClass Number]])=14,2,IF(LEN(Tabella14[[#This Row],[OmniClass Number]])=17,3,4)))</f>
        <v>2</v>
      </c>
    </row>
    <row r="7228" spans="11:13">
      <c r="K7228" s="2" t="s">
        <v>16561</v>
      </c>
      <c r="L7228" s="2" t="s">
        <v>16562</v>
      </c>
      <c r="M7228" s="2">
        <f>IF(LEN(Tabella14[[#This Row],[OmniClass Number]])=11,1,IF(LEN(Tabella14[[#This Row],[OmniClass Number]])=14,2,IF(LEN(Tabella14[[#This Row],[OmniClass Number]])=17,3,4)))</f>
        <v>2</v>
      </c>
    </row>
    <row r="7229" spans="11:13">
      <c r="K7229" s="2" t="s">
        <v>16563</v>
      </c>
      <c r="L7229" s="2" t="s">
        <v>16564</v>
      </c>
      <c r="M7229" s="2">
        <f>IF(LEN(Tabella14[[#This Row],[OmniClass Number]])=11,1,IF(LEN(Tabella14[[#This Row],[OmniClass Number]])=14,2,IF(LEN(Tabella14[[#This Row],[OmniClass Number]])=17,3,4)))</f>
        <v>1</v>
      </c>
    </row>
    <row r="7230" spans="11:13">
      <c r="K7230" s="2" t="s">
        <v>16565</v>
      </c>
      <c r="L7230" s="2" t="s">
        <v>16566</v>
      </c>
      <c r="M7230" s="2">
        <f>IF(LEN(Tabella14[[#This Row],[OmniClass Number]])=11,1,IF(LEN(Tabella14[[#This Row],[OmniClass Number]])=14,2,IF(LEN(Tabella14[[#This Row],[OmniClass Number]])=17,3,4)))</f>
        <v>2</v>
      </c>
    </row>
    <row r="7231" spans="11:13">
      <c r="K7231" s="2" t="s">
        <v>16567</v>
      </c>
      <c r="L7231" s="2" t="s">
        <v>16568</v>
      </c>
      <c r="M7231" s="2">
        <f>IF(LEN(Tabella14[[#This Row],[OmniClass Number]])=11,1,IF(LEN(Tabella14[[#This Row],[OmniClass Number]])=14,2,IF(LEN(Tabella14[[#This Row],[OmniClass Number]])=17,3,4)))</f>
        <v>2</v>
      </c>
    </row>
    <row r="7232" spans="11:13">
      <c r="K7232" s="2" t="s">
        <v>16569</v>
      </c>
      <c r="L7232" s="2" t="s">
        <v>16570</v>
      </c>
      <c r="M7232" s="2">
        <f>IF(LEN(Tabella14[[#This Row],[OmniClass Number]])=11,1,IF(LEN(Tabella14[[#This Row],[OmniClass Number]])=14,2,IF(LEN(Tabella14[[#This Row],[OmniClass Number]])=17,3,4)))</f>
        <v>2</v>
      </c>
    </row>
    <row r="7233" spans="11:13">
      <c r="K7233" s="2" t="s">
        <v>16571</v>
      </c>
      <c r="L7233" s="2" t="s">
        <v>16572</v>
      </c>
      <c r="M7233" s="2">
        <f>IF(LEN(Tabella14[[#This Row],[OmniClass Number]])=11,1,IF(LEN(Tabella14[[#This Row],[OmniClass Number]])=14,2,IF(LEN(Tabella14[[#This Row],[OmniClass Number]])=17,3,4)))</f>
        <v>1</v>
      </c>
    </row>
    <row r="7234" spans="11:13">
      <c r="K7234" s="2" t="s">
        <v>16573</v>
      </c>
      <c r="L7234" s="2" t="s">
        <v>16574</v>
      </c>
      <c r="M7234" s="2">
        <f>IF(LEN(Tabella14[[#This Row],[OmniClass Number]])=11,1,IF(LEN(Tabella14[[#This Row],[OmniClass Number]])=14,2,IF(LEN(Tabella14[[#This Row],[OmniClass Number]])=17,3,4)))</f>
        <v>1</v>
      </c>
    </row>
    <row r="7235" spans="11:13">
      <c r="K7235" s="2" t="s">
        <v>16575</v>
      </c>
      <c r="L7235" s="2" t="s">
        <v>16576</v>
      </c>
      <c r="M7235" s="2">
        <f>IF(LEN(Tabella14[[#This Row],[OmniClass Number]])=11,1,IF(LEN(Tabella14[[#This Row],[OmniClass Number]])=14,2,IF(LEN(Tabella14[[#This Row],[OmniClass Number]])=17,3,4)))</f>
        <v>2</v>
      </c>
    </row>
    <row r="7236" spans="11:13">
      <c r="K7236" s="2" t="s">
        <v>16577</v>
      </c>
      <c r="L7236" s="2" t="s">
        <v>16578</v>
      </c>
      <c r="M7236" s="2">
        <f>IF(LEN(Tabella14[[#This Row],[OmniClass Number]])=11,1,IF(LEN(Tabella14[[#This Row],[OmniClass Number]])=14,2,IF(LEN(Tabella14[[#This Row],[OmniClass Number]])=17,3,4)))</f>
        <v>2</v>
      </c>
    </row>
    <row r="7237" spans="11:13">
      <c r="K7237" s="2" t="s">
        <v>16579</v>
      </c>
      <c r="L7237" s="2" t="s">
        <v>16580</v>
      </c>
      <c r="M7237" s="2">
        <f>IF(LEN(Tabella14[[#This Row],[OmniClass Number]])=11,1,IF(LEN(Tabella14[[#This Row],[OmniClass Number]])=14,2,IF(LEN(Tabella14[[#This Row],[OmniClass Number]])=17,3,4)))</f>
        <v>1</v>
      </c>
    </row>
    <row r="7238" spans="11:13">
      <c r="K7238" s="2" t="s">
        <v>16581</v>
      </c>
      <c r="L7238" s="2" t="s">
        <v>16582</v>
      </c>
      <c r="M7238" s="2">
        <f>IF(LEN(Tabella14[[#This Row],[OmniClass Number]])=11,1,IF(LEN(Tabella14[[#This Row],[OmniClass Number]])=14,2,IF(LEN(Tabella14[[#This Row],[OmniClass Number]])=17,3,4)))</f>
        <v>1</v>
      </c>
    </row>
    <row r="7239" spans="11:13">
      <c r="K7239" s="2" t="s">
        <v>16583</v>
      </c>
      <c r="L7239" s="2" t="s">
        <v>16584</v>
      </c>
      <c r="M7239" s="2">
        <f>IF(LEN(Tabella14[[#This Row],[OmniClass Number]])=11,1,IF(LEN(Tabella14[[#This Row],[OmniClass Number]])=14,2,IF(LEN(Tabella14[[#This Row],[OmniClass Number]])=17,3,4)))</f>
        <v>1</v>
      </c>
    </row>
    <row r="7240" spans="11:13">
      <c r="K7240" s="2" t="s">
        <v>16585</v>
      </c>
      <c r="L7240" s="2" t="s">
        <v>16586</v>
      </c>
      <c r="M7240" s="2">
        <f>IF(LEN(Tabella14[[#This Row],[OmniClass Number]])=11,1,IF(LEN(Tabella14[[#This Row],[OmniClass Number]])=14,2,IF(LEN(Tabella14[[#This Row],[OmniClass Number]])=17,3,4)))</f>
        <v>1</v>
      </c>
    </row>
    <row r="7241" spans="11:13">
      <c r="K7241" s="2" t="s">
        <v>16587</v>
      </c>
      <c r="L7241" s="2" t="s">
        <v>16588</v>
      </c>
      <c r="M7241" s="2">
        <f>IF(LEN(Tabella14[[#This Row],[OmniClass Number]])=11,1,IF(LEN(Tabella14[[#This Row],[OmniClass Number]])=14,2,IF(LEN(Tabella14[[#This Row],[OmniClass Number]])=17,3,4)))</f>
        <v>1</v>
      </c>
    </row>
    <row r="7242" spans="11:13">
      <c r="K7242" s="2" t="s">
        <v>16589</v>
      </c>
      <c r="L7242" s="2" t="s">
        <v>16590</v>
      </c>
      <c r="M7242" s="2">
        <f>IF(LEN(Tabella14[[#This Row],[OmniClass Number]])=11,1,IF(LEN(Tabella14[[#This Row],[OmniClass Number]])=14,2,IF(LEN(Tabella14[[#This Row],[OmniClass Number]])=17,3,4)))</f>
        <v>1</v>
      </c>
    </row>
    <row r="7243" spans="11:13">
      <c r="K7243" s="2" t="s">
        <v>16591</v>
      </c>
      <c r="L7243" s="2" t="s">
        <v>16592</v>
      </c>
      <c r="M7243" s="2">
        <f>IF(LEN(Tabella14[[#This Row],[OmniClass Number]])=11,1,IF(LEN(Tabella14[[#This Row],[OmniClass Number]])=14,2,IF(LEN(Tabella14[[#This Row],[OmniClass Number]])=17,3,4)))</f>
        <v>2</v>
      </c>
    </row>
    <row r="7244" spans="11:13">
      <c r="K7244" s="2" t="s">
        <v>16593</v>
      </c>
      <c r="L7244" s="2" t="s">
        <v>16594</v>
      </c>
      <c r="M7244" s="2">
        <f>IF(LEN(Tabella14[[#This Row],[OmniClass Number]])=11,1,IF(LEN(Tabella14[[#This Row],[OmniClass Number]])=14,2,IF(LEN(Tabella14[[#This Row],[OmniClass Number]])=17,3,4)))</f>
        <v>2</v>
      </c>
    </row>
    <row r="7245" spans="11:13">
      <c r="K7245" s="2" t="s">
        <v>16595</v>
      </c>
      <c r="L7245" s="2" t="s">
        <v>16596</v>
      </c>
      <c r="M7245" s="2">
        <f>IF(LEN(Tabella14[[#This Row],[OmniClass Number]])=11,1,IF(LEN(Tabella14[[#This Row],[OmniClass Number]])=14,2,IF(LEN(Tabella14[[#This Row],[OmniClass Number]])=17,3,4)))</f>
        <v>3</v>
      </c>
    </row>
    <row r="7246" spans="11:13">
      <c r="K7246" s="2" t="s">
        <v>16597</v>
      </c>
      <c r="L7246" s="2" t="s">
        <v>16598</v>
      </c>
      <c r="M7246" s="2">
        <f>IF(LEN(Tabella14[[#This Row],[OmniClass Number]])=11,1,IF(LEN(Tabella14[[#This Row],[OmniClass Number]])=14,2,IF(LEN(Tabella14[[#This Row],[OmniClass Number]])=17,3,4)))</f>
        <v>3</v>
      </c>
    </row>
    <row r="7247" spans="11:13">
      <c r="K7247" s="2" t="s">
        <v>16599</v>
      </c>
      <c r="L7247" s="2" t="s">
        <v>16600</v>
      </c>
      <c r="M7247" s="2">
        <f>IF(LEN(Tabella14[[#This Row],[OmniClass Number]])=11,1,IF(LEN(Tabella14[[#This Row],[OmniClass Number]])=14,2,IF(LEN(Tabella14[[#This Row],[OmniClass Number]])=17,3,4)))</f>
        <v>3</v>
      </c>
    </row>
    <row r="7248" spans="11:13">
      <c r="K7248" s="2" t="s">
        <v>16601</v>
      </c>
      <c r="L7248" s="2" t="s">
        <v>16602</v>
      </c>
      <c r="M7248" s="2">
        <f>IF(LEN(Tabella14[[#This Row],[OmniClass Number]])=11,1,IF(LEN(Tabella14[[#This Row],[OmniClass Number]])=14,2,IF(LEN(Tabella14[[#This Row],[OmniClass Number]])=17,3,4)))</f>
        <v>3</v>
      </c>
    </row>
    <row r="7249" spans="11:13">
      <c r="K7249" s="2" t="s">
        <v>16603</v>
      </c>
      <c r="L7249" s="2" t="s">
        <v>16604</v>
      </c>
      <c r="M7249" s="2">
        <f>IF(LEN(Tabella14[[#This Row],[OmniClass Number]])=11,1,IF(LEN(Tabella14[[#This Row],[OmniClass Number]])=14,2,IF(LEN(Tabella14[[#This Row],[OmniClass Number]])=17,3,4)))</f>
        <v>2</v>
      </c>
    </row>
    <row r="7250" spans="11:13">
      <c r="K7250" s="2" t="s">
        <v>16605</v>
      </c>
      <c r="L7250" s="2" t="s">
        <v>16606</v>
      </c>
      <c r="M7250" s="2">
        <f>IF(LEN(Tabella14[[#This Row],[OmniClass Number]])=11,1,IF(LEN(Tabella14[[#This Row],[OmniClass Number]])=14,2,IF(LEN(Tabella14[[#This Row],[OmniClass Number]])=17,3,4)))</f>
        <v>2</v>
      </c>
    </row>
    <row r="7251" spans="11:13">
      <c r="K7251" s="2" t="s">
        <v>16607</v>
      </c>
      <c r="L7251" s="2" t="s">
        <v>16608</v>
      </c>
      <c r="M7251" s="2">
        <f>IF(LEN(Tabella14[[#This Row],[OmniClass Number]])=11,1,IF(LEN(Tabella14[[#This Row],[OmniClass Number]])=14,2,IF(LEN(Tabella14[[#This Row],[OmniClass Number]])=17,3,4)))</f>
        <v>1</v>
      </c>
    </row>
    <row r="7252" spans="11:13">
      <c r="K7252" s="2" t="s">
        <v>16609</v>
      </c>
      <c r="L7252" s="2" t="s">
        <v>16610</v>
      </c>
      <c r="M7252" s="2">
        <f>IF(LEN(Tabella14[[#This Row],[OmniClass Number]])=11,1,IF(LEN(Tabella14[[#This Row],[OmniClass Number]])=14,2,IF(LEN(Tabella14[[#This Row],[OmniClass Number]])=17,3,4)))</f>
        <v>2</v>
      </c>
    </row>
    <row r="7253" spans="11:13">
      <c r="K7253" s="2" t="s">
        <v>3618</v>
      </c>
      <c r="L7253" s="2" t="s">
        <v>16611</v>
      </c>
      <c r="M7253" s="2">
        <f>IF(LEN(Tabella14[[#This Row],[OmniClass Number]])=11,1,IF(LEN(Tabella14[[#This Row],[OmniClass Number]])=14,2,IF(LEN(Tabella14[[#This Row],[OmniClass Number]])=17,3,4)))</f>
        <v>2</v>
      </c>
    </row>
    <row r="7254" spans="11:13">
      <c r="K7254" s="2" t="s">
        <v>16612</v>
      </c>
      <c r="L7254" s="2" t="s">
        <v>16613</v>
      </c>
      <c r="M7254" s="2">
        <f>IF(LEN(Tabella14[[#This Row],[OmniClass Number]])=11,1,IF(LEN(Tabella14[[#This Row],[OmniClass Number]])=14,2,IF(LEN(Tabella14[[#This Row],[OmniClass Number]])=17,3,4)))</f>
        <v>2</v>
      </c>
    </row>
    <row r="7255" spans="11:13">
      <c r="K7255" s="2" t="s">
        <v>16614</v>
      </c>
      <c r="L7255" s="2" t="s">
        <v>16615</v>
      </c>
      <c r="M7255" s="2">
        <f>IF(LEN(Tabella14[[#This Row],[OmniClass Number]])=11,1,IF(LEN(Tabella14[[#This Row],[OmniClass Number]])=14,2,IF(LEN(Tabella14[[#This Row],[OmniClass Number]])=17,3,4)))</f>
        <v>2</v>
      </c>
    </row>
    <row r="7256" spans="11:13">
      <c r="K7256" s="2" t="s">
        <v>16616</v>
      </c>
      <c r="L7256" s="2" t="s">
        <v>16617</v>
      </c>
      <c r="M7256" s="2">
        <f>IF(LEN(Tabella14[[#This Row],[OmniClass Number]])=11,1,IF(LEN(Tabella14[[#This Row],[OmniClass Number]])=14,2,IF(LEN(Tabella14[[#This Row],[OmniClass Number]])=17,3,4)))</f>
        <v>2</v>
      </c>
    </row>
    <row r="7257" spans="11:13">
      <c r="K7257" s="2" t="s">
        <v>16618</v>
      </c>
      <c r="L7257" s="2" t="s">
        <v>16619</v>
      </c>
      <c r="M7257" s="2">
        <f>IF(LEN(Tabella14[[#This Row],[OmniClass Number]])=11,1,IF(LEN(Tabella14[[#This Row],[OmniClass Number]])=14,2,IF(LEN(Tabella14[[#This Row],[OmniClass Number]])=17,3,4)))</f>
        <v>3</v>
      </c>
    </row>
    <row r="7258" spans="11:13">
      <c r="K7258" s="2" t="s">
        <v>16620</v>
      </c>
      <c r="L7258" s="2" t="s">
        <v>16621</v>
      </c>
      <c r="M7258" s="2">
        <f>IF(LEN(Tabella14[[#This Row],[OmniClass Number]])=11,1,IF(LEN(Tabella14[[#This Row],[OmniClass Number]])=14,2,IF(LEN(Tabella14[[#This Row],[OmniClass Number]])=17,3,4)))</f>
        <v>3</v>
      </c>
    </row>
    <row r="7259" spans="11:13">
      <c r="K7259" s="2" t="s">
        <v>16622</v>
      </c>
      <c r="L7259" s="2" t="s">
        <v>16623</v>
      </c>
      <c r="M7259" s="2">
        <f>IF(LEN(Tabella14[[#This Row],[OmniClass Number]])=11,1,IF(LEN(Tabella14[[#This Row],[OmniClass Number]])=14,2,IF(LEN(Tabella14[[#This Row],[OmniClass Number]])=17,3,4)))</f>
        <v>3</v>
      </c>
    </row>
    <row r="7260" spans="11:13">
      <c r="K7260" s="2" t="s">
        <v>16624</v>
      </c>
      <c r="L7260" s="2" t="s">
        <v>16625</v>
      </c>
      <c r="M7260" s="2">
        <f>IF(LEN(Tabella14[[#This Row],[OmniClass Number]])=11,1,IF(LEN(Tabella14[[#This Row],[OmniClass Number]])=14,2,IF(LEN(Tabella14[[#This Row],[OmniClass Number]])=17,3,4)))</f>
        <v>3</v>
      </c>
    </row>
    <row r="7261" spans="11:13">
      <c r="K7261" s="2" t="s">
        <v>16626</v>
      </c>
      <c r="L7261" s="2" t="s">
        <v>16627</v>
      </c>
      <c r="M7261" s="2">
        <f>IF(LEN(Tabella14[[#This Row],[OmniClass Number]])=11,1,IF(LEN(Tabella14[[#This Row],[OmniClass Number]])=14,2,IF(LEN(Tabella14[[#This Row],[OmniClass Number]])=17,3,4)))</f>
        <v>2</v>
      </c>
    </row>
    <row r="7262" spans="11:13">
      <c r="K7262" s="2" t="s">
        <v>16628</v>
      </c>
      <c r="L7262" s="2" t="s">
        <v>16629</v>
      </c>
      <c r="M7262" s="2">
        <f>IF(LEN(Tabella14[[#This Row],[OmniClass Number]])=11,1,IF(LEN(Tabella14[[#This Row],[OmniClass Number]])=14,2,IF(LEN(Tabella14[[#This Row],[OmniClass Number]])=17,3,4)))</f>
        <v>4</v>
      </c>
    </row>
    <row r="7263" spans="11:13">
      <c r="K7263" s="2" t="s">
        <v>16630</v>
      </c>
      <c r="L7263" s="2" t="s">
        <v>16631</v>
      </c>
      <c r="M7263" s="2">
        <f>IF(LEN(Tabella14[[#This Row],[OmniClass Number]])=11,1,IF(LEN(Tabella14[[#This Row],[OmniClass Number]])=14,2,IF(LEN(Tabella14[[#This Row],[OmniClass Number]])=17,3,4)))</f>
        <v>3</v>
      </c>
    </row>
    <row r="7264" spans="11:13">
      <c r="K7264" s="2" t="s">
        <v>16632</v>
      </c>
      <c r="L7264" s="2" t="s">
        <v>16633</v>
      </c>
      <c r="M7264" s="2">
        <f>IF(LEN(Tabella14[[#This Row],[OmniClass Number]])=11,1,IF(LEN(Tabella14[[#This Row],[OmniClass Number]])=14,2,IF(LEN(Tabella14[[#This Row],[OmniClass Number]])=17,3,4)))</f>
        <v>4</v>
      </c>
    </row>
    <row r="7265" spans="11:13">
      <c r="K7265" s="2" t="s">
        <v>16634</v>
      </c>
      <c r="L7265" s="2" t="s">
        <v>16635</v>
      </c>
      <c r="M7265" s="2">
        <f>IF(LEN(Tabella14[[#This Row],[OmniClass Number]])=11,1,IF(LEN(Tabella14[[#This Row],[OmniClass Number]])=14,2,IF(LEN(Tabella14[[#This Row],[OmniClass Number]])=17,3,4)))</f>
        <v>1</v>
      </c>
    </row>
    <row r="7266" spans="11:13">
      <c r="K7266" s="2" t="s">
        <v>16636</v>
      </c>
      <c r="L7266" s="2" t="s">
        <v>16637</v>
      </c>
      <c r="M7266" s="2">
        <f>IF(LEN(Tabella14[[#This Row],[OmniClass Number]])=11,1,IF(LEN(Tabella14[[#This Row],[OmniClass Number]])=14,2,IF(LEN(Tabella14[[#This Row],[OmniClass Number]])=17,3,4)))</f>
        <v>1</v>
      </c>
    </row>
    <row r="7267" spans="11:13">
      <c r="K7267" s="2" t="s">
        <v>16638</v>
      </c>
      <c r="L7267" s="2" t="s">
        <v>16639</v>
      </c>
      <c r="M7267" s="2">
        <f>IF(LEN(Tabella14[[#This Row],[OmniClass Number]])=11,1,IF(LEN(Tabella14[[#This Row],[OmniClass Number]])=14,2,IF(LEN(Tabella14[[#This Row],[OmniClass Number]])=17,3,4)))</f>
        <v>1</v>
      </c>
    </row>
    <row r="7268" spans="11:13">
      <c r="K7268" s="2" t="s">
        <v>16640</v>
      </c>
      <c r="L7268" s="2" t="s">
        <v>16641</v>
      </c>
      <c r="M7268" s="2">
        <f>IF(LEN(Tabella14[[#This Row],[OmniClass Number]])=11,1,IF(LEN(Tabella14[[#This Row],[OmniClass Number]])=14,2,IF(LEN(Tabella14[[#This Row],[OmniClass Number]])=17,3,4)))</f>
        <v>2</v>
      </c>
    </row>
    <row r="7269" spans="11:13">
      <c r="K7269" s="2" t="s">
        <v>16642</v>
      </c>
      <c r="L7269" s="2" t="s">
        <v>16643</v>
      </c>
      <c r="M7269" s="2">
        <f>IF(LEN(Tabella14[[#This Row],[OmniClass Number]])=11,1,IF(LEN(Tabella14[[#This Row],[OmniClass Number]])=14,2,IF(LEN(Tabella14[[#This Row],[OmniClass Number]])=17,3,4)))</f>
        <v>2</v>
      </c>
    </row>
    <row r="7270" spans="11:13">
      <c r="K7270" s="2" t="s">
        <v>16644</v>
      </c>
      <c r="L7270" s="2" t="s">
        <v>16645</v>
      </c>
      <c r="M7270" s="2">
        <f>IF(LEN(Tabella14[[#This Row],[OmniClass Number]])=11,1,IF(LEN(Tabella14[[#This Row],[OmniClass Number]])=14,2,IF(LEN(Tabella14[[#This Row],[OmniClass Number]])=17,3,4)))</f>
        <v>1</v>
      </c>
    </row>
    <row r="7271" spans="11:13">
      <c r="K7271" s="2" t="s">
        <v>16646</v>
      </c>
      <c r="L7271" s="2" t="s">
        <v>16647</v>
      </c>
      <c r="M7271" s="2">
        <f>IF(LEN(Tabella14[[#This Row],[OmniClass Number]])=11,1,IF(LEN(Tabella14[[#This Row],[OmniClass Number]])=14,2,IF(LEN(Tabella14[[#This Row],[OmniClass Number]])=17,3,4)))</f>
        <v>1</v>
      </c>
    </row>
    <row r="7272" spans="11:13">
      <c r="K7272" s="2" t="s">
        <v>16648</v>
      </c>
      <c r="L7272" s="2" t="s">
        <v>16649</v>
      </c>
      <c r="M7272" s="2">
        <f>IF(LEN(Tabella14[[#This Row],[OmniClass Number]])=11,1,IF(LEN(Tabella14[[#This Row],[OmniClass Number]])=14,2,IF(LEN(Tabella14[[#This Row],[OmniClass Number]])=17,3,4)))</f>
        <v>1</v>
      </c>
    </row>
    <row r="7273" spans="11:13">
      <c r="K7273" s="2" t="s">
        <v>16650</v>
      </c>
      <c r="L7273" s="2" t="s">
        <v>16651</v>
      </c>
      <c r="M7273" s="2">
        <f>IF(LEN(Tabella14[[#This Row],[OmniClass Number]])=11,1,IF(LEN(Tabella14[[#This Row],[OmniClass Number]])=14,2,IF(LEN(Tabella14[[#This Row],[OmniClass Number]])=17,3,4)))</f>
        <v>2</v>
      </c>
    </row>
    <row r="7274" spans="11:13">
      <c r="K7274" s="2" t="s">
        <v>16652</v>
      </c>
      <c r="L7274" s="2" t="s">
        <v>16653</v>
      </c>
      <c r="M7274" s="2">
        <f>IF(LEN(Tabella14[[#This Row],[OmniClass Number]])=11,1,IF(LEN(Tabella14[[#This Row],[OmniClass Number]])=14,2,IF(LEN(Tabella14[[#This Row],[OmniClass Number]])=17,3,4)))</f>
        <v>2</v>
      </c>
    </row>
    <row r="7275" spans="11:13">
      <c r="K7275" s="2" t="s">
        <v>16654</v>
      </c>
      <c r="L7275" s="2" t="s">
        <v>16655</v>
      </c>
      <c r="M7275" s="2">
        <f>IF(LEN(Tabella14[[#This Row],[OmniClass Number]])=11,1,IF(LEN(Tabella14[[#This Row],[OmniClass Number]])=14,2,IF(LEN(Tabella14[[#This Row],[OmniClass Number]])=17,3,4)))</f>
        <v>2</v>
      </c>
    </row>
    <row r="7276" spans="11:13">
      <c r="K7276" s="2" t="s">
        <v>16656</v>
      </c>
      <c r="L7276" s="2" t="s">
        <v>16657</v>
      </c>
      <c r="M7276" s="2">
        <f>IF(LEN(Tabella14[[#This Row],[OmniClass Number]])=11,1,IF(LEN(Tabella14[[#This Row],[OmniClass Number]])=14,2,IF(LEN(Tabella14[[#This Row],[OmniClass Number]])=17,3,4)))</f>
        <v>2</v>
      </c>
    </row>
    <row r="7277" spans="11:13">
      <c r="K7277" s="2" t="s">
        <v>16658</v>
      </c>
      <c r="L7277" s="2" t="s">
        <v>16659</v>
      </c>
      <c r="M7277" s="2">
        <f>IF(LEN(Tabella14[[#This Row],[OmniClass Number]])=11,1,IF(LEN(Tabella14[[#This Row],[OmniClass Number]])=14,2,IF(LEN(Tabella14[[#This Row],[OmniClass Number]])=17,3,4)))</f>
        <v>2</v>
      </c>
    </row>
    <row r="7278" spans="11:13">
      <c r="K7278" s="2" t="s">
        <v>16660</v>
      </c>
      <c r="L7278" s="2" t="s">
        <v>16661</v>
      </c>
      <c r="M7278" s="2">
        <f>IF(LEN(Tabella14[[#This Row],[OmniClass Number]])=11,1,IF(LEN(Tabella14[[#This Row],[OmniClass Number]])=14,2,IF(LEN(Tabella14[[#This Row],[OmniClass Number]])=17,3,4)))</f>
        <v>2</v>
      </c>
    </row>
    <row r="7279" spans="11:13">
      <c r="K7279" s="2" t="s">
        <v>16662</v>
      </c>
      <c r="L7279" s="2" t="s">
        <v>16663</v>
      </c>
      <c r="M7279" s="2">
        <f>IF(LEN(Tabella14[[#This Row],[OmniClass Number]])=11,1,IF(LEN(Tabella14[[#This Row],[OmniClass Number]])=14,2,IF(LEN(Tabella14[[#This Row],[OmniClass Number]])=17,3,4)))</f>
        <v>2</v>
      </c>
    </row>
    <row r="7280" spans="11:13">
      <c r="K7280" s="2" t="s">
        <v>16664</v>
      </c>
      <c r="L7280" s="2" t="s">
        <v>16665</v>
      </c>
      <c r="M7280" s="2">
        <f>IF(LEN(Tabella14[[#This Row],[OmniClass Number]])=11,1,IF(LEN(Tabella14[[#This Row],[OmniClass Number]])=14,2,IF(LEN(Tabella14[[#This Row],[OmniClass Number]])=17,3,4)))</f>
        <v>2</v>
      </c>
    </row>
    <row r="7281" spans="11:13">
      <c r="K7281" s="2" t="s">
        <v>16666</v>
      </c>
      <c r="L7281" s="2" t="s">
        <v>16667</v>
      </c>
      <c r="M7281" s="2">
        <f>IF(LEN(Tabella14[[#This Row],[OmniClass Number]])=11,1,IF(LEN(Tabella14[[#This Row],[OmniClass Number]])=14,2,IF(LEN(Tabella14[[#This Row],[OmniClass Number]])=17,3,4)))</f>
        <v>2</v>
      </c>
    </row>
    <row r="7282" spans="11:13">
      <c r="K7282" s="2" t="s">
        <v>16668</v>
      </c>
      <c r="L7282" s="2" t="s">
        <v>16669</v>
      </c>
      <c r="M7282" s="2">
        <f>IF(LEN(Tabella14[[#This Row],[OmniClass Number]])=11,1,IF(LEN(Tabella14[[#This Row],[OmniClass Number]])=14,2,IF(LEN(Tabella14[[#This Row],[OmniClass Number]])=17,3,4)))</f>
        <v>2</v>
      </c>
    </row>
    <row r="7283" spans="11:13">
      <c r="K7283" s="2" t="s">
        <v>16670</v>
      </c>
      <c r="L7283" s="2" t="s">
        <v>16671</v>
      </c>
      <c r="M7283" s="2">
        <f>IF(LEN(Tabella14[[#This Row],[OmniClass Number]])=11,1,IF(LEN(Tabella14[[#This Row],[OmniClass Number]])=14,2,IF(LEN(Tabella14[[#This Row],[OmniClass Number]])=17,3,4)))</f>
        <v>2</v>
      </c>
    </row>
    <row r="7284" spans="11:13">
      <c r="K7284" s="2" t="s">
        <v>16672</v>
      </c>
      <c r="L7284" s="2" t="s">
        <v>16673</v>
      </c>
      <c r="M7284" s="2">
        <f>IF(LEN(Tabella14[[#This Row],[OmniClass Number]])=11,1,IF(LEN(Tabella14[[#This Row],[OmniClass Number]])=14,2,IF(LEN(Tabella14[[#This Row],[OmniClass Number]])=17,3,4)))</f>
        <v>2</v>
      </c>
    </row>
    <row r="7285" spans="11:13">
      <c r="K7285" s="2" t="s">
        <v>16674</v>
      </c>
      <c r="L7285" s="2" t="s">
        <v>16675</v>
      </c>
      <c r="M7285" s="2">
        <f>IF(LEN(Tabella14[[#This Row],[OmniClass Number]])=11,1,IF(LEN(Tabella14[[#This Row],[OmniClass Number]])=14,2,IF(LEN(Tabella14[[#This Row],[OmniClass Number]])=17,3,4)))</f>
        <v>2</v>
      </c>
    </row>
    <row r="7286" spans="11:13">
      <c r="K7286" s="2" t="s">
        <v>16676</v>
      </c>
      <c r="L7286" s="2" t="s">
        <v>16677</v>
      </c>
      <c r="M7286" s="2">
        <f>IF(LEN(Tabella14[[#This Row],[OmniClass Number]])=11,1,IF(LEN(Tabella14[[#This Row],[OmniClass Number]])=14,2,IF(LEN(Tabella14[[#This Row],[OmniClass Number]])=17,3,4)))</f>
        <v>2</v>
      </c>
    </row>
    <row r="7287" spans="11:13">
      <c r="K7287" s="2" t="s">
        <v>16678</v>
      </c>
      <c r="L7287" s="2" t="s">
        <v>16679</v>
      </c>
      <c r="M7287" s="2">
        <f>IF(LEN(Tabella14[[#This Row],[OmniClass Number]])=11,1,IF(LEN(Tabella14[[#This Row],[OmniClass Number]])=14,2,IF(LEN(Tabella14[[#This Row],[OmniClass Number]])=17,3,4)))</f>
        <v>2</v>
      </c>
    </row>
    <row r="7288" spans="11:13">
      <c r="K7288" s="2" t="s">
        <v>16680</v>
      </c>
      <c r="L7288" s="2" t="s">
        <v>16681</v>
      </c>
      <c r="M7288" s="2">
        <f>IF(LEN(Tabella14[[#This Row],[OmniClass Number]])=11,1,IF(LEN(Tabella14[[#This Row],[OmniClass Number]])=14,2,IF(LEN(Tabella14[[#This Row],[OmniClass Number]])=17,3,4)))</f>
        <v>2</v>
      </c>
    </row>
    <row r="7289" spans="11:13">
      <c r="K7289" s="2" t="s">
        <v>16682</v>
      </c>
      <c r="L7289" s="2" t="s">
        <v>16683</v>
      </c>
      <c r="M7289" s="2">
        <f>IF(LEN(Tabella14[[#This Row],[OmniClass Number]])=11,1,IF(LEN(Tabella14[[#This Row],[OmniClass Number]])=14,2,IF(LEN(Tabella14[[#This Row],[OmniClass Number]])=17,3,4)))</f>
        <v>2</v>
      </c>
    </row>
    <row r="7290" spans="11:13">
      <c r="K7290" s="2" t="s">
        <v>16684</v>
      </c>
      <c r="L7290" s="2" t="s">
        <v>16685</v>
      </c>
      <c r="M7290" s="2">
        <f>IF(LEN(Tabella14[[#This Row],[OmniClass Number]])=11,1,IF(LEN(Tabella14[[#This Row],[OmniClass Number]])=14,2,IF(LEN(Tabella14[[#This Row],[OmniClass Number]])=17,3,4)))</f>
        <v>2</v>
      </c>
    </row>
    <row r="7291" spans="11:13">
      <c r="K7291" s="2" t="s">
        <v>16686</v>
      </c>
      <c r="L7291" s="2" t="s">
        <v>16687</v>
      </c>
      <c r="M7291" s="2">
        <f>IF(LEN(Tabella14[[#This Row],[OmniClass Number]])=11,1,IF(LEN(Tabella14[[#This Row],[OmniClass Number]])=14,2,IF(LEN(Tabella14[[#This Row],[OmniClass Number]])=17,3,4)))</f>
        <v>2</v>
      </c>
    </row>
    <row r="7292" spans="11:13">
      <c r="K7292" s="2" t="s">
        <v>16688</v>
      </c>
      <c r="L7292" s="2" t="s">
        <v>16689</v>
      </c>
      <c r="M7292" s="2">
        <f>IF(LEN(Tabella14[[#This Row],[OmniClass Number]])=11,1,IF(LEN(Tabella14[[#This Row],[OmniClass Number]])=14,2,IF(LEN(Tabella14[[#This Row],[OmniClass Number]])=17,3,4)))</f>
        <v>2</v>
      </c>
    </row>
    <row r="7293" spans="11:13">
      <c r="K7293" s="2" t="s">
        <v>16690</v>
      </c>
      <c r="L7293" s="2" t="s">
        <v>16691</v>
      </c>
      <c r="M7293" s="2">
        <f>IF(LEN(Tabella14[[#This Row],[OmniClass Number]])=11,1,IF(LEN(Tabella14[[#This Row],[OmniClass Number]])=14,2,IF(LEN(Tabella14[[#This Row],[OmniClass Number]])=17,3,4)))</f>
        <v>1</v>
      </c>
    </row>
    <row r="7294" spans="11:13">
      <c r="K7294" s="2" t="s">
        <v>16692</v>
      </c>
      <c r="L7294" s="2" t="s">
        <v>16693</v>
      </c>
      <c r="M7294" s="2">
        <f>IF(LEN(Tabella14[[#This Row],[OmniClass Number]])=11,1,IF(LEN(Tabella14[[#This Row],[OmniClass Number]])=14,2,IF(LEN(Tabella14[[#This Row],[OmniClass Number]])=17,3,4)))</f>
        <v>2</v>
      </c>
    </row>
    <row r="7295" spans="11:13">
      <c r="K7295" s="2" t="s">
        <v>16694</v>
      </c>
      <c r="L7295" s="2" t="s">
        <v>16695</v>
      </c>
      <c r="M7295" s="2">
        <f>IF(LEN(Tabella14[[#This Row],[OmniClass Number]])=11,1,IF(LEN(Tabella14[[#This Row],[OmniClass Number]])=14,2,IF(LEN(Tabella14[[#This Row],[OmniClass Number]])=17,3,4)))</f>
        <v>2</v>
      </c>
    </row>
    <row r="7296" spans="11:13">
      <c r="K7296" s="2" t="s">
        <v>16696</v>
      </c>
      <c r="L7296" s="2" t="s">
        <v>16697</v>
      </c>
      <c r="M7296" s="2">
        <f>IF(LEN(Tabella14[[#This Row],[OmniClass Number]])=11,1,IF(LEN(Tabella14[[#This Row],[OmniClass Number]])=14,2,IF(LEN(Tabella14[[#This Row],[OmniClass Number]])=17,3,4)))</f>
        <v>2</v>
      </c>
    </row>
    <row r="7297" spans="11:13">
      <c r="K7297" s="2" t="s">
        <v>16698</v>
      </c>
      <c r="L7297" s="2" t="s">
        <v>16699</v>
      </c>
      <c r="M7297" s="2">
        <f>IF(LEN(Tabella14[[#This Row],[OmniClass Number]])=11,1,IF(LEN(Tabella14[[#This Row],[OmniClass Number]])=14,2,IF(LEN(Tabella14[[#This Row],[OmniClass Number]])=17,3,4)))</f>
        <v>2</v>
      </c>
    </row>
    <row r="7298" spans="11:13">
      <c r="K7298" s="2" t="s">
        <v>16700</v>
      </c>
      <c r="L7298" s="2" t="s">
        <v>16701</v>
      </c>
      <c r="M7298" s="2">
        <f>IF(LEN(Tabella14[[#This Row],[OmniClass Number]])=11,1,IF(LEN(Tabella14[[#This Row],[OmniClass Number]])=14,2,IF(LEN(Tabella14[[#This Row],[OmniClass Number]])=17,3,4)))</f>
        <v>2</v>
      </c>
    </row>
    <row r="7299" spans="11:13">
      <c r="K7299" s="2" t="s">
        <v>16702</v>
      </c>
      <c r="L7299" s="2" t="s">
        <v>16703</v>
      </c>
      <c r="M7299" s="2">
        <f>IF(LEN(Tabella14[[#This Row],[OmniClass Number]])=11,1,IF(LEN(Tabella14[[#This Row],[OmniClass Number]])=14,2,IF(LEN(Tabella14[[#This Row],[OmniClass Number]])=17,3,4)))</f>
        <v>2</v>
      </c>
    </row>
    <row r="7300" spans="11:13">
      <c r="K7300" s="2" t="s">
        <v>16704</v>
      </c>
      <c r="L7300" s="2" t="s">
        <v>16705</v>
      </c>
      <c r="M7300" s="2">
        <f>IF(LEN(Tabella14[[#This Row],[OmniClass Number]])=11,1,IF(LEN(Tabella14[[#This Row],[OmniClass Number]])=14,2,IF(LEN(Tabella14[[#This Row],[OmniClass Number]])=17,3,4)))</f>
        <v>2</v>
      </c>
    </row>
    <row r="7301" spans="11:13">
      <c r="K7301" s="2" t="s">
        <v>16706</v>
      </c>
      <c r="L7301" s="2" t="s">
        <v>16707</v>
      </c>
      <c r="M7301" s="2">
        <f>IF(LEN(Tabella14[[#This Row],[OmniClass Number]])=11,1,IF(LEN(Tabella14[[#This Row],[OmniClass Number]])=14,2,IF(LEN(Tabella14[[#This Row],[OmniClass Number]])=17,3,4)))</f>
        <v>2</v>
      </c>
    </row>
    <row r="7302" spans="11:13">
      <c r="K7302" s="2" t="s">
        <v>16708</v>
      </c>
      <c r="L7302" s="2" t="s">
        <v>16709</v>
      </c>
      <c r="M7302" s="2">
        <f>IF(LEN(Tabella14[[#This Row],[OmniClass Number]])=11,1,IF(LEN(Tabella14[[#This Row],[OmniClass Number]])=14,2,IF(LEN(Tabella14[[#This Row],[OmniClass Number]])=17,3,4)))</f>
        <v>2</v>
      </c>
    </row>
    <row r="7303" spans="11:13">
      <c r="K7303" s="2" t="s">
        <v>16710</v>
      </c>
      <c r="L7303" s="2" t="s">
        <v>16711</v>
      </c>
      <c r="M7303" s="2">
        <f>IF(LEN(Tabella14[[#This Row],[OmniClass Number]])=11,1,IF(LEN(Tabella14[[#This Row],[OmniClass Number]])=14,2,IF(LEN(Tabella14[[#This Row],[OmniClass Number]])=17,3,4)))</f>
        <v>1</v>
      </c>
    </row>
    <row r="7304" spans="11:13">
      <c r="K7304" s="2" t="s">
        <v>16712</v>
      </c>
      <c r="L7304" s="2" t="s">
        <v>16713</v>
      </c>
      <c r="M7304" s="2">
        <f>IF(LEN(Tabella14[[#This Row],[OmniClass Number]])=11,1,IF(LEN(Tabella14[[#This Row],[OmniClass Number]])=14,2,IF(LEN(Tabella14[[#This Row],[OmniClass Number]])=17,3,4)))</f>
        <v>2</v>
      </c>
    </row>
    <row r="7305" spans="11:13">
      <c r="K7305" s="2" t="s">
        <v>16714</v>
      </c>
      <c r="L7305" s="2" t="s">
        <v>16715</v>
      </c>
      <c r="M7305" s="2">
        <f>IF(LEN(Tabella14[[#This Row],[OmniClass Number]])=11,1,IF(LEN(Tabella14[[#This Row],[OmniClass Number]])=14,2,IF(LEN(Tabella14[[#This Row],[OmniClass Number]])=17,3,4)))</f>
        <v>2</v>
      </c>
    </row>
    <row r="7306" spans="11:13">
      <c r="K7306" s="2" t="s">
        <v>16716</v>
      </c>
      <c r="L7306" s="2" t="s">
        <v>16717</v>
      </c>
      <c r="M7306" s="2">
        <f>IF(LEN(Tabella14[[#This Row],[OmniClass Number]])=11,1,IF(LEN(Tabella14[[#This Row],[OmniClass Number]])=14,2,IF(LEN(Tabella14[[#This Row],[OmniClass Number]])=17,3,4)))</f>
        <v>2</v>
      </c>
    </row>
    <row r="7307" spans="11:13">
      <c r="K7307" s="2" t="s">
        <v>16718</v>
      </c>
      <c r="L7307" s="2" t="s">
        <v>16719</v>
      </c>
      <c r="M7307" s="2">
        <f>IF(LEN(Tabella14[[#This Row],[OmniClass Number]])=11,1,IF(LEN(Tabella14[[#This Row],[OmniClass Number]])=14,2,IF(LEN(Tabella14[[#This Row],[OmniClass Number]])=17,3,4)))</f>
        <v>2</v>
      </c>
    </row>
    <row r="7308" spans="11:13">
      <c r="K7308" s="2" t="s">
        <v>16720</v>
      </c>
      <c r="L7308" s="2" t="s">
        <v>16721</v>
      </c>
      <c r="M7308" s="2">
        <f>IF(LEN(Tabella14[[#This Row],[OmniClass Number]])=11,1,IF(LEN(Tabella14[[#This Row],[OmniClass Number]])=14,2,IF(LEN(Tabella14[[#This Row],[OmniClass Number]])=17,3,4)))</f>
        <v>2</v>
      </c>
    </row>
    <row r="7309" spans="11:13">
      <c r="K7309" s="2" t="s">
        <v>16722</v>
      </c>
      <c r="L7309" s="2" t="s">
        <v>16723</v>
      </c>
      <c r="M7309" s="2">
        <f>IF(LEN(Tabella14[[#This Row],[OmniClass Number]])=11,1,IF(LEN(Tabella14[[#This Row],[OmniClass Number]])=14,2,IF(LEN(Tabella14[[#This Row],[OmniClass Number]])=17,3,4)))</f>
        <v>1</v>
      </c>
    </row>
    <row r="7310" spans="11:13">
      <c r="K7310" s="2" t="s">
        <v>16724</v>
      </c>
      <c r="L7310" s="2" t="s">
        <v>16725</v>
      </c>
      <c r="M7310" s="2">
        <f>IF(LEN(Tabella14[[#This Row],[OmniClass Number]])=11,1,IF(LEN(Tabella14[[#This Row],[OmniClass Number]])=14,2,IF(LEN(Tabella14[[#This Row],[OmniClass Number]])=17,3,4)))</f>
        <v>2</v>
      </c>
    </row>
    <row r="7311" spans="11:13">
      <c r="K7311" s="2" t="s">
        <v>16726</v>
      </c>
      <c r="L7311" s="2" t="s">
        <v>16727</v>
      </c>
      <c r="M7311" s="2">
        <f>IF(LEN(Tabella14[[#This Row],[OmniClass Number]])=11,1,IF(LEN(Tabella14[[#This Row],[OmniClass Number]])=14,2,IF(LEN(Tabella14[[#This Row],[OmniClass Number]])=17,3,4)))</f>
        <v>2</v>
      </c>
    </row>
    <row r="7312" spans="11:13">
      <c r="K7312" s="2" t="s">
        <v>13092</v>
      </c>
      <c r="L7312" s="2" t="s">
        <v>16728</v>
      </c>
      <c r="M7312" s="2">
        <f>IF(LEN(Tabella14[[#This Row],[OmniClass Number]])=11,1,IF(LEN(Tabella14[[#This Row],[OmniClass Number]])=14,2,IF(LEN(Tabella14[[#This Row],[OmniClass Number]])=17,3,4)))</f>
        <v>2</v>
      </c>
    </row>
    <row r="7313" spans="11:13">
      <c r="K7313" s="2" t="s">
        <v>16729</v>
      </c>
      <c r="L7313" s="2" t="s">
        <v>16730</v>
      </c>
      <c r="M7313" s="2">
        <f>IF(LEN(Tabella14[[#This Row],[OmniClass Number]])=11,1,IF(LEN(Tabella14[[#This Row],[OmniClass Number]])=14,2,IF(LEN(Tabella14[[#This Row],[OmniClass Number]])=17,3,4)))</f>
        <v>2</v>
      </c>
    </row>
    <row r="7314" spans="11:13">
      <c r="K7314" s="2" t="s">
        <v>16731</v>
      </c>
      <c r="L7314" s="2" t="s">
        <v>16732</v>
      </c>
      <c r="M7314" s="2">
        <f>IF(LEN(Tabella14[[#This Row],[OmniClass Number]])=11,1,IF(LEN(Tabella14[[#This Row],[OmniClass Number]])=14,2,IF(LEN(Tabella14[[#This Row],[OmniClass Number]])=17,3,4)))</f>
        <v>2</v>
      </c>
    </row>
    <row r="7315" spans="11:13">
      <c r="K7315" s="2" t="s">
        <v>16733</v>
      </c>
      <c r="L7315" s="2" t="s">
        <v>16734</v>
      </c>
      <c r="M7315" s="2">
        <f>IF(LEN(Tabella14[[#This Row],[OmniClass Number]])=11,1,IF(LEN(Tabella14[[#This Row],[OmniClass Number]])=14,2,IF(LEN(Tabella14[[#This Row],[OmniClass Number]])=17,3,4)))</f>
        <v>2</v>
      </c>
    </row>
    <row r="7316" spans="11:13">
      <c r="K7316" s="2" t="s">
        <v>16735</v>
      </c>
      <c r="L7316" s="2" t="s">
        <v>16736</v>
      </c>
      <c r="M7316" s="2">
        <f>IF(LEN(Tabella14[[#This Row],[OmniClass Number]])=11,1,IF(LEN(Tabella14[[#This Row],[OmniClass Number]])=14,2,IF(LEN(Tabella14[[#This Row],[OmniClass Number]])=17,3,4)))</f>
        <v>2</v>
      </c>
    </row>
    <row r="7317" spans="11:13">
      <c r="K7317" s="2" t="s">
        <v>16737</v>
      </c>
      <c r="L7317" s="2" t="s">
        <v>16738</v>
      </c>
      <c r="M7317" s="2">
        <f>IF(LEN(Tabella14[[#This Row],[OmniClass Number]])=11,1,IF(LEN(Tabella14[[#This Row],[OmniClass Number]])=14,2,IF(LEN(Tabella14[[#This Row],[OmniClass Number]])=17,3,4)))</f>
        <v>2</v>
      </c>
    </row>
    <row r="7318" spans="11:13">
      <c r="K7318" s="2" t="s">
        <v>16739</v>
      </c>
      <c r="L7318" s="2" t="s">
        <v>16740</v>
      </c>
      <c r="M7318" s="2">
        <f>IF(LEN(Tabella14[[#This Row],[OmniClass Number]])=11,1,IF(LEN(Tabella14[[#This Row],[OmniClass Number]])=14,2,IF(LEN(Tabella14[[#This Row],[OmniClass Number]])=17,3,4)))</f>
        <v>1</v>
      </c>
    </row>
    <row r="7319" spans="11:13">
      <c r="K7319" s="2" t="s">
        <v>16741</v>
      </c>
      <c r="L7319" s="2" t="s">
        <v>16742</v>
      </c>
      <c r="M7319" s="2">
        <f>IF(LEN(Tabella14[[#This Row],[OmniClass Number]])=11,1,IF(LEN(Tabella14[[#This Row],[OmniClass Number]])=14,2,IF(LEN(Tabella14[[#This Row],[OmniClass Number]])=17,3,4)))</f>
        <v>1</v>
      </c>
    </row>
    <row r="7320" spans="11:13">
      <c r="K7320" s="2" t="s">
        <v>16743</v>
      </c>
      <c r="L7320" s="2" t="s">
        <v>16744</v>
      </c>
      <c r="M7320" s="2">
        <f>IF(LEN(Tabella14[[#This Row],[OmniClass Number]])=11,1,IF(LEN(Tabella14[[#This Row],[OmniClass Number]])=14,2,IF(LEN(Tabella14[[#This Row],[OmniClass Number]])=17,3,4)))</f>
        <v>2</v>
      </c>
    </row>
    <row r="7321" spans="11:13">
      <c r="K7321" s="2" t="s">
        <v>16745</v>
      </c>
      <c r="L7321" s="2" t="s">
        <v>16746</v>
      </c>
      <c r="M7321" s="2">
        <f>IF(LEN(Tabella14[[#This Row],[OmniClass Number]])=11,1,IF(LEN(Tabella14[[#This Row],[OmniClass Number]])=14,2,IF(LEN(Tabella14[[#This Row],[OmniClass Number]])=17,3,4)))</f>
        <v>2</v>
      </c>
    </row>
    <row r="7322" spans="11:13">
      <c r="K7322" s="2" t="s">
        <v>16747</v>
      </c>
      <c r="L7322" s="2" t="s">
        <v>16748</v>
      </c>
      <c r="M7322" s="2">
        <f>IF(LEN(Tabella14[[#This Row],[OmniClass Number]])=11,1,IF(LEN(Tabella14[[#This Row],[OmniClass Number]])=14,2,IF(LEN(Tabella14[[#This Row],[OmniClass Number]])=17,3,4)))</f>
        <v>2</v>
      </c>
    </row>
    <row r="7323" spans="11:13">
      <c r="K7323" s="2" t="s">
        <v>16749</v>
      </c>
      <c r="L7323" s="2" t="s">
        <v>16750</v>
      </c>
      <c r="M7323" s="2">
        <f>IF(LEN(Tabella14[[#This Row],[OmniClass Number]])=11,1,IF(LEN(Tabella14[[#This Row],[OmniClass Number]])=14,2,IF(LEN(Tabella14[[#This Row],[OmniClass Number]])=17,3,4)))</f>
        <v>2</v>
      </c>
    </row>
    <row r="7324" spans="11:13">
      <c r="K7324" s="2" t="s">
        <v>16751</v>
      </c>
      <c r="L7324" s="2" t="s">
        <v>16752</v>
      </c>
      <c r="M7324" s="2">
        <f>IF(LEN(Tabella14[[#This Row],[OmniClass Number]])=11,1,IF(LEN(Tabella14[[#This Row],[OmniClass Number]])=14,2,IF(LEN(Tabella14[[#This Row],[OmniClass Number]])=17,3,4)))</f>
        <v>2</v>
      </c>
    </row>
    <row r="7325" spans="11:13">
      <c r="K7325" s="2" t="s">
        <v>16753</v>
      </c>
      <c r="L7325" s="2" t="s">
        <v>16754</v>
      </c>
      <c r="M7325" s="2">
        <f>IF(LEN(Tabella14[[#This Row],[OmniClass Number]])=11,1,IF(LEN(Tabella14[[#This Row],[OmniClass Number]])=14,2,IF(LEN(Tabella14[[#This Row],[OmniClass Number]])=17,3,4)))</f>
        <v>2</v>
      </c>
    </row>
    <row r="7326" spans="11:13">
      <c r="K7326" s="2" t="s">
        <v>16755</v>
      </c>
      <c r="L7326" s="2" t="s">
        <v>16756</v>
      </c>
      <c r="M7326" s="2">
        <f>IF(LEN(Tabella14[[#This Row],[OmniClass Number]])=11,1,IF(LEN(Tabella14[[#This Row],[OmniClass Number]])=14,2,IF(LEN(Tabella14[[#This Row],[OmniClass Number]])=17,3,4)))</f>
        <v>2</v>
      </c>
    </row>
    <row r="7327" spans="11:13">
      <c r="K7327" s="2" t="s">
        <v>16757</v>
      </c>
      <c r="L7327" s="2" t="s">
        <v>16758</v>
      </c>
      <c r="M7327" s="2">
        <f>IF(LEN(Tabella14[[#This Row],[OmniClass Number]])=11,1,IF(LEN(Tabella14[[#This Row],[OmniClass Number]])=14,2,IF(LEN(Tabella14[[#This Row],[OmniClass Number]])=17,3,4)))</f>
        <v>2</v>
      </c>
    </row>
    <row r="7328" spans="11:13">
      <c r="K7328" s="2" t="s">
        <v>16759</v>
      </c>
      <c r="L7328" s="2" t="s">
        <v>16760</v>
      </c>
      <c r="M7328" s="2">
        <f>IF(LEN(Tabella14[[#This Row],[OmniClass Number]])=11,1,IF(LEN(Tabella14[[#This Row],[OmniClass Number]])=14,2,IF(LEN(Tabella14[[#This Row],[OmniClass Number]])=17,3,4)))</f>
        <v>2</v>
      </c>
    </row>
    <row r="7329" spans="11:13">
      <c r="K7329" s="2" t="s">
        <v>16761</v>
      </c>
      <c r="L7329" s="2" t="s">
        <v>16762</v>
      </c>
      <c r="M7329" s="2">
        <f>IF(LEN(Tabella14[[#This Row],[OmniClass Number]])=11,1,IF(LEN(Tabella14[[#This Row],[OmniClass Number]])=14,2,IF(LEN(Tabella14[[#This Row],[OmniClass Number]])=17,3,4)))</f>
        <v>2</v>
      </c>
    </row>
    <row r="7330" spans="11:13">
      <c r="K7330" s="2" t="s">
        <v>16763</v>
      </c>
      <c r="L7330" s="2" t="s">
        <v>16764</v>
      </c>
      <c r="M7330" s="2">
        <f>IF(LEN(Tabella14[[#This Row],[OmniClass Number]])=11,1,IF(LEN(Tabella14[[#This Row],[OmniClass Number]])=14,2,IF(LEN(Tabella14[[#This Row],[OmniClass Number]])=17,3,4)))</f>
        <v>1</v>
      </c>
    </row>
    <row r="7331" spans="11:13">
      <c r="K7331" s="2" t="s">
        <v>16765</v>
      </c>
      <c r="L7331" s="2" t="s">
        <v>16766</v>
      </c>
      <c r="M7331" s="2">
        <f>IF(LEN(Tabella14[[#This Row],[OmniClass Number]])=11,1,IF(LEN(Tabella14[[#This Row],[OmniClass Number]])=14,2,IF(LEN(Tabella14[[#This Row],[OmniClass Number]])=17,3,4)))</f>
        <v>2</v>
      </c>
    </row>
    <row r="7332" spans="11:13">
      <c r="K7332" s="2" t="s">
        <v>16767</v>
      </c>
      <c r="L7332" s="2" t="s">
        <v>16768</v>
      </c>
      <c r="M7332" s="2">
        <f>IF(LEN(Tabella14[[#This Row],[OmniClass Number]])=11,1,IF(LEN(Tabella14[[#This Row],[OmniClass Number]])=14,2,IF(LEN(Tabella14[[#This Row],[OmniClass Number]])=17,3,4)))</f>
        <v>2</v>
      </c>
    </row>
    <row r="7333" spans="11:13">
      <c r="K7333" s="2" t="s">
        <v>16769</v>
      </c>
      <c r="L7333" s="2" t="s">
        <v>16770</v>
      </c>
      <c r="M7333" s="2">
        <f>IF(LEN(Tabella14[[#This Row],[OmniClass Number]])=11,1,IF(LEN(Tabella14[[#This Row],[OmniClass Number]])=14,2,IF(LEN(Tabella14[[#This Row],[OmniClass Number]])=17,3,4)))</f>
        <v>2</v>
      </c>
    </row>
    <row r="7334" spans="11:13">
      <c r="K7334" s="2" t="s">
        <v>16771</v>
      </c>
      <c r="L7334" s="2" t="s">
        <v>16772</v>
      </c>
      <c r="M7334" s="2">
        <f>IF(LEN(Tabella14[[#This Row],[OmniClass Number]])=11,1,IF(LEN(Tabella14[[#This Row],[OmniClass Number]])=14,2,IF(LEN(Tabella14[[#This Row],[OmniClass Number]])=17,3,4)))</f>
        <v>2</v>
      </c>
    </row>
    <row r="7335" spans="11:13">
      <c r="K7335" s="2" t="s">
        <v>16773</v>
      </c>
      <c r="L7335" s="2" t="s">
        <v>16774</v>
      </c>
      <c r="M7335" s="2">
        <f>IF(LEN(Tabella14[[#This Row],[OmniClass Number]])=11,1,IF(LEN(Tabella14[[#This Row],[OmniClass Number]])=14,2,IF(LEN(Tabella14[[#This Row],[OmniClass Number]])=17,3,4)))</f>
        <v>2</v>
      </c>
    </row>
    <row r="7336" spans="11:13">
      <c r="K7336" s="2" t="s">
        <v>16775</v>
      </c>
      <c r="L7336" s="2" t="s">
        <v>16776</v>
      </c>
      <c r="M7336" s="2">
        <f>IF(LEN(Tabella14[[#This Row],[OmniClass Number]])=11,1,IF(LEN(Tabella14[[#This Row],[OmniClass Number]])=14,2,IF(LEN(Tabella14[[#This Row],[OmniClass Number]])=17,3,4)))</f>
        <v>2</v>
      </c>
    </row>
    <row r="7337" spans="11:13">
      <c r="K7337" s="2" t="s">
        <v>16777</v>
      </c>
      <c r="L7337" s="2" t="s">
        <v>16778</v>
      </c>
      <c r="M7337" s="2">
        <f>IF(LEN(Tabella14[[#This Row],[OmniClass Number]])=11,1,IF(LEN(Tabella14[[#This Row],[OmniClass Number]])=14,2,IF(LEN(Tabella14[[#This Row],[OmniClass Number]])=17,3,4)))</f>
        <v>2</v>
      </c>
    </row>
    <row r="7338" spans="11:13">
      <c r="K7338" s="2" t="s">
        <v>16779</v>
      </c>
      <c r="L7338" s="2" t="s">
        <v>16780</v>
      </c>
      <c r="M7338" s="2">
        <f>IF(LEN(Tabella14[[#This Row],[OmniClass Number]])=11,1,IF(LEN(Tabella14[[#This Row],[OmniClass Number]])=14,2,IF(LEN(Tabella14[[#This Row],[OmniClass Number]])=17,3,4)))</f>
        <v>2</v>
      </c>
    </row>
    <row r="7339" spans="11:13">
      <c r="K7339" s="2" t="s">
        <v>16781</v>
      </c>
      <c r="L7339" s="2" t="s">
        <v>16782</v>
      </c>
      <c r="M7339" s="2">
        <f>IF(LEN(Tabella14[[#This Row],[OmniClass Number]])=11,1,IF(LEN(Tabella14[[#This Row],[OmniClass Number]])=14,2,IF(LEN(Tabella14[[#This Row],[OmniClass Number]])=17,3,4)))</f>
        <v>2</v>
      </c>
    </row>
    <row r="7340" spans="11:13">
      <c r="K7340" s="2" t="s">
        <v>16783</v>
      </c>
      <c r="L7340" s="2" t="s">
        <v>16784</v>
      </c>
      <c r="M7340" s="2">
        <f>IF(LEN(Tabella14[[#This Row],[OmniClass Number]])=11,1,IF(LEN(Tabella14[[#This Row],[OmniClass Number]])=14,2,IF(LEN(Tabella14[[#This Row],[OmniClass Number]])=17,3,4)))</f>
        <v>2</v>
      </c>
    </row>
    <row r="7341" spans="11:13">
      <c r="K7341" s="2" t="s">
        <v>16785</v>
      </c>
      <c r="L7341" s="2" t="s">
        <v>16786</v>
      </c>
      <c r="M7341" s="2">
        <f>IF(LEN(Tabella14[[#This Row],[OmniClass Number]])=11,1,IF(LEN(Tabella14[[#This Row],[OmniClass Number]])=14,2,IF(LEN(Tabella14[[#This Row],[OmniClass Number]])=17,3,4)))</f>
        <v>2</v>
      </c>
    </row>
    <row r="7342" spans="11:13">
      <c r="K7342" s="2" t="s">
        <v>16787</v>
      </c>
      <c r="L7342" s="2" t="s">
        <v>16788</v>
      </c>
      <c r="M7342" s="2">
        <f>IF(LEN(Tabella14[[#This Row],[OmniClass Number]])=11,1,IF(LEN(Tabella14[[#This Row],[OmniClass Number]])=14,2,IF(LEN(Tabella14[[#This Row],[OmniClass Number]])=17,3,4)))</f>
        <v>1</v>
      </c>
    </row>
    <row r="7343" spans="11:13">
      <c r="K7343" s="2" t="s">
        <v>16789</v>
      </c>
      <c r="L7343" s="2" t="s">
        <v>16790</v>
      </c>
      <c r="M7343" s="2">
        <f>IF(LEN(Tabella14[[#This Row],[OmniClass Number]])=11,1,IF(LEN(Tabella14[[#This Row],[OmniClass Number]])=14,2,IF(LEN(Tabella14[[#This Row],[OmniClass Number]])=17,3,4)))</f>
        <v>2</v>
      </c>
    </row>
    <row r="7344" spans="11:13">
      <c r="K7344" s="2" t="s">
        <v>16791</v>
      </c>
      <c r="L7344" s="2" t="s">
        <v>16792</v>
      </c>
      <c r="M7344" s="2">
        <f>IF(LEN(Tabella14[[#This Row],[OmniClass Number]])=11,1,IF(LEN(Tabella14[[#This Row],[OmniClass Number]])=14,2,IF(LEN(Tabella14[[#This Row],[OmniClass Number]])=17,3,4)))</f>
        <v>2</v>
      </c>
    </row>
    <row r="7345" spans="11:13">
      <c r="K7345" s="2" t="s">
        <v>16793</v>
      </c>
      <c r="L7345" s="2" t="s">
        <v>16794</v>
      </c>
      <c r="M7345" s="2">
        <f>IF(LEN(Tabella14[[#This Row],[OmniClass Number]])=11,1,IF(LEN(Tabella14[[#This Row],[OmniClass Number]])=14,2,IF(LEN(Tabella14[[#This Row],[OmniClass Number]])=17,3,4)))</f>
        <v>2</v>
      </c>
    </row>
    <row r="7346" spans="11:13">
      <c r="K7346" s="2" t="s">
        <v>16795</v>
      </c>
      <c r="L7346" s="2" t="s">
        <v>16796</v>
      </c>
      <c r="M7346" s="2">
        <f>IF(LEN(Tabella14[[#This Row],[OmniClass Number]])=11,1,IF(LEN(Tabella14[[#This Row],[OmniClass Number]])=14,2,IF(LEN(Tabella14[[#This Row],[OmniClass Number]])=17,3,4)))</f>
        <v>2</v>
      </c>
    </row>
    <row r="7347" spans="11:13">
      <c r="K7347" s="2" t="s">
        <v>16797</v>
      </c>
      <c r="L7347" s="2" t="s">
        <v>16798</v>
      </c>
      <c r="M7347" s="2">
        <f>IF(LEN(Tabella14[[#This Row],[OmniClass Number]])=11,1,IF(LEN(Tabella14[[#This Row],[OmniClass Number]])=14,2,IF(LEN(Tabella14[[#This Row],[OmniClass Number]])=17,3,4)))</f>
        <v>2</v>
      </c>
    </row>
    <row r="7348" spans="11:13">
      <c r="K7348" s="2" t="s">
        <v>16799</v>
      </c>
      <c r="L7348" s="2" t="s">
        <v>16800</v>
      </c>
      <c r="M7348" s="2">
        <f>IF(LEN(Tabella14[[#This Row],[OmniClass Number]])=11,1,IF(LEN(Tabella14[[#This Row],[OmniClass Number]])=14,2,IF(LEN(Tabella14[[#This Row],[OmniClass Number]])=17,3,4)))</f>
        <v>2</v>
      </c>
    </row>
    <row r="7349" spans="11:13">
      <c r="K7349" s="2" t="s">
        <v>16801</v>
      </c>
      <c r="L7349" s="2" t="s">
        <v>16802</v>
      </c>
      <c r="M7349" s="2">
        <f>IF(LEN(Tabella14[[#This Row],[OmniClass Number]])=11,1,IF(LEN(Tabella14[[#This Row],[OmniClass Number]])=14,2,IF(LEN(Tabella14[[#This Row],[OmniClass Number]])=17,3,4)))</f>
        <v>2</v>
      </c>
    </row>
    <row r="7350" spans="11:13">
      <c r="K7350" s="2" t="s">
        <v>16803</v>
      </c>
      <c r="L7350" s="2" t="s">
        <v>16804</v>
      </c>
      <c r="M7350" s="2">
        <f>IF(LEN(Tabella14[[#This Row],[OmniClass Number]])=11,1,IF(LEN(Tabella14[[#This Row],[OmniClass Number]])=14,2,IF(LEN(Tabella14[[#This Row],[OmniClass Number]])=17,3,4)))</f>
        <v>1</v>
      </c>
    </row>
    <row r="7351" spans="11:13">
      <c r="K7351" s="2" t="s">
        <v>16805</v>
      </c>
      <c r="L7351" s="2" t="s">
        <v>16806</v>
      </c>
      <c r="M7351" s="2">
        <f>IF(LEN(Tabella14[[#This Row],[OmniClass Number]])=11,1,IF(LEN(Tabella14[[#This Row],[OmniClass Number]])=14,2,IF(LEN(Tabella14[[#This Row],[OmniClass Number]])=17,3,4)))</f>
        <v>1</v>
      </c>
    </row>
    <row r="7352" spans="11:13">
      <c r="K7352" s="2" t="s">
        <v>16807</v>
      </c>
      <c r="L7352" s="2" t="s">
        <v>16808</v>
      </c>
      <c r="M7352" s="2">
        <f>IF(LEN(Tabella14[[#This Row],[OmniClass Number]])=11,1,IF(LEN(Tabella14[[#This Row],[OmniClass Number]])=14,2,IF(LEN(Tabella14[[#This Row],[OmniClass Number]])=17,3,4)))</f>
        <v>2</v>
      </c>
    </row>
    <row r="7353" spans="11:13">
      <c r="K7353" s="2" t="s">
        <v>16809</v>
      </c>
      <c r="L7353" s="2" t="s">
        <v>16810</v>
      </c>
      <c r="M7353" s="2">
        <f>IF(LEN(Tabella14[[#This Row],[OmniClass Number]])=11,1,IF(LEN(Tabella14[[#This Row],[OmniClass Number]])=14,2,IF(LEN(Tabella14[[#This Row],[OmniClass Number]])=17,3,4)))</f>
        <v>2</v>
      </c>
    </row>
    <row r="7354" spans="11:13">
      <c r="K7354" s="2" t="s">
        <v>16811</v>
      </c>
      <c r="L7354" s="2" t="s">
        <v>16812</v>
      </c>
      <c r="M7354" s="2">
        <f>IF(LEN(Tabella14[[#This Row],[OmniClass Number]])=11,1,IF(LEN(Tabella14[[#This Row],[OmniClass Number]])=14,2,IF(LEN(Tabella14[[#This Row],[OmniClass Number]])=17,3,4)))</f>
        <v>2</v>
      </c>
    </row>
    <row r="7355" spans="11:13">
      <c r="K7355" s="2" t="s">
        <v>16813</v>
      </c>
      <c r="L7355" s="2" t="s">
        <v>16814</v>
      </c>
      <c r="M7355" s="2">
        <f>IF(LEN(Tabella14[[#This Row],[OmniClass Number]])=11,1,IF(LEN(Tabella14[[#This Row],[OmniClass Number]])=14,2,IF(LEN(Tabella14[[#This Row],[OmniClass Number]])=17,3,4)))</f>
        <v>2</v>
      </c>
    </row>
    <row r="7356" spans="11:13">
      <c r="K7356" s="2" t="s">
        <v>16815</v>
      </c>
      <c r="L7356" s="2" t="s">
        <v>16816</v>
      </c>
      <c r="M7356" s="2">
        <f>IF(LEN(Tabella14[[#This Row],[OmniClass Number]])=11,1,IF(LEN(Tabella14[[#This Row],[OmniClass Number]])=14,2,IF(LEN(Tabella14[[#This Row],[OmniClass Number]])=17,3,4)))</f>
        <v>2</v>
      </c>
    </row>
    <row r="7357" spans="11:13">
      <c r="K7357" s="2" t="s">
        <v>16817</v>
      </c>
      <c r="L7357" s="2" t="s">
        <v>16818</v>
      </c>
      <c r="M7357" s="2">
        <f>IF(LEN(Tabella14[[#This Row],[OmniClass Number]])=11,1,IF(LEN(Tabella14[[#This Row],[OmniClass Number]])=14,2,IF(LEN(Tabella14[[#This Row],[OmniClass Number]])=17,3,4)))</f>
        <v>2</v>
      </c>
    </row>
    <row r="7358" spans="11:13">
      <c r="K7358" s="2" t="s">
        <v>16819</v>
      </c>
      <c r="L7358" s="2" t="s">
        <v>16820</v>
      </c>
      <c r="M7358" s="2">
        <f>IF(LEN(Tabella14[[#This Row],[OmniClass Number]])=11,1,IF(LEN(Tabella14[[#This Row],[OmniClass Number]])=14,2,IF(LEN(Tabella14[[#This Row],[OmniClass Number]])=17,3,4)))</f>
        <v>2</v>
      </c>
    </row>
    <row r="7359" spans="11:13">
      <c r="K7359" s="2" t="s">
        <v>16821</v>
      </c>
      <c r="L7359" s="2" t="s">
        <v>16822</v>
      </c>
      <c r="M7359" s="2">
        <f>IF(LEN(Tabella14[[#This Row],[OmniClass Number]])=11,1,IF(LEN(Tabella14[[#This Row],[OmniClass Number]])=14,2,IF(LEN(Tabella14[[#This Row],[OmniClass Number]])=17,3,4)))</f>
        <v>2</v>
      </c>
    </row>
    <row r="7360" spans="11:13">
      <c r="K7360" s="2" t="s">
        <v>16823</v>
      </c>
      <c r="L7360" s="2" t="s">
        <v>16824</v>
      </c>
      <c r="M7360" s="2">
        <f>IF(LEN(Tabella14[[#This Row],[OmniClass Number]])=11,1,IF(LEN(Tabella14[[#This Row],[OmniClass Number]])=14,2,IF(LEN(Tabella14[[#This Row],[OmniClass Number]])=17,3,4)))</f>
        <v>2</v>
      </c>
    </row>
    <row r="7361" spans="11:13">
      <c r="K7361" s="2" t="s">
        <v>16825</v>
      </c>
      <c r="L7361" s="2" t="s">
        <v>16826</v>
      </c>
      <c r="M7361" s="2">
        <f>IF(LEN(Tabella14[[#This Row],[OmniClass Number]])=11,1,IF(LEN(Tabella14[[#This Row],[OmniClass Number]])=14,2,IF(LEN(Tabella14[[#This Row],[OmniClass Number]])=17,3,4)))</f>
        <v>2</v>
      </c>
    </row>
    <row r="7362" spans="11:13">
      <c r="K7362" s="2" t="s">
        <v>16827</v>
      </c>
      <c r="L7362" s="2" t="s">
        <v>16828</v>
      </c>
      <c r="M7362" s="2">
        <f>IF(LEN(Tabella14[[#This Row],[OmniClass Number]])=11,1,IF(LEN(Tabella14[[#This Row],[OmniClass Number]])=14,2,IF(LEN(Tabella14[[#This Row],[OmniClass Number]])=17,3,4)))</f>
        <v>2</v>
      </c>
    </row>
    <row r="7363" spans="11:13">
      <c r="K7363" s="2" t="s">
        <v>16829</v>
      </c>
      <c r="L7363" s="2" t="s">
        <v>16830</v>
      </c>
      <c r="M7363" s="2">
        <f>IF(LEN(Tabella14[[#This Row],[OmniClass Number]])=11,1,IF(LEN(Tabella14[[#This Row],[OmniClass Number]])=14,2,IF(LEN(Tabella14[[#This Row],[OmniClass Number]])=17,3,4)))</f>
        <v>2</v>
      </c>
    </row>
    <row r="7364" spans="11:13">
      <c r="K7364" s="2" t="s">
        <v>16831</v>
      </c>
      <c r="L7364" s="2" t="s">
        <v>16832</v>
      </c>
      <c r="M7364" s="2">
        <f>IF(LEN(Tabella14[[#This Row],[OmniClass Number]])=11,1,IF(LEN(Tabella14[[#This Row],[OmniClass Number]])=14,2,IF(LEN(Tabella14[[#This Row],[OmniClass Number]])=17,3,4)))</f>
        <v>2</v>
      </c>
    </row>
    <row r="7365" spans="11:13">
      <c r="K7365" s="2" t="s">
        <v>16833</v>
      </c>
      <c r="L7365" s="2" t="s">
        <v>16834</v>
      </c>
      <c r="M7365" s="2">
        <f>IF(LEN(Tabella14[[#This Row],[OmniClass Number]])=11,1,IF(LEN(Tabella14[[#This Row],[OmniClass Number]])=14,2,IF(LEN(Tabella14[[#This Row],[OmniClass Number]])=17,3,4)))</f>
        <v>2</v>
      </c>
    </row>
    <row r="7366" spans="11:13">
      <c r="K7366" s="2" t="s">
        <v>16835</v>
      </c>
      <c r="L7366" s="2" t="s">
        <v>16836</v>
      </c>
      <c r="M7366" s="2">
        <f>IF(LEN(Tabella14[[#This Row],[OmniClass Number]])=11,1,IF(LEN(Tabella14[[#This Row],[OmniClass Number]])=14,2,IF(LEN(Tabella14[[#This Row],[OmniClass Number]])=17,3,4)))</f>
        <v>2</v>
      </c>
    </row>
    <row r="7367" spans="11:13">
      <c r="K7367" s="2" t="s">
        <v>16837</v>
      </c>
      <c r="L7367" s="2" t="s">
        <v>16838</v>
      </c>
      <c r="M7367" s="2">
        <f>IF(LEN(Tabella14[[#This Row],[OmniClass Number]])=11,1,IF(LEN(Tabella14[[#This Row],[OmniClass Number]])=14,2,IF(LEN(Tabella14[[#This Row],[OmniClass Number]])=17,3,4)))</f>
        <v>2</v>
      </c>
    </row>
    <row r="7368" spans="11:13">
      <c r="K7368" s="2" t="s">
        <v>16839</v>
      </c>
      <c r="L7368" s="2" t="s">
        <v>16840</v>
      </c>
      <c r="M7368" s="2">
        <f>IF(LEN(Tabella14[[#This Row],[OmniClass Number]])=11,1,IF(LEN(Tabella14[[#This Row],[OmniClass Number]])=14,2,IF(LEN(Tabella14[[#This Row],[OmniClass Number]])=17,3,4)))</f>
        <v>2</v>
      </c>
    </row>
    <row r="7369" spans="11:13">
      <c r="K7369" s="2" t="s">
        <v>16841</v>
      </c>
      <c r="L7369" s="2" t="s">
        <v>16842</v>
      </c>
      <c r="M7369" s="2">
        <f>IF(LEN(Tabella14[[#This Row],[OmniClass Number]])=11,1,IF(LEN(Tabella14[[#This Row],[OmniClass Number]])=14,2,IF(LEN(Tabella14[[#This Row],[OmniClass Number]])=17,3,4)))</f>
        <v>1</v>
      </c>
    </row>
    <row r="7370" spans="11:13">
      <c r="K7370" s="2" t="s">
        <v>16843</v>
      </c>
      <c r="L7370" s="2" t="s">
        <v>16844</v>
      </c>
      <c r="M7370" s="2">
        <f>IF(LEN(Tabella14[[#This Row],[OmniClass Number]])=11,1,IF(LEN(Tabella14[[#This Row],[OmniClass Number]])=14,2,IF(LEN(Tabella14[[#This Row],[OmniClass Number]])=17,3,4)))</f>
        <v>2</v>
      </c>
    </row>
    <row r="7371" spans="11:13">
      <c r="K7371" s="2" t="s">
        <v>16845</v>
      </c>
      <c r="L7371" s="2" t="s">
        <v>16846</v>
      </c>
      <c r="M7371" s="2">
        <f>IF(LEN(Tabella14[[#This Row],[OmniClass Number]])=11,1,IF(LEN(Tabella14[[#This Row],[OmniClass Number]])=14,2,IF(LEN(Tabella14[[#This Row],[OmniClass Number]])=17,3,4)))</f>
        <v>2</v>
      </c>
    </row>
    <row r="7372" spans="11:13">
      <c r="K7372" s="2" t="s">
        <v>16847</v>
      </c>
      <c r="L7372" s="2" t="s">
        <v>16848</v>
      </c>
      <c r="M7372" s="2">
        <f>IF(LEN(Tabella14[[#This Row],[OmniClass Number]])=11,1,IF(LEN(Tabella14[[#This Row],[OmniClass Number]])=14,2,IF(LEN(Tabella14[[#This Row],[OmniClass Number]])=17,3,4)))</f>
        <v>2</v>
      </c>
    </row>
    <row r="7373" spans="11:13">
      <c r="K7373" s="2" t="s">
        <v>16849</v>
      </c>
      <c r="L7373" s="2" t="s">
        <v>16850</v>
      </c>
      <c r="M7373" s="2">
        <f>IF(LEN(Tabella14[[#This Row],[OmniClass Number]])=11,1,IF(LEN(Tabella14[[#This Row],[OmniClass Number]])=14,2,IF(LEN(Tabella14[[#This Row],[OmniClass Number]])=17,3,4)))</f>
        <v>2</v>
      </c>
    </row>
    <row r="7374" spans="11:13">
      <c r="K7374" s="2" t="s">
        <v>16851</v>
      </c>
      <c r="L7374" s="2" t="s">
        <v>16852</v>
      </c>
      <c r="M7374" s="2">
        <f>IF(LEN(Tabella14[[#This Row],[OmniClass Number]])=11,1,IF(LEN(Tabella14[[#This Row],[OmniClass Number]])=14,2,IF(LEN(Tabella14[[#This Row],[OmniClass Number]])=17,3,4)))</f>
        <v>2</v>
      </c>
    </row>
    <row r="7375" spans="11:13">
      <c r="K7375" s="2" t="s">
        <v>16853</v>
      </c>
      <c r="L7375" s="2" t="s">
        <v>16854</v>
      </c>
      <c r="M7375" s="2">
        <f>IF(LEN(Tabella14[[#This Row],[OmniClass Number]])=11,1,IF(LEN(Tabella14[[#This Row],[OmniClass Number]])=14,2,IF(LEN(Tabella14[[#This Row],[OmniClass Number]])=17,3,4)))</f>
        <v>2</v>
      </c>
    </row>
    <row r="7376" spans="11:13">
      <c r="K7376" s="2" t="s">
        <v>16855</v>
      </c>
      <c r="L7376" s="2" t="s">
        <v>16856</v>
      </c>
      <c r="M7376" s="2">
        <f>IF(LEN(Tabella14[[#This Row],[OmniClass Number]])=11,1,IF(LEN(Tabella14[[#This Row],[OmniClass Number]])=14,2,IF(LEN(Tabella14[[#This Row],[OmniClass Number]])=17,3,4)))</f>
        <v>2</v>
      </c>
    </row>
    <row r="7377" spans="11:13">
      <c r="K7377" s="2" t="s">
        <v>16857</v>
      </c>
      <c r="L7377" s="2" t="s">
        <v>16858</v>
      </c>
      <c r="M7377" s="2">
        <f>IF(LEN(Tabella14[[#This Row],[OmniClass Number]])=11,1,IF(LEN(Tabella14[[#This Row],[OmniClass Number]])=14,2,IF(LEN(Tabella14[[#This Row],[OmniClass Number]])=17,3,4)))</f>
        <v>2</v>
      </c>
    </row>
    <row r="7378" spans="11:13">
      <c r="K7378" s="2" t="s">
        <v>16859</v>
      </c>
      <c r="L7378" s="2" t="s">
        <v>16860</v>
      </c>
      <c r="M7378" s="2">
        <f>IF(LEN(Tabella14[[#This Row],[OmniClass Number]])=11,1,IF(LEN(Tabella14[[#This Row],[OmniClass Number]])=14,2,IF(LEN(Tabella14[[#This Row],[OmniClass Number]])=17,3,4)))</f>
        <v>2</v>
      </c>
    </row>
    <row r="7379" spans="11:13">
      <c r="K7379" s="2" t="s">
        <v>16861</v>
      </c>
      <c r="L7379" s="2" t="s">
        <v>16862</v>
      </c>
      <c r="M7379" s="2">
        <f>IF(LEN(Tabella14[[#This Row],[OmniClass Number]])=11,1,IF(LEN(Tabella14[[#This Row],[OmniClass Number]])=14,2,IF(LEN(Tabella14[[#This Row],[OmniClass Number]])=17,3,4)))</f>
        <v>2</v>
      </c>
    </row>
    <row r="7380" spans="11:13">
      <c r="K7380" s="2" t="s">
        <v>16863</v>
      </c>
      <c r="L7380" s="2" t="s">
        <v>16864</v>
      </c>
      <c r="M7380" s="2">
        <f>IF(LEN(Tabella14[[#This Row],[OmniClass Number]])=11,1,IF(LEN(Tabella14[[#This Row],[OmniClass Number]])=14,2,IF(LEN(Tabella14[[#This Row],[OmniClass Number]])=17,3,4)))</f>
        <v>2</v>
      </c>
    </row>
    <row r="7381" spans="11:13">
      <c r="K7381" s="2" t="s">
        <v>16865</v>
      </c>
      <c r="L7381" s="2" t="s">
        <v>16866</v>
      </c>
      <c r="M7381" s="2">
        <f>IF(LEN(Tabella14[[#This Row],[OmniClass Number]])=11,1,IF(LEN(Tabella14[[#This Row],[OmniClass Number]])=14,2,IF(LEN(Tabella14[[#This Row],[OmniClass Number]])=17,3,4)))</f>
        <v>2</v>
      </c>
    </row>
    <row r="7382" spans="11:13">
      <c r="K7382" s="2" t="s">
        <v>16867</v>
      </c>
      <c r="L7382" s="2" t="s">
        <v>16868</v>
      </c>
      <c r="M7382" s="2">
        <f>IF(LEN(Tabella14[[#This Row],[OmniClass Number]])=11,1,IF(LEN(Tabella14[[#This Row],[OmniClass Number]])=14,2,IF(LEN(Tabella14[[#This Row],[OmniClass Number]])=17,3,4)))</f>
        <v>1</v>
      </c>
    </row>
    <row r="7383" spans="11:13">
      <c r="K7383" s="2" t="s">
        <v>16869</v>
      </c>
      <c r="L7383" s="2" t="s">
        <v>16870</v>
      </c>
      <c r="M7383" s="2">
        <f>IF(LEN(Tabella14[[#This Row],[OmniClass Number]])=11,1,IF(LEN(Tabella14[[#This Row],[OmniClass Number]])=14,2,IF(LEN(Tabella14[[#This Row],[OmniClass Number]])=17,3,4)))</f>
        <v>2</v>
      </c>
    </row>
    <row r="7384" spans="11:13">
      <c r="K7384" s="2" t="s">
        <v>16871</v>
      </c>
      <c r="L7384" s="2" t="s">
        <v>16872</v>
      </c>
      <c r="M7384" s="2">
        <f>IF(LEN(Tabella14[[#This Row],[OmniClass Number]])=11,1,IF(LEN(Tabella14[[#This Row],[OmniClass Number]])=14,2,IF(LEN(Tabella14[[#This Row],[OmniClass Number]])=17,3,4)))</f>
        <v>2</v>
      </c>
    </row>
    <row r="7385" spans="11:13">
      <c r="K7385" s="2" t="s">
        <v>16873</v>
      </c>
      <c r="L7385" s="2" t="s">
        <v>16874</v>
      </c>
      <c r="M7385" s="2">
        <f>IF(LEN(Tabella14[[#This Row],[OmniClass Number]])=11,1,IF(LEN(Tabella14[[#This Row],[OmniClass Number]])=14,2,IF(LEN(Tabella14[[#This Row],[OmniClass Number]])=17,3,4)))</f>
        <v>2</v>
      </c>
    </row>
    <row r="7386" spans="11:13">
      <c r="K7386" s="2" t="s">
        <v>16875</v>
      </c>
      <c r="L7386" s="2" t="s">
        <v>16876</v>
      </c>
      <c r="M7386" s="2">
        <f>IF(LEN(Tabella14[[#This Row],[OmniClass Number]])=11,1,IF(LEN(Tabella14[[#This Row],[OmniClass Number]])=14,2,IF(LEN(Tabella14[[#This Row],[OmniClass Number]])=17,3,4)))</f>
        <v>1</v>
      </c>
    </row>
    <row r="7387" spans="11:13">
      <c r="K7387" s="2" t="s">
        <v>16877</v>
      </c>
      <c r="L7387" s="2" t="s">
        <v>16878</v>
      </c>
      <c r="M7387" s="2">
        <f>IF(LEN(Tabella14[[#This Row],[OmniClass Number]])=11,1,IF(LEN(Tabella14[[#This Row],[OmniClass Number]])=14,2,IF(LEN(Tabella14[[#This Row],[OmniClass Number]])=17,3,4)))</f>
        <v>1</v>
      </c>
    </row>
    <row r="7388" spans="11:13">
      <c r="K7388" s="2" t="s">
        <v>16879</v>
      </c>
      <c r="L7388" s="2" t="s">
        <v>16880</v>
      </c>
      <c r="M7388" s="2">
        <f>IF(LEN(Tabella14[[#This Row],[OmniClass Number]])=11,1,IF(LEN(Tabella14[[#This Row],[OmniClass Number]])=14,2,IF(LEN(Tabella14[[#This Row],[OmniClass Number]])=17,3,4)))</f>
        <v>2</v>
      </c>
    </row>
    <row r="7389" spans="11:13">
      <c r="K7389" s="2" t="s">
        <v>16881</v>
      </c>
      <c r="L7389" s="2" t="s">
        <v>16882</v>
      </c>
      <c r="M7389" s="2">
        <f>IF(LEN(Tabella14[[#This Row],[OmniClass Number]])=11,1,IF(LEN(Tabella14[[#This Row],[OmniClass Number]])=14,2,IF(LEN(Tabella14[[#This Row],[OmniClass Number]])=17,3,4)))</f>
        <v>2</v>
      </c>
    </row>
    <row r="7390" spans="11:13">
      <c r="K7390" s="2" t="s">
        <v>16883</v>
      </c>
      <c r="L7390" s="2" t="s">
        <v>16884</v>
      </c>
      <c r="M7390" s="2">
        <f>IF(LEN(Tabella14[[#This Row],[OmniClass Number]])=11,1,IF(LEN(Tabella14[[#This Row],[OmniClass Number]])=14,2,IF(LEN(Tabella14[[#This Row],[OmniClass Number]])=17,3,4)))</f>
        <v>2</v>
      </c>
    </row>
    <row r="7391" spans="11:13">
      <c r="K7391" s="2" t="s">
        <v>16885</v>
      </c>
      <c r="L7391" s="2" t="s">
        <v>16886</v>
      </c>
      <c r="M7391" s="2">
        <f>IF(LEN(Tabella14[[#This Row],[OmniClass Number]])=11,1,IF(LEN(Tabella14[[#This Row],[OmniClass Number]])=14,2,IF(LEN(Tabella14[[#This Row],[OmniClass Number]])=17,3,4)))</f>
        <v>2</v>
      </c>
    </row>
    <row r="7392" spans="11:13">
      <c r="K7392" s="2" t="s">
        <v>16887</v>
      </c>
      <c r="L7392" s="2" t="s">
        <v>16888</v>
      </c>
      <c r="M7392" s="2">
        <f>IF(LEN(Tabella14[[#This Row],[OmniClass Number]])=11,1,IF(LEN(Tabella14[[#This Row],[OmniClass Number]])=14,2,IF(LEN(Tabella14[[#This Row],[OmniClass Number]])=17,3,4)))</f>
        <v>2</v>
      </c>
    </row>
    <row r="7393" spans="11:13">
      <c r="K7393" s="2" t="s">
        <v>16889</v>
      </c>
      <c r="L7393" s="2" t="s">
        <v>16890</v>
      </c>
      <c r="M7393" s="2">
        <f>IF(LEN(Tabella14[[#This Row],[OmniClass Number]])=11,1,IF(LEN(Tabella14[[#This Row],[OmniClass Number]])=14,2,IF(LEN(Tabella14[[#This Row],[OmniClass Number]])=17,3,4)))</f>
        <v>2</v>
      </c>
    </row>
    <row r="7394" spans="11:13">
      <c r="K7394" s="2" t="s">
        <v>16891</v>
      </c>
      <c r="L7394" s="2" t="s">
        <v>16892</v>
      </c>
      <c r="M7394" s="2">
        <f>IF(LEN(Tabella14[[#This Row],[OmniClass Number]])=11,1,IF(LEN(Tabella14[[#This Row],[OmniClass Number]])=14,2,IF(LEN(Tabella14[[#This Row],[OmniClass Number]])=17,3,4)))</f>
        <v>2</v>
      </c>
    </row>
    <row r="7395" spans="11:13">
      <c r="K7395" s="2" t="s">
        <v>16893</v>
      </c>
      <c r="L7395" s="2" t="s">
        <v>16894</v>
      </c>
      <c r="M7395" s="2">
        <f>IF(LEN(Tabella14[[#This Row],[OmniClass Number]])=11,1,IF(LEN(Tabella14[[#This Row],[OmniClass Number]])=14,2,IF(LEN(Tabella14[[#This Row],[OmniClass Number]])=17,3,4)))</f>
        <v>2</v>
      </c>
    </row>
    <row r="7396" spans="11:13">
      <c r="K7396" s="2" t="s">
        <v>16895</v>
      </c>
      <c r="L7396" s="2" t="s">
        <v>16896</v>
      </c>
      <c r="M7396" s="2">
        <f>IF(LEN(Tabella14[[#This Row],[OmniClass Number]])=11,1,IF(LEN(Tabella14[[#This Row],[OmniClass Number]])=14,2,IF(LEN(Tabella14[[#This Row],[OmniClass Number]])=17,3,4)))</f>
        <v>2</v>
      </c>
    </row>
    <row r="7397" spans="11:13">
      <c r="K7397" s="2" t="s">
        <v>16897</v>
      </c>
      <c r="L7397" s="2" t="s">
        <v>16898</v>
      </c>
      <c r="M7397" s="2">
        <f>IF(LEN(Tabella14[[#This Row],[OmniClass Number]])=11,1,IF(LEN(Tabella14[[#This Row],[OmniClass Number]])=14,2,IF(LEN(Tabella14[[#This Row],[OmniClass Number]])=17,3,4)))</f>
        <v>2</v>
      </c>
    </row>
    <row r="7398" spans="11:13">
      <c r="K7398" s="2" t="s">
        <v>16899</v>
      </c>
      <c r="L7398" s="2" t="s">
        <v>16900</v>
      </c>
      <c r="M7398" s="2">
        <f>IF(LEN(Tabella14[[#This Row],[OmniClass Number]])=11,1,IF(LEN(Tabella14[[#This Row],[OmniClass Number]])=14,2,IF(LEN(Tabella14[[#This Row],[OmniClass Number]])=17,3,4)))</f>
        <v>2</v>
      </c>
    </row>
    <row r="7399" spans="11:13">
      <c r="K7399" s="2" t="s">
        <v>16901</v>
      </c>
      <c r="L7399" s="2" t="s">
        <v>16902</v>
      </c>
      <c r="M7399" s="2">
        <f>IF(LEN(Tabella14[[#This Row],[OmniClass Number]])=11,1,IF(LEN(Tabella14[[#This Row],[OmniClass Number]])=14,2,IF(LEN(Tabella14[[#This Row],[OmniClass Number]])=17,3,4)))</f>
        <v>2</v>
      </c>
    </row>
    <row r="7400" spans="11:13">
      <c r="K7400" s="2" t="s">
        <v>16903</v>
      </c>
      <c r="L7400" s="2" t="s">
        <v>16904</v>
      </c>
      <c r="M7400" s="2">
        <f>IF(LEN(Tabella14[[#This Row],[OmniClass Number]])=11,1,IF(LEN(Tabella14[[#This Row],[OmniClass Number]])=14,2,IF(LEN(Tabella14[[#This Row],[OmniClass Number]])=17,3,4)))</f>
        <v>2</v>
      </c>
    </row>
    <row r="7401" spans="11:13">
      <c r="K7401" s="2" t="s">
        <v>16905</v>
      </c>
      <c r="L7401" s="2" t="s">
        <v>16906</v>
      </c>
      <c r="M7401" s="2">
        <f>IF(LEN(Tabella14[[#This Row],[OmniClass Number]])=11,1,IF(LEN(Tabella14[[#This Row],[OmniClass Number]])=14,2,IF(LEN(Tabella14[[#This Row],[OmniClass Number]])=17,3,4)))</f>
        <v>2</v>
      </c>
    </row>
    <row r="7402" spans="11:13">
      <c r="K7402" s="2" t="s">
        <v>16907</v>
      </c>
      <c r="L7402" s="2" t="s">
        <v>16908</v>
      </c>
      <c r="M7402" s="2">
        <f>IF(LEN(Tabella14[[#This Row],[OmniClass Number]])=11,1,IF(LEN(Tabella14[[#This Row],[OmniClass Number]])=14,2,IF(LEN(Tabella14[[#This Row],[OmniClass Number]])=17,3,4)))</f>
        <v>1</v>
      </c>
    </row>
    <row r="7403" spans="11:13">
      <c r="K7403" s="2" t="s">
        <v>16909</v>
      </c>
      <c r="L7403" s="2" t="s">
        <v>16910</v>
      </c>
      <c r="M7403" s="2">
        <f>IF(LEN(Tabella14[[#This Row],[OmniClass Number]])=11,1,IF(LEN(Tabella14[[#This Row],[OmniClass Number]])=14,2,IF(LEN(Tabella14[[#This Row],[OmniClass Number]])=17,3,4)))</f>
        <v>2</v>
      </c>
    </row>
    <row r="7404" spans="11:13">
      <c r="K7404" s="2" t="s">
        <v>16911</v>
      </c>
      <c r="L7404" s="2" t="s">
        <v>16912</v>
      </c>
      <c r="M7404" s="2">
        <f>IF(LEN(Tabella14[[#This Row],[OmniClass Number]])=11,1,IF(LEN(Tabella14[[#This Row],[OmniClass Number]])=14,2,IF(LEN(Tabella14[[#This Row],[OmniClass Number]])=17,3,4)))</f>
        <v>2</v>
      </c>
    </row>
    <row r="7405" spans="11:13">
      <c r="K7405" s="2" t="s">
        <v>16913</v>
      </c>
      <c r="L7405" s="2" t="s">
        <v>16914</v>
      </c>
      <c r="M7405" s="2">
        <f>IF(LEN(Tabella14[[#This Row],[OmniClass Number]])=11,1,IF(LEN(Tabella14[[#This Row],[OmniClass Number]])=14,2,IF(LEN(Tabella14[[#This Row],[OmniClass Number]])=17,3,4)))</f>
        <v>2</v>
      </c>
    </row>
    <row r="7406" spans="11:13">
      <c r="K7406" s="2" t="s">
        <v>16915</v>
      </c>
      <c r="L7406" s="2" t="s">
        <v>16916</v>
      </c>
      <c r="M7406" s="2">
        <f>IF(LEN(Tabella14[[#This Row],[OmniClass Number]])=11,1,IF(LEN(Tabella14[[#This Row],[OmniClass Number]])=14,2,IF(LEN(Tabella14[[#This Row],[OmniClass Number]])=17,3,4)))</f>
        <v>2</v>
      </c>
    </row>
    <row r="7407" spans="11:13">
      <c r="K7407" s="2" t="s">
        <v>16917</v>
      </c>
      <c r="L7407" s="2" t="s">
        <v>16918</v>
      </c>
      <c r="M7407" s="2">
        <f>IF(LEN(Tabella14[[#This Row],[OmniClass Number]])=11,1,IF(LEN(Tabella14[[#This Row],[OmniClass Number]])=14,2,IF(LEN(Tabella14[[#This Row],[OmniClass Number]])=17,3,4)))</f>
        <v>2</v>
      </c>
    </row>
    <row r="7408" spans="11:13">
      <c r="K7408" s="2" t="s">
        <v>16919</v>
      </c>
      <c r="L7408" s="2" t="s">
        <v>16920</v>
      </c>
      <c r="M7408" s="2">
        <f>IF(LEN(Tabella14[[#This Row],[OmniClass Number]])=11,1,IF(LEN(Tabella14[[#This Row],[OmniClass Number]])=14,2,IF(LEN(Tabella14[[#This Row],[OmniClass Number]])=17,3,4)))</f>
        <v>2</v>
      </c>
    </row>
    <row r="7409" spans="11:13">
      <c r="K7409" s="2" t="s">
        <v>16921</v>
      </c>
      <c r="L7409" s="2" t="s">
        <v>16922</v>
      </c>
      <c r="M7409" s="2">
        <f>IF(LEN(Tabella14[[#This Row],[OmniClass Number]])=11,1,IF(LEN(Tabella14[[#This Row],[OmniClass Number]])=14,2,IF(LEN(Tabella14[[#This Row],[OmniClass Number]])=17,3,4)))</f>
        <v>2</v>
      </c>
    </row>
    <row r="7410" spans="11:13">
      <c r="K7410" s="2" t="s">
        <v>16923</v>
      </c>
      <c r="L7410" s="2" t="s">
        <v>16924</v>
      </c>
      <c r="M7410" s="2">
        <f>IF(LEN(Tabella14[[#This Row],[OmniClass Number]])=11,1,IF(LEN(Tabella14[[#This Row],[OmniClass Number]])=14,2,IF(LEN(Tabella14[[#This Row],[OmniClass Number]])=17,3,4)))</f>
        <v>2</v>
      </c>
    </row>
    <row r="7411" spans="11:13">
      <c r="K7411" s="2" t="s">
        <v>16925</v>
      </c>
      <c r="L7411" s="2" t="s">
        <v>16926</v>
      </c>
      <c r="M7411" s="2">
        <f>IF(LEN(Tabella14[[#This Row],[OmniClass Number]])=11,1,IF(LEN(Tabella14[[#This Row],[OmniClass Number]])=14,2,IF(LEN(Tabella14[[#This Row],[OmniClass Number]])=17,3,4)))</f>
        <v>2</v>
      </c>
    </row>
    <row r="7412" spans="11:13">
      <c r="K7412" s="2" t="s">
        <v>16927</v>
      </c>
      <c r="L7412" s="2" t="s">
        <v>16928</v>
      </c>
      <c r="M7412" s="2">
        <f>IF(LEN(Tabella14[[#This Row],[OmniClass Number]])=11,1,IF(LEN(Tabella14[[#This Row],[OmniClass Number]])=14,2,IF(LEN(Tabella14[[#This Row],[OmniClass Number]])=17,3,4)))</f>
        <v>2</v>
      </c>
    </row>
    <row r="7413" spans="11:13">
      <c r="K7413" s="2" t="s">
        <v>16929</v>
      </c>
      <c r="L7413" s="2" t="s">
        <v>16930</v>
      </c>
      <c r="M7413" s="2">
        <f>IF(LEN(Tabella14[[#This Row],[OmniClass Number]])=11,1,IF(LEN(Tabella14[[#This Row],[OmniClass Number]])=14,2,IF(LEN(Tabella14[[#This Row],[OmniClass Number]])=17,3,4)))</f>
        <v>2</v>
      </c>
    </row>
    <row r="7414" spans="11:13">
      <c r="K7414" s="2" t="s">
        <v>16931</v>
      </c>
      <c r="L7414" s="2" t="s">
        <v>16932</v>
      </c>
      <c r="M7414" s="2">
        <f>IF(LEN(Tabella14[[#This Row],[OmniClass Number]])=11,1,IF(LEN(Tabella14[[#This Row],[OmniClass Number]])=14,2,IF(LEN(Tabella14[[#This Row],[OmniClass Number]])=17,3,4)))</f>
        <v>2</v>
      </c>
    </row>
    <row r="7415" spans="11:13">
      <c r="K7415" s="2" t="s">
        <v>16933</v>
      </c>
      <c r="L7415" s="2" t="s">
        <v>16934</v>
      </c>
      <c r="M7415" s="2">
        <f>IF(LEN(Tabella14[[#This Row],[OmniClass Number]])=11,1,IF(LEN(Tabella14[[#This Row],[OmniClass Number]])=14,2,IF(LEN(Tabella14[[#This Row],[OmniClass Number]])=17,3,4)))</f>
        <v>2</v>
      </c>
    </row>
    <row r="7416" spans="11:13">
      <c r="K7416" s="2" t="s">
        <v>16935</v>
      </c>
      <c r="L7416" s="2" t="s">
        <v>16936</v>
      </c>
      <c r="M7416" s="2">
        <f>IF(LEN(Tabella14[[#This Row],[OmniClass Number]])=11,1,IF(LEN(Tabella14[[#This Row],[OmniClass Number]])=14,2,IF(LEN(Tabella14[[#This Row],[OmniClass Number]])=17,3,4)))</f>
        <v>1</v>
      </c>
    </row>
    <row r="7417" spans="11:13">
      <c r="K7417" s="2" t="s">
        <v>16937</v>
      </c>
      <c r="L7417" s="2" t="s">
        <v>16938</v>
      </c>
      <c r="M7417" s="2">
        <f>IF(LEN(Tabella14[[#This Row],[OmniClass Number]])=11,1,IF(LEN(Tabella14[[#This Row],[OmniClass Number]])=14,2,IF(LEN(Tabella14[[#This Row],[OmniClass Number]])=17,3,4)))</f>
        <v>1</v>
      </c>
    </row>
    <row r="7418" spans="11:13">
      <c r="K7418" s="2" t="s">
        <v>16939</v>
      </c>
      <c r="L7418" s="2" t="s">
        <v>16940</v>
      </c>
      <c r="M7418" s="2">
        <f>IF(LEN(Tabella14[[#This Row],[OmniClass Number]])=11,1,IF(LEN(Tabella14[[#This Row],[OmniClass Number]])=14,2,IF(LEN(Tabella14[[#This Row],[OmniClass Number]])=17,3,4)))</f>
        <v>2</v>
      </c>
    </row>
    <row r="7419" spans="11:13">
      <c r="K7419" s="2" t="s">
        <v>16941</v>
      </c>
      <c r="L7419" s="2" t="s">
        <v>16942</v>
      </c>
      <c r="M7419" s="2">
        <f>IF(LEN(Tabella14[[#This Row],[OmniClass Number]])=11,1,IF(LEN(Tabella14[[#This Row],[OmniClass Number]])=14,2,IF(LEN(Tabella14[[#This Row],[OmniClass Number]])=17,3,4)))</f>
        <v>2</v>
      </c>
    </row>
    <row r="7420" spans="11:13">
      <c r="K7420" s="2" t="s">
        <v>16943</v>
      </c>
      <c r="L7420" s="2" t="s">
        <v>16944</v>
      </c>
      <c r="M7420" s="2">
        <f>IF(LEN(Tabella14[[#This Row],[OmniClass Number]])=11,1,IF(LEN(Tabella14[[#This Row],[OmniClass Number]])=14,2,IF(LEN(Tabella14[[#This Row],[OmniClass Number]])=17,3,4)))</f>
        <v>2</v>
      </c>
    </row>
    <row r="7421" spans="11:13">
      <c r="K7421" s="2" t="s">
        <v>16945</v>
      </c>
      <c r="L7421" s="2" t="s">
        <v>16946</v>
      </c>
      <c r="M7421" s="2">
        <f>IF(LEN(Tabella14[[#This Row],[OmniClass Number]])=11,1,IF(LEN(Tabella14[[#This Row],[OmniClass Number]])=14,2,IF(LEN(Tabella14[[#This Row],[OmniClass Number]])=17,3,4)))</f>
        <v>2</v>
      </c>
    </row>
    <row r="7422" spans="11:13">
      <c r="K7422" s="2" t="s">
        <v>16947</v>
      </c>
      <c r="L7422" s="2" t="s">
        <v>16948</v>
      </c>
      <c r="M7422" s="2">
        <f>IF(LEN(Tabella14[[#This Row],[OmniClass Number]])=11,1,IF(LEN(Tabella14[[#This Row],[OmniClass Number]])=14,2,IF(LEN(Tabella14[[#This Row],[OmniClass Number]])=17,3,4)))</f>
        <v>2</v>
      </c>
    </row>
    <row r="7423" spans="11:13">
      <c r="K7423" s="2" t="s">
        <v>16949</v>
      </c>
      <c r="L7423" s="2" t="s">
        <v>16950</v>
      </c>
      <c r="M7423" s="2">
        <f>IF(LEN(Tabella14[[#This Row],[OmniClass Number]])=11,1,IF(LEN(Tabella14[[#This Row],[OmniClass Number]])=14,2,IF(LEN(Tabella14[[#This Row],[OmniClass Number]])=17,3,4)))</f>
        <v>2</v>
      </c>
    </row>
    <row r="7424" spans="11:13">
      <c r="K7424" s="2" t="s">
        <v>16951</v>
      </c>
      <c r="L7424" s="2" t="s">
        <v>16952</v>
      </c>
      <c r="M7424" s="2">
        <f>IF(LEN(Tabella14[[#This Row],[OmniClass Number]])=11,1,IF(LEN(Tabella14[[#This Row],[OmniClass Number]])=14,2,IF(LEN(Tabella14[[#This Row],[OmniClass Number]])=17,3,4)))</f>
        <v>2</v>
      </c>
    </row>
    <row r="7425" spans="11:13">
      <c r="K7425" s="2" t="s">
        <v>16953</v>
      </c>
      <c r="L7425" s="2" t="s">
        <v>16954</v>
      </c>
      <c r="M7425" s="2">
        <f>IF(LEN(Tabella14[[#This Row],[OmniClass Number]])=11,1,IF(LEN(Tabella14[[#This Row],[OmniClass Number]])=14,2,IF(LEN(Tabella14[[#This Row],[OmniClass Number]])=17,3,4)))</f>
        <v>2</v>
      </c>
    </row>
    <row r="7426" spans="11:13">
      <c r="K7426" s="2" t="s">
        <v>16955</v>
      </c>
      <c r="L7426" s="2" t="s">
        <v>16956</v>
      </c>
      <c r="M7426" s="2">
        <f>IF(LEN(Tabella14[[#This Row],[OmniClass Number]])=11,1,IF(LEN(Tabella14[[#This Row],[OmniClass Number]])=14,2,IF(LEN(Tabella14[[#This Row],[OmniClass Number]])=17,3,4)))</f>
        <v>2</v>
      </c>
    </row>
    <row r="7427" spans="11:13">
      <c r="K7427" s="2" t="s">
        <v>16957</v>
      </c>
      <c r="L7427" s="2" t="s">
        <v>16958</v>
      </c>
      <c r="M7427" s="2">
        <f>IF(LEN(Tabella14[[#This Row],[OmniClass Number]])=11,1,IF(LEN(Tabella14[[#This Row],[OmniClass Number]])=14,2,IF(LEN(Tabella14[[#This Row],[OmniClass Number]])=17,3,4)))</f>
        <v>2</v>
      </c>
    </row>
    <row r="7428" spans="11:13">
      <c r="K7428" s="2" t="s">
        <v>16959</v>
      </c>
      <c r="L7428" s="2" t="s">
        <v>16960</v>
      </c>
      <c r="M7428" s="2">
        <f>IF(LEN(Tabella14[[#This Row],[OmniClass Number]])=11,1,IF(LEN(Tabella14[[#This Row],[OmniClass Number]])=14,2,IF(LEN(Tabella14[[#This Row],[OmniClass Number]])=17,3,4)))</f>
        <v>2</v>
      </c>
    </row>
    <row r="7429" spans="11:13">
      <c r="K7429" s="2" t="s">
        <v>16961</v>
      </c>
      <c r="L7429" s="2" t="s">
        <v>16962</v>
      </c>
      <c r="M7429" s="2">
        <f>IF(LEN(Tabella14[[#This Row],[OmniClass Number]])=11,1,IF(LEN(Tabella14[[#This Row],[OmniClass Number]])=14,2,IF(LEN(Tabella14[[#This Row],[OmniClass Number]])=17,3,4)))</f>
        <v>2</v>
      </c>
    </row>
    <row r="7430" spans="11:13">
      <c r="K7430" s="2" t="s">
        <v>16963</v>
      </c>
      <c r="L7430" s="2" t="s">
        <v>16964</v>
      </c>
      <c r="M7430" s="2">
        <f>IF(LEN(Tabella14[[#This Row],[OmniClass Number]])=11,1,IF(LEN(Tabella14[[#This Row],[OmniClass Number]])=14,2,IF(LEN(Tabella14[[#This Row],[OmniClass Number]])=17,3,4)))</f>
        <v>2</v>
      </c>
    </row>
    <row r="7431" spans="11:13">
      <c r="K7431" s="2" t="s">
        <v>13368</v>
      </c>
      <c r="L7431" s="2" t="s">
        <v>16965</v>
      </c>
      <c r="M7431" s="2">
        <f>IF(LEN(Tabella14[[#This Row],[OmniClass Number]])=11,1,IF(LEN(Tabella14[[#This Row],[OmniClass Number]])=14,2,IF(LEN(Tabella14[[#This Row],[OmniClass Number]])=17,3,4)))</f>
        <v>2</v>
      </c>
    </row>
    <row r="7432" spans="11:13">
      <c r="K7432" s="2" t="s">
        <v>16966</v>
      </c>
      <c r="L7432" s="2" t="s">
        <v>16967</v>
      </c>
      <c r="M7432" s="2">
        <f>IF(LEN(Tabella14[[#This Row],[OmniClass Number]])=11,1,IF(LEN(Tabella14[[#This Row],[OmniClass Number]])=14,2,IF(LEN(Tabella14[[#This Row],[OmniClass Number]])=17,3,4)))</f>
        <v>2</v>
      </c>
    </row>
    <row r="7433" spans="11:13">
      <c r="K7433" s="2" t="s">
        <v>16968</v>
      </c>
      <c r="L7433" s="2" t="s">
        <v>16969</v>
      </c>
      <c r="M7433" s="2">
        <f>IF(LEN(Tabella14[[#This Row],[OmniClass Number]])=11,1,IF(LEN(Tabella14[[#This Row],[OmniClass Number]])=14,2,IF(LEN(Tabella14[[#This Row],[OmniClass Number]])=17,3,4)))</f>
        <v>1</v>
      </c>
    </row>
    <row r="7434" spans="11:13">
      <c r="K7434" s="2" t="s">
        <v>16970</v>
      </c>
      <c r="L7434" s="2" t="s">
        <v>16971</v>
      </c>
      <c r="M7434" s="2">
        <f>IF(LEN(Tabella14[[#This Row],[OmniClass Number]])=11,1,IF(LEN(Tabella14[[#This Row],[OmniClass Number]])=14,2,IF(LEN(Tabella14[[#This Row],[OmniClass Number]])=17,3,4)))</f>
        <v>2</v>
      </c>
    </row>
    <row r="7435" spans="11:13">
      <c r="K7435" s="2" t="s">
        <v>16972</v>
      </c>
      <c r="L7435" s="2" t="s">
        <v>16973</v>
      </c>
      <c r="M7435" s="2">
        <f>IF(LEN(Tabella14[[#This Row],[OmniClass Number]])=11,1,IF(LEN(Tabella14[[#This Row],[OmniClass Number]])=14,2,IF(LEN(Tabella14[[#This Row],[OmniClass Number]])=17,3,4)))</f>
        <v>2</v>
      </c>
    </row>
    <row r="7436" spans="11:13">
      <c r="K7436" s="2" t="s">
        <v>16974</v>
      </c>
      <c r="L7436" s="2" t="s">
        <v>16975</v>
      </c>
      <c r="M7436" s="2">
        <f>IF(LEN(Tabella14[[#This Row],[OmniClass Number]])=11,1,IF(LEN(Tabella14[[#This Row],[OmniClass Number]])=14,2,IF(LEN(Tabella14[[#This Row],[OmniClass Number]])=17,3,4)))</f>
        <v>2</v>
      </c>
    </row>
    <row r="7437" spans="11:13">
      <c r="K7437" s="2" t="s">
        <v>16976</v>
      </c>
      <c r="L7437" s="2" t="s">
        <v>16977</v>
      </c>
      <c r="M7437" s="2">
        <f>IF(LEN(Tabella14[[#This Row],[OmniClass Number]])=11,1,IF(LEN(Tabella14[[#This Row],[OmniClass Number]])=14,2,IF(LEN(Tabella14[[#This Row],[OmniClass Number]])=17,3,4)))</f>
        <v>2</v>
      </c>
    </row>
    <row r="7438" spans="11:13">
      <c r="K7438" s="2" t="s">
        <v>16978</v>
      </c>
      <c r="L7438" s="2" t="s">
        <v>16979</v>
      </c>
      <c r="M7438" s="2">
        <f>IF(LEN(Tabella14[[#This Row],[OmniClass Number]])=11,1,IF(LEN(Tabella14[[#This Row],[OmniClass Number]])=14,2,IF(LEN(Tabella14[[#This Row],[OmniClass Number]])=17,3,4)))</f>
        <v>2</v>
      </c>
    </row>
    <row r="7439" spans="11:13">
      <c r="K7439" s="2" t="s">
        <v>16980</v>
      </c>
      <c r="L7439" s="2" t="s">
        <v>16981</v>
      </c>
      <c r="M7439" s="2">
        <f>IF(LEN(Tabella14[[#This Row],[OmniClass Number]])=11,1,IF(LEN(Tabella14[[#This Row],[OmniClass Number]])=14,2,IF(LEN(Tabella14[[#This Row],[OmniClass Number]])=17,3,4)))</f>
        <v>2</v>
      </c>
    </row>
    <row r="7440" spans="11:13">
      <c r="K7440" s="2" t="s">
        <v>16982</v>
      </c>
      <c r="L7440" s="2" t="s">
        <v>16983</v>
      </c>
      <c r="M7440" s="2">
        <f>IF(LEN(Tabella14[[#This Row],[OmniClass Number]])=11,1,IF(LEN(Tabella14[[#This Row],[OmniClass Number]])=14,2,IF(LEN(Tabella14[[#This Row],[OmniClass Number]])=17,3,4)))</f>
        <v>2</v>
      </c>
    </row>
    <row r="7441" spans="11:13">
      <c r="K7441" s="2" t="s">
        <v>16984</v>
      </c>
      <c r="L7441" s="2" t="s">
        <v>16985</v>
      </c>
      <c r="M7441" s="2">
        <f>IF(LEN(Tabella14[[#This Row],[OmniClass Number]])=11,1,IF(LEN(Tabella14[[#This Row],[OmniClass Number]])=14,2,IF(LEN(Tabella14[[#This Row],[OmniClass Number]])=17,3,4)))</f>
        <v>2</v>
      </c>
    </row>
    <row r="7442" spans="11:13">
      <c r="K7442" s="2" t="s">
        <v>16986</v>
      </c>
      <c r="L7442" s="2" t="s">
        <v>16987</v>
      </c>
      <c r="M7442" s="2">
        <f>IF(LEN(Tabella14[[#This Row],[OmniClass Number]])=11,1,IF(LEN(Tabella14[[#This Row],[OmniClass Number]])=14,2,IF(LEN(Tabella14[[#This Row],[OmniClass Number]])=17,3,4)))</f>
        <v>2</v>
      </c>
    </row>
    <row r="7443" spans="11:13">
      <c r="K7443" s="2" t="s">
        <v>16988</v>
      </c>
      <c r="L7443" s="2" t="s">
        <v>16989</v>
      </c>
      <c r="M7443" s="2">
        <f>IF(LEN(Tabella14[[#This Row],[OmniClass Number]])=11,1,IF(LEN(Tabella14[[#This Row],[OmniClass Number]])=14,2,IF(LEN(Tabella14[[#This Row],[OmniClass Number]])=17,3,4)))</f>
        <v>2</v>
      </c>
    </row>
    <row r="7444" spans="11:13">
      <c r="K7444" s="2" t="s">
        <v>16990</v>
      </c>
      <c r="L7444" s="2" t="s">
        <v>16991</v>
      </c>
      <c r="M7444" s="2">
        <f>IF(LEN(Tabella14[[#This Row],[OmniClass Number]])=11,1,IF(LEN(Tabella14[[#This Row],[OmniClass Number]])=14,2,IF(LEN(Tabella14[[#This Row],[OmniClass Number]])=17,3,4)))</f>
        <v>2</v>
      </c>
    </row>
    <row r="7445" spans="11:13">
      <c r="K7445" s="2" t="s">
        <v>16992</v>
      </c>
      <c r="L7445" s="2" t="s">
        <v>16993</v>
      </c>
      <c r="M7445" s="2">
        <f>IF(LEN(Tabella14[[#This Row],[OmniClass Number]])=11,1,IF(LEN(Tabella14[[#This Row],[OmniClass Number]])=14,2,IF(LEN(Tabella14[[#This Row],[OmniClass Number]])=17,3,4)))</f>
        <v>2</v>
      </c>
    </row>
    <row r="7446" spans="11:13">
      <c r="K7446" s="2" t="s">
        <v>16994</v>
      </c>
      <c r="L7446" s="2" t="s">
        <v>16995</v>
      </c>
      <c r="M7446" s="2">
        <f>IF(LEN(Tabella14[[#This Row],[OmniClass Number]])=11,1,IF(LEN(Tabella14[[#This Row],[OmniClass Number]])=14,2,IF(LEN(Tabella14[[#This Row],[OmniClass Number]])=17,3,4)))</f>
        <v>1</v>
      </c>
    </row>
    <row r="7447" spans="11:13">
      <c r="K7447" s="2" t="s">
        <v>16996</v>
      </c>
      <c r="L7447" s="2" t="s">
        <v>16997</v>
      </c>
      <c r="M7447" s="2">
        <f>IF(LEN(Tabella14[[#This Row],[OmniClass Number]])=11,1,IF(LEN(Tabella14[[#This Row],[OmniClass Number]])=14,2,IF(LEN(Tabella14[[#This Row],[OmniClass Number]])=17,3,4)))</f>
        <v>2</v>
      </c>
    </row>
    <row r="7448" spans="11:13">
      <c r="K7448" s="2" t="s">
        <v>16998</v>
      </c>
      <c r="L7448" s="2" t="s">
        <v>16999</v>
      </c>
      <c r="M7448" s="2">
        <f>IF(LEN(Tabella14[[#This Row],[OmniClass Number]])=11,1,IF(LEN(Tabella14[[#This Row],[OmniClass Number]])=14,2,IF(LEN(Tabella14[[#This Row],[OmniClass Number]])=17,3,4)))</f>
        <v>2</v>
      </c>
    </row>
    <row r="7449" spans="11:13">
      <c r="K7449" s="2" t="s">
        <v>17000</v>
      </c>
      <c r="L7449" s="2" t="s">
        <v>17001</v>
      </c>
      <c r="M7449" s="2">
        <f>IF(LEN(Tabella14[[#This Row],[OmniClass Number]])=11,1,IF(LEN(Tabella14[[#This Row],[OmniClass Number]])=14,2,IF(LEN(Tabella14[[#This Row],[OmniClass Number]])=17,3,4)))</f>
        <v>2</v>
      </c>
    </row>
    <row r="7450" spans="11:13">
      <c r="K7450" s="2" t="s">
        <v>17002</v>
      </c>
      <c r="L7450" s="2" t="s">
        <v>17003</v>
      </c>
      <c r="M7450" s="2">
        <f>IF(LEN(Tabella14[[#This Row],[OmniClass Number]])=11,1,IF(LEN(Tabella14[[#This Row],[OmniClass Number]])=14,2,IF(LEN(Tabella14[[#This Row],[OmniClass Number]])=17,3,4)))</f>
        <v>2</v>
      </c>
    </row>
    <row r="7451" spans="11:13">
      <c r="K7451" s="2" t="s">
        <v>17004</v>
      </c>
      <c r="L7451" s="2" t="s">
        <v>17005</v>
      </c>
      <c r="M7451" s="2">
        <f>IF(LEN(Tabella14[[#This Row],[OmniClass Number]])=11,1,IF(LEN(Tabella14[[#This Row],[OmniClass Number]])=14,2,IF(LEN(Tabella14[[#This Row],[OmniClass Number]])=17,3,4)))</f>
        <v>2</v>
      </c>
    </row>
    <row r="7452" spans="11:13">
      <c r="K7452" s="2" t="s">
        <v>17006</v>
      </c>
      <c r="L7452" s="2" t="s">
        <v>17007</v>
      </c>
      <c r="M7452" s="2">
        <f>IF(LEN(Tabella14[[#This Row],[OmniClass Number]])=11,1,IF(LEN(Tabella14[[#This Row],[OmniClass Number]])=14,2,IF(LEN(Tabella14[[#This Row],[OmniClass Number]])=17,3,4)))</f>
        <v>2</v>
      </c>
    </row>
    <row r="7453" spans="11:13">
      <c r="K7453" s="2" t="s">
        <v>17008</v>
      </c>
      <c r="L7453" s="2" t="s">
        <v>17009</v>
      </c>
      <c r="M7453" s="2">
        <f>IF(LEN(Tabella14[[#This Row],[OmniClass Number]])=11,1,IF(LEN(Tabella14[[#This Row],[OmniClass Number]])=14,2,IF(LEN(Tabella14[[#This Row],[OmniClass Number]])=17,3,4)))</f>
        <v>1</v>
      </c>
    </row>
    <row r="7454" spans="11:13">
      <c r="K7454" s="2" t="s">
        <v>17010</v>
      </c>
      <c r="L7454" s="2" t="s">
        <v>17011</v>
      </c>
      <c r="M7454" s="2">
        <f>IF(LEN(Tabella14[[#This Row],[OmniClass Number]])=11,1,IF(LEN(Tabella14[[#This Row],[OmniClass Number]])=14,2,IF(LEN(Tabella14[[#This Row],[OmniClass Number]])=17,3,4)))</f>
        <v>1</v>
      </c>
    </row>
    <row r="7455" spans="11:13">
      <c r="K7455" s="2" t="s">
        <v>17012</v>
      </c>
      <c r="L7455" s="2" t="s">
        <v>17013</v>
      </c>
      <c r="M7455" s="2">
        <f>IF(LEN(Tabella14[[#This Row],[OmniClass Number]])=11,1,IF(LEN(Tabella14[[#This Row],[OmniClass Number]])=14,2,IF(LEN(Tabella14[[#This Row],[OmniClass Number]])=17,3,4)))</f>
        <v>2</v>
      </c>
    </row>
    <row r="7456" spans="11:13">
      <c r="K7456" s="2" t="s">
        <v>17014</v>
      </c>
      <c r="L7456" s="2" t="s">
        <v>17015</v>
      </c>
      <c r="M7456" s="2">
        <f>IF(LEN(Tabella14[[#This Row],[OmniClass Number]])=11,1,IF(LEN(Tabella14[[#This Row],[OmniClass Number]])=14,2,IF(LEN(Tabella14[[#This Row],[OmniClass Number]])=17,3,4)))</f>
        <v>2</v>
      </c>
    </row>
    <row r="7457" spans="11:13">
      <c r="K7457" s="2" t="s">
        <v>17016</v>
      </c>
      <c r="L7457" s="2" t="s">
        <v>17017</v>
      </c>
      <c r="M7457" s="2">
        <f>IF(LEN(Tabella14[[#This Row],[OmniClass Number]])=11,1,IF(LEN(Tabella14[[#This Row],[OmniClass Number]])=14,2,IF(LEN(Tabella14[[#This Row],[OmniClass Number]])=17,3,4)))</f>
        <v>2</v>
      </c>
    </row>
    <row r="7458" spans="11:13">
      <c r="K7458" s="2" t="s">
        <v>17018</v>
      </c>
      <c r="L7458" s="2" t="s">
        <v>17019</v>
      </c>
      <c r="M7458" s="2">
        <f>IF(LEN(Tabella14[[#This Row],[OmniClass Number]])=11,1,IF(LEN(Tabella14[[#This Row],[OmniClass Number]])=14,2,IF(LEN(Tabella14[[#This Row],[OmniClass Number]])=17,3,4)))</f>
        <v>2</v>
      </c>
    </row>
    <row r="7459" spans="11:13">
      <c r="K7459" s="2" t="s">
        <v>17020</v>
      </c>
      <c r="L7459" s="2" t="s">
        <v>17021</v>
      </c>
      <c r="M7459" s="2">
        <f>IF(LEN(Tabella14[[#This Row],[OmniClass Number]])=11,1,IF(LEN(Tabella14[[#This Row],[OmniClass Number]])=14,2,IF(LEN(Tabella14[[#This Row],[OmniClass Number]])=17,3,4)))</f>
        <v>2</v>
      </c>
    </row>
    <row r="7460" spans="11:13">
      <c r="K7460" s="2" t="s">
        <v>17022</v>
      </c>
      <c r="L7460" s="2" t="s">
        <v>17023</v>
      </c>
      <c r="M7460" s="2">
        <f>IF(LEN(Tabella14[[#This Row],[OmniClass Number]])=11,1,IF(LEN(Tabella14[[#This Row],[OmniClass Number]])=14,2,IF(LEN(Tabella14[[#This Row],[OmniClass Number]])=17,3,4)))</f>
        <v>2</v>
      </c>
    </row>
    <row r="7461" spans="11:13">
      <c r="K7461" s="2" t="s">
        <v>17024</v>
      </c>
      <c r="L7461" s="2" t="s">
        <v>17025</v>
      </c>
      <c r="M7461" s="2">
        <f>IF(LEN(Tabella14[[#This Row],[OmniClass Number]])=11,1,IF(LEN(Tabella14[[#This Row],[OmniClass Number]])=14,2,IF(LEN(Tabella14[[#This Row],[OmniClass Number]])=17,3,4)))</f>
        <v>2</v>
      </c>
    </row>
    <row r="7462" spans="11:13">
      <c r="K7462" s="2" t="s">
        <v>17026</v>
      </c>
      <c r="L7462" s="2" t="s">
        <v>17027</v>
      </c>
      <c r="M7462" s="2">
        <f>IF(LEN(Tabella14[[#This Row],[OmniClass Number]])=11,1,IF(LEN(Tabella14[[#This Row],[OmniClass Number]])=14,2,IF(LEN(Tabella14[[#This Row],[OmniClass Number]])=17,3,4)))</f>
        <v>2</v>
      </c>
    </row>
    <row r="7463" spans="11:13">
      <c r="K7463" s="2" t="s">
        <v>17028</v>
      </c>
      <c r="L7463" s="2" t="s">
        <v>17029</v>
      </c>
      <c r="M7463" s="2">
        <f>IF(LEN(Tabella14[[#This Row],[OmniClass Number]])=11,1,IF(LEN(Tabella14[[#This Row],[OmniClass Number]])=14,2,IF(LEN(Tabella14[[#This Row],[OmniClass Number]])=17,3,4)))</f>
        <v>1</v>
      </c>
    </row>
    <row r="7464" spans="11:13">
      <c r="K7464" s="2" t="s">
        <v>17030</v>
      </c>
      <c r="L7464" s="2" t="s">
        <v>17031</v>
      </c>
      <c r="M7464" s="2">
        <f>IF(LEN(Tabella14[[#This Row],[OmniClass Number]])=11,1,IF(LEN(Tabella14[[#This Row],[OmniClass Number]])=14,2,IF(LEN(Tabella14[[#This Row],[OmniClass Number]])=17,3,4)))</f>
        <v>2</v>
      </c>
    </row>
    <row r="7465" spans="11:13">
      <c r="K7465" s="2" t="s">
        <v>17032</v>
      </c>
      <c r="L7465" s="2" t="s">
        <v>17033</v>
      </c>
      <c r="M7465" s="2">
        <f>IF(LEN(Tabella14[[#This Row],[OmniClass Number]])=11,1,IF(LEN(Tabella14[[#This Row],[OmniClass Number]])=14,2,IF(LEN(Tabella14[[#This Row],[OmniClass Number]])=17,3,4)))</f>
        <v>3</v>
      </c>
    </row>
    <row r="7466" spans="11:13">
      <c r="K7466" s="2" t="s">
        <v>17034</v>
      </c>
      <c r="L7466" s="2" t="s">
        <v>17035</v>
      </c>
      <c r="M7466" s="2">
        <f>IF(LEN(Tabella14[[#This Row],[OmniClass Number]])=11,1,IF(LEN(Tabella14[[#This Row],[OmniClass Number]])=14,2,IF(LEN(Tabella14[[#This Row],[OmniClass Number]])=17,3,4)))</f>
        <v>3</v>
      </c>
    </row>
    <row r="7467" spans="11:13">
      <c r="K7467" s="2" t="s">
        <v>17036</v>
      </c>
      <c r="L7467" s="2" t="s">
        <v>17037</v>
      </c>
      <c r="M7467" s="2">
        <f>IF(LEN(Tabella14[[#This Row],[OmniClass Number]])=11,1,IF(LEN(Tabella14[[#This Row],[OmniClass Number]])=14,2,IF(LEN(Tabella14[[#This Row],[OmniClass Number]])=17,3,4)))</f>
        <v>3</v>
      </c>
    </row>
    <row r="7468" spans="11:13">
      <c r="K7468" s="2" t="s">
        <v>17038</v>
      </c>
      <c r="L7468" s="2" t="s">
        <v>17039</v>
      </c>
      <c r="M7468" s="2">
        <f>IF(LEN(Tabella14[[#This Row],[OmniClass Number]])=11,1,IF(LEN(Tabella14[[#This Row],[OmniClass Number]])=14,2,IF(LEN(Tabella14[[#This Row],[OmniClass Number]])=17,3,4)))</f>
        <v>2</v>
      </c>
    </row>
    <row r="7469" spans="11:13">
      <c r="K7469" s="2" t="s">
        <v>17040</v>
      </c>
      <c r="L7469" s="2" t="s">
        <v>17041</v>
      </c>
      <c r="M7469" s="2">
        <f>IF(LEN(Tabella14[[#This Row],[OmniClass Number]])=11,1,IF(LEN(Tabella14[[#This Row],[OmniClass Number]])=14,2,IF(LEN(Tabella14[[#This Row],[OmniClass Number]])=17,3,4)))</f>
        <v>2</v>
      </c>
    </row>
    <row r="7470" spans="11:13">
      <c r="K7470" s="2" t="s">
        <v>17042</v>
      </c>
      <c r="L7470" s="2" t="s">
        <v>17043</v>
      </c>
      <c r="M7470" s="2">
        <f>IF(LEN(Tabella14[[#This Row],[OmniClass Number]])=11,1,IF(LEN(Tabella14[[#This Row],[OmniClass Number]])=14,2,IF(LEN(Tabella14[[#This Row],[OmniClass Number]])=17,3,4)))</f>
        <v>2</v>
      </c>
    </row>
    <row r="7471" spans="11:13">
      <c r="K7471" s="2" t="s">
        <v>17044</v>
      </c>
      <c r="L7471" s="2" t="s">
        <v>17045</v>
      </c>
      <c r="M7471" s="2">
        <f>IF(LEN(Tabella14[[#This Row],[OmniClass Number]])=11,1,IF(LEN(Tabella14[[#This Row],[OmniClass Number]])=14,2,IF(LEN(Tabella14[[#This Row],[OmniClass Number]])=17,3,4)))</f>
        <v>2</v>
      </c>
    </row>
    <row r="7472" spans="11:13">
      <c r="K7472" s="2" t="s">
        <v>17046</v>
      </c>
      <c r="L7472" s="2" t="s">
        <v>17047</v>
      </c>
      <c r="M7472" s="2">
        <f>IF(LEN(Tabella14[[#This Row],[OmniClass Number]])=11,1,IF(LEN(Tabella14[[#This Row],[OmniClass Number]])=14,2,IF(LEN(Tabella14[[#This Row],[OmniClass Number]])=17,3,4)))</f>
        <v>2</v>
      </c>
    </row>
    <row r="7473" spans="11:13">
      <c r="K7473" s="2" t="s">
        <v>17048</v>
      </c>
      <c r="L7473" s="2" t="s">
        <v>17049</v>
      </c>
      <c r="M7473" s="2">
        <f>IF(LEN(Tabella14[[#This Row],[OmniClass Number]])=11,1,IF(LEN(Tabella14[[#This Row],[OmniClass Number]])=14,2,IF(LEN(Tabella14[[#This Row],[OmniClass Number]])=17,3,4)))</f>
        <v>2</v>
      </c>
    </row>
    <row r="7474" spans="11:13">
      <c r="K7474" s="2" t="s">
        <v>17050</v>
      </c>
      <c r="L7474" s="2" t="s">
        <v>17051</v>
      </c>
      <c r="M7474" s="2">
        <f>IF(LEN(Tabella14[[#This Row],[OmniClass Number]])=11,1,IF(LEN(Tabella14[[#This Row],[OmniClass Number]])=14,2,IF(LEN(Tabella14[[#This Row],[OmniClass Number]])=17,3,4)))</f>
        <v>2</v>
      </c>
    </row>
    <row r="7475" spans="11:13">
      <c r="K7475" s="2" t="s">
        <v>17052</v>
      </c>
      <c r="L7475" s="2" t="s">
        <v>17053</v>
      </c>
      <c r="M7475" s="2">
        <f>IF(LEN(Tabella14[[#This Row],[OmniClass Number]])=11,1,IF(LEN(Tabella14[[#This Row],[OmniClass Number]])=14,2,IF(LEN(Tabella14[[#This Row],[OmniClass Number]])=17,3,4)))</f>
        <v>2</v>
      </c>
    </row>
    <row r="7476" spans="11:13">
      <c r="K7476" s="2" t="s">
        <v>17054</v>
      </c>
      <c r="L7476" s="2" t="s">
        <v>17055</v>
      </c>
      <c r="M7476" s="2">
        <f>IF(LEN(Tabella14[[#This Row],[OmniClass Number]])=11,1,IF(LEN(Tabella14[[#This Row],[OmniClass Number]])=14,2,IF(LEN(Tabella14[[#This Row],[OmniClass Number]])=17,3,4)))</f>
        <v>2</v>
      </c>
    </row>
    <row r="7477" spans="11:13">
      <c r="K7477" s="2" t="s">
        <v>17056</v>
      </c>
      <c r="L7477" s="2" t="s">
        <v>17057</v>
      </c>
      <c r="M7477" s="2">
        <f>IF(LEN(Tabella14[[#This Row],[OmniClass Number]])=11,1,IF(LEN(Tabella14[[#This Row],[OmniClass Number]])=14,2,IF(LEN(Tabella14[[#This Row],[OmniClass Number]])=17,3,4)))</f>
        <v>2</v>
      </c>
    </row>
    <row r="7478" spans="11:13">
      <c r="K7478" s="2" t="s">
        <v>17058</v>
      </c>
      <c r="L7478" s="2" t="s">
        <v>17059</v>
      </c>
      <c r="M7478" s="2">
        <f>IF(LEN(Tabella14[[#This Row],[OmniClass Number]])=11,1,IF(LEN(Tabella14[[#This Row],[OmniClass Number]])=14,2,IF(LEN(Tabella14[[#This Row],[OmniClass Number]])=17,3,4)))</f>
        <v>2</v>
      </c>
    </row>
    <row r="7479" spans="11:13">
      <c r="K7479" s="2" t="s">
        <v>17060</v>
      </c>
      <c r="L7479" s="2" t="s">
        <v>17061</v>
      </c>
      <c r="M7479" s="2">
        <f>IF(LEN(Tabella14[[#This Row],[OmniClass Number]])=11,1,IF(LEN(Tabella14[[#This Row],[OmniClass Number]])=14,2,IF(LEN(Tabella14[[#This Row],[OmniClass Number]])=17,3,4)))</f>
        <v>2</v>
      </c>
    </row>
    <row r="7480" spans="11:13">
      <c r="K7480" s="2" t="s">
        <v>17062</v>
      </c>
      <c r="L7480" s="2" t="s">
        <v>17063</v>
      </c>
      <c r="M7480" s="2">
        <f>IF(LEN(Tabella14[[#This Row],[OmniClass Number]])=11,1,IF(LEN(Tabella14[[#This Row],[OmniClass Number]])=14,2,IF(LEN(Tabella14[[#This Row],[OmniClass Number]])=17,3,4)))</f>
        <v>2</v>
      </c>
    </row>
    <row r="7481" spans="11:13">
      <c r="K7481" s="2" t="s">
        <v>17064</v>
      </c>
      <c r="L7481" s="2" t="s">
        <v>17065</v>
      </c>
      <c r="M7481" s="2">
        <f>IF(LEN(Tabella14[[#This Row],[OmniClass Number]])=11,1,IF(LEN(Tabella14[[#This Row],[OmniClass Number]])=14,2,IF(LEN(Tabella14[[#This Row],[OmniClass Number]])=17,3,4)))</f>
        <v>1</v>
      </c>
    </row>
    <row r="7482" spans="11:13">
      <c r="K7482" s="2" t="s">
        <v>17066</v>
      </c>
      <c r="L7482" s="2" t="s">
        <v>17067</v>
      </c>
      <c r="M7482" s="2">
        <f>IF(LEN(Tabella14[[#This Row],[OmniClass Number]])=11,1,IF(LEN(Tabella14[[#This Row],[OmniClass Number]])=14,2,IF(LEN(Tabella14[[#This Row],[OmniClass Number]])=17,3,4)))</f>
        <v>2</v>
      </c>
    </row>
    <row r="7483" spans="11:13">
      <c r="K7483" s="2" t="s">
        <v>17068</v>
      </c>
      <c r="L7483" s="2" t="s">
        <v>17069</v>
      </c>
      <c r="M7483" s="2">
        <f>IF(LEN(Tabella14[[#This Row],[OmniClass Number]])=11,1,IF(LEN(Tabella14[[#This Row],[OmniClass Number]])=14,2,IF(LEN(Tabella14[[#This Row],[OmniClass Number]])=17,3,4)))</f>
        <v>2</v>
      </c>
    </row>
    <row r="7484" spans="11:13">
      <c r="K7484" s="2" t="s">
        <v>17070</v>
      </c>
      <c r="L7484" s="2" t="s">
        <v>17071</v>
      </c>
      <c r="M7484" s="2">
        <f>IF(LEN(Tabella14[[#This Row],[OmniClass Number]])=11,1,IF(LEN(Tabella14[[#This Row],[OmniClass Number]])=14,2,IF(LEN(Tabella14[[#This Row],[OmniClass Number]])=17,3,4)))</f>
        <v>2</v>
      </c>
    </row>
    <row r="7485" spans="11:13">
      <c r="K7485" s="2" t="s">
        <v>17072</v>
      </c>
      <c r="L7485" s="2" t="s">
        <v>17073</v>
      </c>
      <c r="M7485" s="2">
        <f>IF(LEN(Tabella14[[#This Row],[OmniClass Number]])=11,1,IF(LEN(Tabella14[[#This Row],[OmniClass Number]])=14,2,IF(LEN(Tabella14[[#This Row],[OmniClass Number]])=17,3,4)))</f>
        <v>2</v>
      </c>
    </row>
    <row r="7486" spans="11:13">
      <c r="K7486" s="2" t="s">
        <v>17074</v>
      </c>
      <c r="L7486" s="2" t="s">
        <v>17075</v>
      </c>
      <c r="M7486" s="2">
        <f>IF(LEN(Tabella14[[#This Row],[OmniClass Number]])=11,1,IF(LEN(Tabella14[[#This Row],[OmniClass Number]])=14,2,IF(LEN(Tabella14[[#This Row],[OmniClass Number]])=17,3,4)))</f>
        <v>2</v>
      </c>
    </row>
    <row r="7487" spans="11:13">
      <c r="K7487" s="2" t="s">
        <v>17076</v>
      </c>
      <c r="L7487" s="2" t="s">
        <v>17077</v>
      </c>
      <c r="M7487" s="2">
        <f>IF(LEN(Tabella14[[#This Row],[OmniClass Number]])=11,1,IF(LEN(Tabella14[[#This Row],[OmniClass Number]])=14,2,IF(LEN(Tabella14[[#This Row],[OmniClass Number]])=17,3,4)))</f>
        <v>2</v>
      </c>
    </row>
    <row r="7488" spans="11:13">
      <c r="K7488" s="2" t="s">
        <v>17078</v>
      </c>
      <c r="L7488" s="2" t="s">
        <v>17079</v>
      </c>
      <c r="M7488" s="2">
        <f>IF(LEN(Tabella14[[#This Row],[OmniClass Number]])=11,1,IF(LEN(Tabella14[[#This Row],[OmniClass Number]])=14,2,IF(LEN(Tabella14[[#This Row],[OmniClass Number]])=17,3,4)))</f>
        <v>2</v>
      </c>
    </row>
    <row r="7489" spans="11:13">
      <c r="K7489" s="2" t="s">
        <v>17080</v>
      </c>
      <c r="L7489" s="2" t="s">
        <v>17081</v>
      </c>
      <c r="M7489" s="2">
        <f>IF(LEN(Tabella14[[#This Row],[OmniClass Number]])=11,1,IF(LEN(Tabella14[[#This Row],[OmniClass Number]])=14,2,IF(LEN(Tabella14[[#This Row],[OmniClass Number]])=17,3,4)))</f>
        <v>2</v>
      </c>
    </row>
    <row r="7490" spans="11:13">
      <c r="K7490" s="2" t="s">
        <v>17082</v>
      </c>
      <c r="L7490" s="2" t="s">
        <v>17083</v>
      </c>
      <c r="M7490" s="2">
        <f>IF(LEN(Tabella14[[#This Row],[OmniClass Number]])=11,1,IF(LEN(Tabella14[[#This Row],[OmniClass Number]])=14,2,IF(LEN(Tabella14[[#This Row],[OmniClass Number]])=17,3,4)))</f>
        <v>2</v>
      </c>
    </row>
    <row r="7491" spans="11:13">
      <c r="K7491" s="2" t="s">
        <v>17084</v>
      </c>
      <c r="L7491" s="2" t="s">
        <v>17085</v>
      </c>
      <c r="M7491" s="2">
        <f>IF(LEN(Tabella14[[#This Row],[OmniClass Number]])=11,1,IF(LEN(Tabella14[[#This Row],[OmniClass Number]])=14,2,IF(LEN(Tabella14[[#This Row],[OmniClass Number]])=17,3,4)))</f>
        <v>1</v>
      </c>
    </row>
    <row r="7492" spans="11:13">
      <c r="K7492" s="2" t="s">
        <v>17086</v>
      </c>
      <c r="L7492" s="2" t="s">
        <v>17087</v>
      </c>
      <c r="M7492" s="2">
        <f>IF(LEN(Tabella14[[#This Row],[OmniClass Number]])=11,1,IF(LEN(Tabella14[[#This Row],[OmniClass Number]])=14,2,IF(LEN(Tabella14[[#This Row],[OmniClass Number]])=17,3,4)))</f>
        <v>2</v>
      </c>
    </row>
    <row r="7493" spans="11:13">
      <c r="K7493" s="2" t="s">
        <v>17088</v>
      </c>
      <c r="L7493" s="2" t="s">
        <v>17089</v>
      </c>
      <c r="M7493" s="2">
        <f>IF(LEN(Tabella14[[#This Row],[OmniClass Number]])=11,1,IF(LEN(Tabella14[[#This Row],[OmniClass Number]])=14,2,IF(LEN(Tabella14[[#This Row],[OmniClass Number]])=17,3,4)))</f>
        <v>2</v>
      </c>
    </row>
    <row r="7494" spans="11:13">
      <c r="K7494" s="2" t="s">
        <v>17090</v>
      </c>
      <c r="L7494" s="2" t="s">
        <v>17091</v>
      </c>
      <c r="M7494" s="2">
        <f>IF(LEN(Tabella14[[#This Row],[OmniClass Number]])=11,1,IF(LEN(Tabella14[[#This Row],[OmniClass Number]])=14,2,IF(LEN(Tabella14[[#This Row],[OmniClass Number]])=17,3,4)))</f>
        <v>2</v>
      </c>
    </row>
    <row r="7495" spans="11:13">
      <c r="K7495" s="2" t="s">
        <v>17092</v>
      </c>
      <c r="L7495" s="2" t="s">
        <v>17093</v>
      </c>
      <c r="M7495" s="2">
        <f>IF(LEN(Tabella14[[#This Row],[OmniClass Number]])=11,1,IF(LEN(Tabella14[[#This Row],[OmniClass Number]])=14,2,IF(LEN(Tabella14[[#This Row],[OmniClass Number]])=17,3,4)))</f>
        <v>2</v>
      </c>
    </row>
    <row r="7496" spans="11:13">
      <c r="K7496" s="2" t="s">
        <v>17094</v>
      </c>
      <c r="L7496" s="2" t="s">
        <v>17095</v>
      </c>
      <c r="M7496" s="2">
        <f>IF(LEN(Tabella14[[#This Row],[OmniClass Number]])=11,1,IF(LEN(Tabella14[[#This Row],[OmniClass Number]])=14,2,IF(LEN(Tabella14[[#This Row],[OmniClass Number]])=17,3,4)))</f>
        <v>2</v>
      </c>
    </row>
    <row r="7497" spans="11:13">
      <c r="K7497" s="2" t="s">
        <v>17096</v>
      </c>
      <c r="L7497" s="2" t="s">
        <v>17097</v>
      </c>
      <c r="M7497" s="2">
        <f>IF(LEN(Tabella14[[#This Row],[OmniClass Number]])=11,1,IF(LEN(Tabella14[[#This Row],[OmniClass Number]])=14,2,IF(LEN(Tabella14[[#This Row],[OmniClass Number]])=17,3,4)))</f>
        <v>2</v>
      </c>
    </row>
    <row r="7498" spans="11:13">
      <c r="K7498" s="2" t="s">
        <v>17098</v>
      </c>
      <c r="L7498" s="2" t="s">
        <v>17099</v>
      </c>
      <c r="M7498" s="2">
        <f>IF(LEN(Tabella14[[#This Row],[OmniClass Number]])=11,1,IF(LEN(Tabella14[[#This Row],[OmniClass Number]])=14,2,IF(LEN(Tabella14[[#This Row],[OmniClass Number]])=17,3,4)))</f>
        <v>2</v>
      </c>
    </row>
    <row r="7499" spans="11:13">
      <c r="K7499" s="2" t="s">
        <v>17100</v>
      </c>
      <c r="L7499" s="2" t="s">
        <v>17101</v>
      </c>
      <c r="M7499" s="2">
        <f>IF(LEN(Tabella14[[#This Row],[OmniClass Number]])=11,1,IF(LEN(Tabella14[[#This Row],[OmniClass Number]])=14,2,IF(LEN(Tabella14[[#This Row],[OmniClass Number]])=17,3,4)))</f>
        <v>2</v>
      </c>
    </row>
    <row r="7500" spans="11:13">
      <c r="K7500" s="2" t="s">
        <v>17102</v>
      </c>
      <c r="L7500" s="2" t="s">
        <v>17103</v>
      </c>
      <c r="M7500" s="2">
        <f>IF(LEN(Tabella14[[#This Row],[OmniClass Number]])=11,1,IF(LEN(Tabella14[[#This Row],[OmniClass Number]])=14,2,IF(LEN(Tabella14[[#This Row],[OmniClass Number]])=17,3,4)))</f>
        <v>1</v>
      </c>
    </row>
    <row r="7501" spans="11:13">
      <c r="K7501" s="2" t="s">
        <v>17104</v>
      </c>
      <c r="L7501" s="2" t="s">
        <v>17105</v>
      </c>
      <c r="M7501" s="2">
        <f>IF(LEN(Tabella14[[#This Row],[OmniClass Number]])=11,1,IF(LEN(Tabella14[[#This Row],[OmniClass Number]])=14,2,IF(LEN(Tabella14[[#This Row],[OmniClass Number]])=17,3,4)))</f>
        <v>1</v>
      </c>
    </row>
    <row r="7502" spans="11:13">
      <c r="K7502" s="2" t="s">
        <v>17106</v>
      </c>
      <c r="L7502" s="2" t="s">
        <v>17107</v>
      </c>
      <c r="M7502" s="2">
        <f>IF(LEN(Tabella14[[#This Row],[OmniClass Number]])=11,1,IF(LEN(Tabella14[[#This Row],[OmniClass Number]])=14,2,IF(LEN(Tabella14[[#This Row],[OmniClass Number]])=17,3,4)))</f>
        <v>2</v>
      </c>
    </row>
    <row r="7503" spans="11:13">
      <c r="K7503" s="2" t="s">
        <v>17108</v>
      </c>
      <c r="L7503" s="2" t="s">
        <v>17109</v>
      </c>
      <c r="M7503" s="2">
        <f>IF(LEN(Tabella14[[#This Row],[OmniClass Number]])=11,1,IF(LEN(Tabella14[[#This Row],[OmniClass Number]])=14,2,IF(LEN(Tabella14[[#This Row],[OmniClass Number]])=17,3,4)))</f>
        <v>2</v>
      </c>
    </row>
    <row r="7504" spans="11:13">
      <c r="K7504" s="2" t="s">
        <v>17110</v>
      </c>
      <c r="L7504" s="2" t="s">
        <v>17111</v>
      </c>
      <c r="M7504" s="2">
        <f>IF(LEN(Tabella14[[#This Row],[OmniClass Number]])=11,1,IF(LEN(Tabella14[[#This Row],[OmniClass Number]])=14,2,IF(LEN(Tabella14[[#This Row],[OmniClass Number]])=17,3,4)))</f>
        <v>2</v>
      </c>
    </row>
    <row r="7505" spans="11:13">
      <c r="K7505" s="2" t="s">
        <v>17112</v>
      </c>
      <c r="L7505" s="2" t="s">
        <v>17113</v>
      </c>
      <c r="M7505" s="2">
        <f>IF(LEN(Tabella14[[#This Row],[OmniClass Number]])=11,1,IF(LEN(Tabella14[[#This Row],[OmniClass Number]])=14,2,IF(LEN(Tabella14[[#This Row],[OmniClass Number]])=17,3,4)))</f>
        <v>2</v>
      </c>
    </row>
    <row r="7506" spans="11:13">
      <c r="K7506" s="2" t="s">
        <v>17114</v>
      </c>
      <c r="L7506" s="2" t="s">
        <v>17115</v>
      </c>
      <c r="M7506" s="2">
        <f>IF(LEN(Tabella14[[#This Row],[OmniClass Number]])=11,1,IF(LEN(Tabella14[[#This Row],[OmniClass Number]])=14,2,IF(LEN(Tabella14[[#This Row],[OmniClass Number]])=17,3,4)))</f>
        <v>2</v>
      </c>
    </row>
    <row r="7507" spans="11:13">
      <c r="K7507" s="2" t="s">
        <v>17116</v>
      </c>
      <c r="L7507" s="2" t="s">
        <v>17117</v>
      </c>
      <c r="M7507" s="2">
        <f>IF(LEN(Tabella14[[#This Row],[OmniClass Number]])=11,1,IF(LEN(Tabella14[[#This Row],[OmniClass Number]])=14,2,IF(LEN(Tabella14[[#This Row],[OmniClass Number]])=17,3,4)))</f>
        <v>3</v>
      </c>
    </row>
    <row r="7508" spans="11:13">
      <c r="K7508" s="2" t="s">
        <v>17118</v>
      </c>
      <c r="L7508" s="2" t="s">
        <v>17119</v>
      </c>
      <c r="M7508" s="2">
        <f>IF(LEN(Tabella14[[#This Row],[OmniClass Number]])=11,1,IF(LEN(Tabella14[[#This Row],[OmniClass Number]])=14,2,IF(LEN(Tabella14[[#This Row],[OmniClass Number]])=17,3,4)))</f>
        <v>3</v>
      </c>
    </row>
    <row r="7509" spans="11:13">
      <c r="K7509" s="2" t="s">
        <v>17120</v>
      </c>
      <c r="L7509" s="2" t="s">
        <v>17121</v>
      </c>
      <c r="M7509" s="2">
        <f>IF(LEN(Tabella14[[#This Row],[OmniClass Number]])=11,1,IF(LEN(Tabella14[[#This Row],[OmniClass Number]])=14,2,IF(LEN(Tabella14[[#This Row],[OmniClass Number]])=17,3,4)))</f>
        <v>2</v>
      </c>
    </row>
    <row r="7510" spans="11:13">
      <c r="K7510" s="2" t="s">
        <v>17122</v>
      </c>
      <c r="L7510" s="2" t="s">
        <v>17123</v>
      </c>
      <c r="M7510" s="2">
        <f>IF(LEN(Tabella14[[#This Row],[OmniClass Number]])=11,1,IF(LEN(Tabella14[[#This Row],[OmniClass Number]])=14,2,IF(LEN(Tabella14[[#This Row],[OmniClass Number]])=17,3,4)))</f>
        <v>3</v>
      </c>
    </row>
    <row r="7511" spans="11:13">
      <c r="K7511" s="2" t="s">
        <v>17124</v>
      </c>
      <c r="L7511" s="2" t="s">
        <v>17125</v>
      </c>
      <c r="M7511" s="2">
        <f>IF(LEN(Tabella14[[#This Row],[OmniClass Number]])=11,1,IF(LEN(Tabella14[[#This Row],[OmniClass Number]])=14,2,IF(LEN(Tabella14[[#This Row],[OmniClass Number]])=17,3,4)))</f>
        <v>3</v>
      </c>
    </row>
    <row r="7512" spans="11:13">
      <c r="K7512" s="2" t="s">
        <v>17126</v>
      </c>
      <c r="L7512" s="2" t="s">
        <v>17127</v>
      </c>
      <c r="M7512" s="2">
        <f>IF(LEN(Tabella14[[#This Row],[OmniClass Number]])=11,1,IF(LEN(Tabella14[[#This Row],[OmniClass Number]])=14,2,IF(LEN(Tabella14[[#This Row],[OmniClass Number]])=17,3,4)))</f>
        <v>1</v>
      </c>
    </row>
    <row r="7513" spans="11:13">
      <c r="K7513" s="2" t="s">
        <v>17128</v>
      </c>
      <c r="L7513" s="2" t="s">
        <v>17129</v>
      </c>
      <c r="M7513" s="2">
        <f>IF(LEN(Tabella14[[#This Row],[OmniClass Number]])=11,1,IF(LEN(Tabella14[[#This Row],[OmniClass Number]])=14,2,IF(LEN(Tabella14[[#This Row],[OmniClass Number]])=17,3,4)))</f>
        <v>2</v>
      </c>
    </row>
    <row r="7514" spans="11:13">
      <c r="K7514" s="2" t="s">
        <v>17130</v>
      </c>
      <c r="L7514" s="2" t="s">
        <v>17131</v>
      </c>
      <c r="M7514" s="2">
        <f>IF(LEN(Tabella14[[#This Row],[OmniClass Number]])=11,1,IF(LEN(Tabella14[[#This Row],[OmniClass Number]])=14,2,IF(LEN(Tabella14[[#This Row],[OmniClass Number]])=17,3,4)))</f>
        <v>1</v>
      </c>
    </row>
    <row r="7515" spans="11:13">
      <c r="K7515" s="2" t="s">
        <v>17132</v>
      </c>
      <c r="L7515" s="2" t="s">
        <v>17133</v>
      </c>
      <c r="M7515" s="2">
        <f>IF(LEN(Tabella14[[#This Row],[OmniClass Number]])=11,1,IF(LEN(Tabella14[[#This Row],[OmniClass Number]])=14,2,IF(LEN(Tabella14[[#This Row],[OmniClass Number]])=17,3,4)))</f>
        <v>2</v>
      </c>
    </row>
    <row r="7516" spans="11:13">
      <c r="K7516" s="2" t="s">
        <v>17134</v>
      </c>
      <c r="L7516" s="2" t="s">
        <v>17135</v>
      </c>
      <c r="M7516" s="2">
        <f>IF(LEN(Tabella14[[#This Row],[OmniClass Number]])=11,1,IF(LEN(Tabella14[[#This Row],[OmniClass Number]])=14,2,IF(LEN(Tabella14[[#This Row],[OmniClass Number]])=17,3,4)))</f>
        <v>2</v>
      </c>
    </row>
    <row r="7517" spans="11:13">
      <c r="K7517" s="2" t="s">
        <v>17136</v>
      </c>
      <c r="L7517" s="2" t="s">
        <v>17137</v>
      </c>
      <c r="M7517" s="2">
        <f>IF(LEN(Tabella14[[#This Row],[OmniClass Number]])=11,1,IF(LEN(Tabella14[[#This Row],[OmniClass Number]])=14,2,IF(LEN(Tabella14[[#This Row],[OmniClass Number]])=17,3,4)))</f>
        <v>2</v>
      </c>
    </row>
    <row r="7518" spans="11:13">
      <c r="K7518" s="2" t="s">
        <v>17138</v>
      </c>
      <c r="L7518" s="2" t="s">
        <v>17139</v>
      </c>
      <c r="M7518" s="2">
        <f>IF(LEN(Tabella14[[#This Row],[OmniClass Number]])=11,1,IF(LEN(Tabella14[[#This Row],[OmniClass Number]])=14,2,IF(LEN(Tabella14[[#This Row],[OmniClass Number]])=17,3,4)))</f>
        <v>3</v>
      </c>
    </row>
    <row r="7519" spans="11:13">
      <c r="K7519" s="2" t="s">
        <v>17140</v>
      </c>
      <c r="L7519" s="2" t="s">
        <v>17141</v>
      </c>
      <c r="M7519" s="2">
        <f>IF(LEN(Tabella14[[#This Row],[OmniClass Number]])=11,1,IF(LEN(Tabella14[[#This Row],[OmniClass Number]])=14,2,IF(LEN(Tabella14[[#This Row],[OmniClass Number]])=17,3,4)))</f>
        <v>2</v>
      </c>
    </row>
    <row r="7520" spans="11:13">
      <c r="K7520" s="2" t="s">
        <v>17142</v>
      </c>
      <c r="L7520" s="2" t="s">
        <v>17143</v>
      </c>
      <c r="M7520" s="2">
        <f>IF(LEN(Tabella14[[#This Row],[OmniClass Number]])=11,1,IF(LEN(Tabella14[[#This Row],[OmniClass Number]])=14,2,IF(LEN(Tabella14[[#This Row],[OmniClass Number]])=17,3,4)))</f>
        <v>3</v>
      </c>
    </row>
    <row r="7521" spans="11:13">
      <c r="K7521" s="2" t="s">
        <v>17144</v>
      </c>
      <c r="L7521" s="2" t="s">
        <v>17145</v>
      </c>
      <c r="M7521" s="2">
        <f>IF(LEN(Tabella14[[#This Row],[OmniClass Number]])=11,1,IF(LEN(Tabella14[[#This Row],[OmniClass Number]])=14,2,IF(LEN(Tabella14[[#This Row],[OmniClass Number]])=17,3,4)))</f>
        <v>2</v>
      </c>
    </row>
    <row r="7522" spans="11:13">
      <c r="K7522" s="2" t="s">
        <v>17146</v>
      </c>
      <c r="L7522" s="2" t="s">
        <v>17147</v>
      </c>
      <c r="M7522" s="2">
        <f>IF(LEN(Tabella14[[#This Row],[OmniClass Number]])=11,1,IF(LEN(Tabella14[[#This Row],[OmniClass Number]])=14,2,IF(LEN(Tabella14[[#This Row],[OmniClass Number]])=17,3,4)))</f>
        <v>2</v>
      </c>
    </row>
    <row r="7523" spans="11:13">
      <c r="K7523" s="2" t="s">
        <v>17148</v>
      </c>
      <c r="L7523" s="2" t="s">
        <v>17149</v>
      </c>
      <c r="M7523" s="2">
        <f>IF(LEN(Tabella14[[#This Row],[OmniClass Number]])=11,1,IF(LEN(Tabella14[[#This Row],[OmniClass Number]])=14,2,IF(LEN(Tabella14[[#This Row],[OmniClass Number]])=17,3,4)))</f>
        <v>1</v>
      </c>
    </row>
    <row r="7524" spans="11:13">
      <c r="K7524" s="2" t="s">
        <v>17150</v>
      </c>
      <c r="L7524" s="2" t="s">
        <v>17151</v>
      </c>
      <c r="M7524" s="2">
        <f>IF(LEN(Tabella14[[#This Row],[OmniClass Number]])=11,1,IF(LEN(Tabella14[[#This Row],[OmniClass Number]])=14,2,IF(LEN(Tabella14[[#This Row],[OmniClass Number]])=17,3,4)))</f>
        <v>1</v>
      </c>
    </row>
    <row r="7525" spans="11:13">
      <c r="K7525" s="2" t="s">
        <v>17152</v>
      </c>
      <c r="L7525" s="2" t="s">
        <v>17153</v>
      </c>
      <c r="M7525" s="2">
        <f>IF(LEN(Tabella14[[#This Row],[OmniClass Number]])=11,1,IF(LEN(Tabella14[[#This Row],[OmniClass Number]])=14,2,IF(LEN(Tabella14[[#This Row],[OmniClass Number]])=17,3,4)))</f>
        <v>1</v>
      </c>
    </row>
    <row r="7526" spans="11:13">
      <c r="K7526" s="2" t="s">
        <v>17154</v>
      </c>
      <c r="L7526" s="2" t="s">
        <v>17155</v>
      </c>
      <c r="M7526" s="2">
        <f>IF(LEN(Tabella14[[#This Row],[OmniClass Number]])=11,1,IF(LEN(Tabella14[[#This Row],[OmniClass Number]])=14,2,IF(LEN(Tabella14[[#This Row],[OmniClass Number]])=17,3,4)))</f>
        <v>2</v>
      </c>
    </row>
    <row r="7527" spans="11:13">
      <c r="K7527" s="2" t="s">
        <v>17156</v>
      </c>
      <c r="L7527" s="2" t="s">
        <v>17157</v>
      </c>
      <c r="M7527" s="2">
        <f>IF(LEN(Tabella14[[#This Row],[OmniClass Number]])=11,1,IF(LEN(Tabella14[[#This Row],[OmniClass Number]])=14,2,IF(LEN(Tabella14[[#This Row],[OmniClass Number]])=17,3,4)))</f>
        <v>2</v>
      </c>
    </row>
    <row r="7528" spans="11:13">
      <c r="K7528" s="2" t="s">
        <v>17158</v>
      </c>
      <c r="L7528" s="2" t="s">
        <v>17159</v>
      </c>
      <c r="M7528" s="2">
        <f>IF(LEN(Tabella14[[#This Row],[OmniClass Number]])=11,1,IF(LEN(Tabella14[[#This Row],[OmniClass Number]])=14,2,IF(LEN(Tabella14[[#This Row],[OmniClass Number]])=17,3,4)))</f>
        <v>2</v>
      </c>
    </row>
    <row r="7529" spans="11:13">
      <c r="K7529" s="2" t="s">
        <v>17160</v>
      </c>
      <c r="L7529" s="2" t="s">
        <v>17161</v>
      </c>
      <c r="M7529" s="2">
        <f>IF(LEN(Tabella14[[#This Row],[OmniClass Number]])=11,1,IF(LEN(Tabella14[[#This Row],[OmniClass Number]])=14,2,IF(LEN(Tabella14[[#This Row],[OmniClass Number]])=17,3,4)))</f>
        <v>2</v>
      </c>
    </row>
    <row r="7530" spans="11:13">
      <c r="K7530" s="2" t="s">
        <v>13416</v>
      </c>
      <c r="L7530" s="2" t="s">
        <v>17162</v>
      </c>
      <c r="M7530" s="2">
        <f>IF(LEN(Tabella14[[#This Row],[OmniClass Number]])=11,1,IF(LEN(Tabella14[[#This Row],[OmniClass Number]])=14,2,IF(LEN(Tabella14[[#This Row],[OmniClass Number]])=17,3,4)))</f>
        <v>2</v>
      </c>
    </row>
    <row r="7531" spans="11:13">
      <c r="K7531" s="2" t="s">
        <v>17163</v>
      </c>
      <c r="L7531" s="2" t="s">
        <v>17164</v>
      </c>
      <c r="M7531" s="2">
        <f>IF(LEN(Tabella14[[#This Row],[OmniClass Number]])=11,1,IF(LEN(Tabella14[[#This Row],[OmniClass Number]])=14,2,IF(LEN(Tabella14[[#This Row],[OmniClass Number]])=17,3,4)))</f>
        <v>3</v>
      </c>
    </row>
    <row r="7532" spans="11:13">
      <c r="K7532" s="2" t="s">
        <v>17138</v>
      </c>
      <c r="L7532" s="2" t="s">
        <v>17165</v>
      </c>
      <c r="M7532" s="2">
        <f>IF(LEN(Tabella14[[#This Row],[OmniClass Number]])=11,1,IF(LEN(Tabella14[[#This Row],[OmniClass Number]])=14,2,IF(LEN(Tabella14[[#This Row],[OmniClass Number]])=17,3,4)))</f>
        <v>3</v>
      </c>
    </row>
    <row r="7533" spans="11:13">
      <c r="K7533" s="2" t="s">
        <v>17166</v>
      </c>
      <c r="L7533" s="2" t="s">
        <v>17167</v>
      </c>
      <c r="M7533" s="2">
        <f>IF(LEN(Tabella14[[#This Row],[OmniClass Number]])=11,1,IF(LEN(Tabella14[[#This Row],[OmniClass Number]])=14,2,IF(LEN(Tabella14[[#This Row],[OmniClass Number]])=17,3,4)))</f>
        <v>1</v>
      </c>
    </row>
    <row r="7534" spans="11:13">
      <c r="K7534" s="2" t="s">
        <v>17168</v>
      </c>
      <c r="L7534" s="2" t="s">
        <v>17169</v>
      </c>
      <c r="M7534" s="2">
        <f>IF(LEN(Tabella14[[#This Row],[OmniClass Number]])=11,1,IF(LEN(Tabella14[[#This Row],[OmniClass Number]])=14,2,IF(LEN(Tabella14[[#This Row],[OmniClass Number]])=17,3,4)))</f>
        <v>2</v>
      </c>
    </row>
    <row r="7535" spans="11:13">
      <c r="K7535" s="2" t="s">
        <v>17170</v>
      </c>
      <c r="L7535" s="2" t="s">
        <v>17171</v>
      </c>
      <c r="M7535" s="2">
        <f>IF(LEN(Tabella14[[#This Row],[OmniClass Number]])=11,1,IF(LEN(Tabella14[[#This Row],[OmniClass Number]])=14,2,IF(LEN(Tabella14[[#This Row],[OmniClass Number]])=17,3,4)))</f>
        <v>2</v>
      </c>
    </row>
    <row r="7536" spans="11:13">
      <c r="K7536" s="2" t="s">
        <v>17172</v>
      </c>
      <c r="L7536" s="2" t="s">
        <v>17173</v>
      </c>
      <c r="M7536" s="2">
        <f>IF(LEN(Tabella14[[#This Row],[OmniClass Number]])=11,1,IF(LEN(Tabella14[[#This Row],[OmniClass Number]])=14,2,IF(LEN(Tabella14[[#This Row],[OmniClass Number]])=17,3,4)))</f>
        <v>1</v>
      </c>
    </row>
    <row r="7537" spans="11:13">
      <c r="K7537" s="2" t="s">
        <v>17174</v>
      </c>
      <c r="L7537" s="2" t="s">
        <v>17175</v>
      </c>
      <c r="M7537" s="2">
        <f>IF(LEN(Tabella14[[#This Row],[OmniClass Number]])=11,1,IF(LEN(Tabella14[[#This Row],[OmniClass Number]])=14,2,IF(LEN(Tabella14[[#This Row],[OmniClass Number]])=17,3,4)))</f>
        <v>2</v>
      </c>
    </row>
    <row r="7538" spans="11:13">
      <c r="K7538" s="2" t="s">
        <v>17176</v>
      </c>
      <c r="L7538" s="2" t="s">
        <v>17177</v>
      </c>
      <c r="M7538" s="2">
        <f>IF(LEN(Tabella14[[#This Row],[OmniClass Number]])=11,1,IF(LEN(Tabella14[[#This Row],[OmniClass Number]])=14,2,IF(LEN(Tabella14[[#This Row],[OmniClass Number]])=17,3,4)))</f>
        <v>2</v>
      </c>
    </row>
    <row r="7539" spans="11:13">
      <c r="K7539" s="2" t="s">
        <v>17178</v>
      </c>
      <c r="L7539" s="2" t="s">
        <v>17179</v>
      </c>
      <c r="M7539" s="2">
        <f>IF(LEN(Tabella14[[#This Row],[OmniClass Number]])=11,1,IF(LEN(Tabella14[[#This Row],[OmniClass Number]])=14,2,IF(LEN(Tabella14[[#This Row],[OmniClass Number]])=17,3,4)))</f>
        <v>2</v>
      </c>
    </row>
    <row r="7540" spans="11:13">
      <c r="K7540" s="2" t="s">
        <v>17180</v>
      </c>
      <c r="L7540" s="2" t="s">
        <v>17181</v>
      </c>
      <c r="M7540" s="2">
        <f>IF(LEN(Tabella14[[#This Row],[OmniClass Number]])=11,1,IF(LEN(Tabella14[[#This Row],[OmniClass Number]])=14,2,IF(LEN(Tabella14[[#This Row],[OmniClass Number]])=17,3,4)))</f>
        <v>2</v>
      </c>
    </row>
    <row r="7541" spans="11:13">
      <c r="K7541" s="2" t="s">
        <v>17182</v>
      </c>
      <c r="L7541" s="2" t="s">
        <v>17183</v>
      </c>
      <c r="M7541" s="2">
        <f>IF(LEN(Tabella14[[#This Row],[OmniClass Number]])=11,1,IF(LEN(Tabella14[[#This Row],[OmniClass Number]])=14,2,IF(LEN(Tabella14[[#This Row],[OmniClass Number]])=17,3,4)))</f>
        <v>3</v>
      </c>
    </row>
    <row r="7542" spans="11:13">
      <c r="K7542" s="2" t="s">
        <v>17184</v>
      </c>
      <c r="L7542" s="2" t="s">
        <v>17185</v>
      </c>
      <c r="M7542" s="2">
        <f>IF(LEN(Tabella14[[#This Row],[OmniClass Number]])=11,1,IF(LEN(Tabella14[[#This Row],[OmniClass Number]])=14,2,IF(LEN(Tabella14[[#This Row],[OmniClass Number]])=17,3,4)))</f>
        <v>3</v>
      </c>
    </row>
    <row r="7543" spans="11:13">
      <c r="K7543" s="2" t="s">
        <v>17186</v>
      </c>
      <c r="L7543" s="2" t="s">
        <v>17187</v>
      </c>
      <c r="M7543" s="2">
        <f>IF(LEN(Tabella14[[#This Row],[OmniClass Number]])=11,1,IF(LEN(Tabella14[[#This Row],[OmniClass Number]])=14,2,IF(LEN(Tabella14[[#This Row],[OmniClass Number]])=17,3,4)))</f>
        <v>3</v>
      </c>
    </row>
    <row r="7544" spans="11:13">
      <c r="K7544" s="2" t="s">
        <v>17188</v>
      </c>
      <c r="L7544" s="2" t="s">
        <v>17189</v>
      </c>
      <c r="M7544" s="2">
        <f>IF(LEN(Tabella14[[#This Row],[OmniClass Number]])=11,1,IF(LEN(Tabella14[[#This Row],[OmniClass Number]])=14,2,IF(LEN(Tabella14[[#This Row],[OmniClass Number]])=17,3,4)))</f>
        <v>1</v>
      </c>
    </row>
    <row r="7545" spans="11:13">
      <c r="K7545" s="2" t="s">
        <v>17190</v>
      </c>
      <c r="L7545" s="2" t="s">
        <v>17191</v>
      </c>
      <c r="M7545" s="2">
        <f>IF(LEN(Tabella14[[#This Row],[OmniClass Number]])=11,1,IF(LEN(Tabella14[[#This Row],[OmniClass Number]])=14,2,IF(LEN(Tabella14[[#This Row],[OmniClass Number]])=17,3,4)))</f>
        <v>2</v>
      </c>
    </row>
    <row r="7546" spans="11:13">
      <c r="K7546" s="2" t="s">
        <v>17192</v>
      </c>
      <c r="L7546" s="2" t="s">
        <v>17193</v>
      </c>
      <c r="M7546" s="2">
        <f>IF(LEN(Tabella14[[#This Row],[OmniClass Number]])=11,1,IF(LEN(Tabella14[[#This Row],[OmniClass Number]])=14,2,IF(LEN(Tabella14[[#This Row],[OmniClass Number]])=17,3,4)))</f>
        <v>2</v>
      </c>
    </row>
    <row r="7547" spans="11:13">
      <c r="K7547" s="2" t="s">
        <v>13376</v>
      </c>
      <c r="L7547" s="2" t="s">
        <v>17194</v>
      </c>
      <c r="M7547" s="2">
        <f>IF(LEN(Tabella14[[#This Row],[OmniClass Number]])=11,1,IF(LEN(Tabella14[[#This Row],[OmniClass Number]])=14,2,IF(LEN(Tabella14[[#This Row],[OmniClass Number]])=17,3,4)))</f>
        <v>2</v>
      </c>
    </row>
    <row r="7548" spans="11:13">
      <c r="K7548" s="2" t="s">
        <v>17195</v>
      </c>
      <c r="L7548" s="2" t="s">
        <v>17196</v>
      </c>
      <c r="M7548" s="2">
        <f>IF(LEN(Tabella14[[#This Row],[OmniClass Number]])=11,1,IF(LEN(Tabella14[[#This Row],[OmniClass Number]])=14,2,IF(LEN(Tabella14[[#This Row],[OmniClass Number]])=17,3,4)))</f>
        <v>2</v>
      </c>
    </row>
    <row r="7549" spans="11:13">
      <c r="K7549" s="2" t="s">
        <v>17197</v>
      </c>
      <c r="L7549" s="2" t="s">
        <v>17198</v>
      </c>
      <c r="M7549" s="2">
        <f>IF(LEN(Tabella14[[#This Row],[OmniClass Number]])=11,1,IF(LEN(Tabella14[[#This Row],[OmniClass Number]])=14,2,IF(LEN(Tabella14[[#This Row],[OmniClass Number]])=17,3,4)))</f>
        <v>1</v>
      </c>
    </row>
  </sheetData>
  <mergeCells count="1">
    <mergeCell ref="K6:M6"/>
  </mergeCells>
  <phoneticPr fontId="5" type="noConversion"/>
  <conditionalFormatting sqref="K10:M7549">
    <cfRule type="expression" dxfId="71" priority="4">
      <formula>$M10=3</formula>
    </cfRule>
    <cfRule type="expression" dxfId="70" priority="5">
      <formula>$M10=2</formula>
    </cfRule>
    <cfRule type="expression" dxfId="69" priority="6">
      <formula>$M10=1</formula>
    </cfRule>
  </conditionalFormatting>
  <pageMargins left="0.7" right="0.7" top="0.75" bottom="0.75" header="0.3" footer="0.3"/>
  <pageSetup paperSize="9" orientation="portrait" r:id="rId1"/>
  <drawing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B9E0D-3282-4F62-8FF1-ECEB0961FB35}">
  <dimension ref="B2:P50"/>
  <sheetViews>
    <sheetView showGridLines="0" tabSelected="1" topLeftCell="D6" zoomScale="70" zoomScaleNormal="70" workbookViewId="0">
      <selection activeCell="I10" sqref="I10:M50"/>
    </sheetView>
  </sheetViews>
  <sheetFormatPr defaultRowHeight="15"/>
  <cols>
    <col min="1" max="1" width="5.5703125" customWidth="1"/>
    <col min="2" max="2" width="28.42578125" customWidth="1"/>
    <col min="3" max="4" width="30.85546875" customWidth="1"/>
    <col min="5" max="5" width="34" customWidth="1"/>
    <col min="6" max="7" width="30.85546875" customWidth="1"/>
    <col min="8" max="8" width="41.42578125" customWidth="1"/>
    <col min="9" max="13" width="18.42578125" customWidth="1"/>
  </cols>
  <sheetData>
    <row r="2" spans="2:13">
      <c r="B2" s="104" t="s">
        <v>17199</v>
      </c>
      <c r="C2" s="95"/>
      <c r="D2" s="95"/>
      <c r="E2" s="95"/>
      <c r="F2" s="95"/>
      <c r="G2" s="95"/>
      <c r="H2" s="95"/>
      <c r="I2" s="95"/>
      <c r="J2" s="95"/>
      <c r="K2" s="95"/>
      <c r="L2" s="95"/>
      <c r="M2" s="95"/>
    </row>
    <row r="3" spans="2:13" ht="15.75">
      <c r="B3" s="35" t="s">
        <v>17200</v>
      </c>
      <c r="I3" s="35" t="s">
        <v>17201</v>
      </c>
    </row>
    <row r="4" spans="2:13" ht="16.5">
      <c r="B4" s="34" t="s">
        <v>17202</v>
      </c>
      <c r="C4" s="11" t="s">
        <v>17203</v>
      </c>
      <c r="D4" s="35"/>
      <c r="E4" s="35"/>
      <c r="F4" s="35"/>
      <c r="G4" s="35"/>
      <c r="I4" s="30" t="s">
        <v>17204</v>
      </c>
      <c r="J4" s="11" t="s">
        <v>17205</v>
      </c>
    </row>
    <row r="5" spans="2:13" ht="16.5">
      <c r="B5" s="30" t="s">
        <v>17206</v>
      </c>
      <c r="C5" s="11" t="s">
        <v>17203</v>
      </c>
      <c r="D5" s="35"/>
      <c r="E5" s="35"/>
      <c r="F5" s="35"/>
      <c r="G5" s="35"/>
      <c r="I5" s="30" t="s">
        <v>17207</v>
      </c>
      <c r="J5" s="11" t="s">
        <v>17208</v>
      </c>
    </row>
    <row r="6" spans="2:13" ht="16.5">
      <c r="B6" s="30" t="s">
        <v>17209</v>
      </c>
      <c r="C6" s="11" t="s">
        <v>17203</v>
      </c>
      <c r="D6" s="35"/>
      <c r="E6" s="35"/>
      <c r="F6" s="35"/>
      <c r="G6" s="35"/>
      <c r="I6" s="30" t="s">
        <v>17210</v>
      </c>
      <c r="J6" s="11" t="s">
        <v>17211</v>
      </c>
    </row>
    <row r="7" spans="2:13" ht="16.5">
      <c r="C7" s="35"/>
      <c r="D7" s="35"/>
      <c r="E7" s="35"/>
      <c r="F7" s="35"/>
      <c r="G7" s="35"/>
      <c r="I7" s="30" t="s">
        <v>17212</v>
      </c>
      <c r="J7" s="11" t="s">
        <v>17213</v>
      </c>
    </row>
    <row r="9" spans="2:13" ht="15.75" thickBot="1"/>
    <row r="10" spans="2:13">
      <c r="B10" s="31"/>
      <c r="C10" s="32"/>
      <c r="D10" s="32"/>
      <c r="E10" s="32"/>
      <c r="F10" s="32"/>
      <c r="G10" s="32"/>
      <c r="I10" s="105" t="s">
        <v>17214</v>
      </c>
      <c r="J10" s="106"/>
      <c r="K10" s="106"/>
      <c r="L10" s="106"/>
      <c r="M10" s="107"/>
    </row>
    <row r="11" spans="2:13" ht="15.6" customHeight="1">
      <c r="B11" s="108" t="s">
        <v>17215</v>
      </c>
      <c r="C11" s="108" t="s">
        <v>17216</v>
      </c>
      <c r="D11" s="108" t="s">
        <v>17217</v>
      </c>
      <c r="E11" s="109" t="s">
        <v>17218</v>
      </c>
      <c r="F11" s="109" t="s">
        <v>17219</v>
      </c>
      <c r="G11" s="109" t="s">
        <v>6</v>
      </c>
      <c r="H11" s="108" t="s">
        <v>17220</v>
      </c>
      <c r="I11" s="108" t="s">
        <v>17221</v>
      </c>
      <c r="J11" s="108"/>
      <c r="K11" s="108"/>
      <c r="L11" s="108"/>
      <c r="M11" s="108"/>
    </row>
    <row r="12" spans="2:13" ht="15.6" customHeight="1">
      <c r="B12" s="108"/>
      <c r="C12" s="108"/>
      <c r="D12" s="108"/>
      <c r="E12" s="110"/>
      <c r="F12" s="110"/>
      <c r="G12" s="110"/>
      <c r="H12" s="108" t="s">
        <v>17222</v>
      </c>
      <c r="I12" s="36" t="s">
        <v>17223</v>
      </c>
      <c r="J12" s="36" t="s">
        <v>17224</v>
      </c>
      <c r="K12" s="36" t="s">
        <v>17225</v>
      </c>
      <c r="L12" s="36" t="s">
        <v>17226</v>
      </c>
      <c r="M12" s="36" t="s">
        <v>17227</v>
      </c>
    </row>
    <row r="13" spans="2:13" ht="16.149999999999999" customHeight="1">
      <c r="B13" s="52" t="s">
        <v>17228</v>
      </c>
      <c r="C13" s="52" t="s">
        <v>17229</v>
      </c>
      <c r="D13" s="52" t="s">
        <v>17230</v>
      </c>
      <c r="E13" s="52" t="s">
        <v>17231</v>
      </c>
      <c r="F13" s="52" t="s">
        <v>17232</v>
      </c>
      <c r="G13" s="52" t="s">
        <v>17233</v>
      </c>
      <c r="H13" s="52" t="s">
        <v>17234</v>
      </c>
      <c r="I13" s="37" t="s">
        <v>17204</v>
      </c>
      <c r="J13" s="37" t="s">
        <v>17207</v>
      </c>
      <c r="K13" s="37" t="s">
        <v>17207</v>
      </c>
      <c r="L13" s="37" t="s">
        <v>17207</v>
      </c>
      <c r="M13" s="37" t="s">
        <v>17207</v>
      </c>
    </row>
    <row r="14" spans="2:13" ht="15.75">
      <c r="B14" s="18" t="s">
        <v>17235</v>
      </c>
      <c r="C14" s="18" t="s">
        <v>17236</v>
      </c>
      <c r="D14" s="18" t="s">
        <v>17237</v>
      </c>
      <c r="E14" s="18" t="s">
        <v>17238</v>
      </c>
      <c r="F14" s="18" t="s">
        <v>17232</v>
      </c>
      <c r="G14" s="18" t="s">
        <v>17239</v>
      </c>
      <c r="H14" s="18" t="s">
        <v>17240</v>
      </c>
      <c r="I14" s="37" t="s">
        <v>17210</v>
      </c>
      <c r="J14" s="37" t="s">
        <v>17204</v>
      </c>
      <c r="K14" s="37" t="s">
        <v>17207</v>
      </c>
      <c r="L14" s="37" t="s">
        <v>17207</v>
      </c>
      <c r="M14" s="37" t="s">
        <v>17212</v>
      </c>
    </row>
    <row r="15" spans="2:13" ht="15.75">
      <c r="B15" s="18" t="s">
        <v>17235</v>
      </c>
      <c r="C15" s="18" t="s">
        <v>17241</v>
      </c>
      <c r="D15" s="18" t="s">
        <v>17241</v>
      </c>
      <c r="E15" s="18" t="s">
        <v>17238</v>
      </c>
      <c r="F15" s="18" t="s">
        <v>17232</v>
      </c>
      <c r="G15" s="18" t="s">
        <v>17242</v>
      </c>
      <c r="H15" s="18" t="s">
        <v>17243</v>
      </c>
      <c r="I15" s="37" t="s">
        <v>17210</v>
      </c>
      <c r="J15" s="37" t="s">
        <v>17204</v>
      </c>
      <c r="K15" s="37" t="s">
        <v>17207</v>
      </c>
      <c r="L15" s="37" t="s">
        <v>17207</v>
      </c>
      <c r="M15" s="37" t="s">
        <v>17212</v>
      </c>
    </row>
    <row r="16" spans="2:13" ht="15.75">
      <c r="B16" s="18" t="s">
        <v>17235</v>
      </c>
      <c r="C16" s="18" t="s">
        <v>17244</v>
      </c>
      <c r="D16" s="18" t="s">
        <v>17244</v>
      </c>
      <c r="E16" s="18" t="s">
        <v>17238</v>
      </c>
      <c r="F16" s="18" t="s">
        <v>17232</v>
      </c>
      <c r="G16" s="18" t="s">
        <v>17244</v>
      </c>
      <c r="H16" s="18" t="s">
        <v>17245</v>
      </c>
      <c r="I16" s="37" t="s">
        <v>17210</v>
      </c>
      <c r="J16" s="37" t="s">
        <v>17204</v>
      </c>
      <c r="K16" s="37" t="s">
        <v>17207</v>
      </c>
      <c r="L16" s="37" t="s">
        <v>17207</v>
      </c>
      <c r="M16" s="37" t="s">
        <v>17212</v>
      </c>
    </row>
    <row r="17" spans="2:13" ht="15.75">
      <c r="B17" s="18" t="s">
        <v>17235</v>
      </c>
      <c r="C17" s="18" t="s">
        <v>17246</v>
      </c>
      <c r="D17" s="18" t="s">
        <v>17246</v>
      </c>
      <c r="E17" s="18" t="s">
        <v>17238</v>
      </c>
      <c r="F17" s="18" t="s">
        <v>17232</v>
      </c>
      <c r="G17" s="18" t="s">
        <v>17247</v>
      </c>
      <c r="H17" s="18" t="s">
        <v>17248</v>
      </c>
      <c r="I17" s="37" t="s">
        <v>17210</v>
      </c>
      <c r="J17" s="37" t="s">
        <v>17204</v>
      </c>
      <c r="K17" s="37" t="s">
        <v>17207</v>
      </c>
      <c r="L17" s="37" t="s">
        <v>17207</v>
      </c>
      <c r="M17" s="37" t="s">
        <v>17212</v>
      </c>
    </row>
    <row r="18" spans="2:13" ht="15.75">
      <c r="B18" s="18" t="s">
        <v>17235</v>
      </c>
      <c r="C18" s="18" t="s">
        <v>17249</v>
      </c>
      <c r="D18" s="18" t="s">
        <v>17250</v>
      </c>
      <c r="E18" s="18" t="s">
        <v>17238</v>
      </c>
      <c r="F18" s="18" t="s">
        <v>17232</v>
      </c>
      <c r="G18" s="18" t="s">
        <v>17251</v>
      </c>
      <c r="H18" s="18" t="s">
        <v>17252</v>
      </c>
      <c r="I18" s="37" t="s">
        <v>17210</v>
      </c>
      <c r="J18" s="37" t="s">
        <v>17204</v>
      </c>
      <c r="K18" s="37" t="s">
        <v>17207</v>
      </c>
      <c r="L18" s="37" t="s">
        <v>17207</v>
      </c>
      <c r="M18" s="37" t="s">
        <v>17207</v>
      </c>
    </row>
    <row r="19" spans="2:13" ht="15.75">
      <c r="B19" s="18" t="s">
        <v>17235</v>
      </c>
      <c r="C19" s="18" t="s">
        <v>17253</v>
      </c>
      <c r="D19" s="18" t="s">
        <v>17254</v>
      </c>
      <c r="E19" s="18" t="s">
        <v>17238</v>
      </c>
      <c r="F19" s="18" t="s">
        <v>17232</v>
      </c>
      <c r="G19" s="18" t="s">
        <v>6</v>
      </c>
      <c r="H19" s="18" t="s">
        <v>17255</v>
      </c>
      <c r="I19" s="37" t="s">
        <v>17210</v>
      </c>
      <c r="J19" s="37" t="s">
        <v>17204</v>
      </c>
      <c r="K19" s="37" t="s">
        <v>17207</v>
      </c>
      <c r="L19" s="37" t="s">
        <v>17207</v>
      </c>
      <c r="M19" s="37" t="s">
        <v>17207</v>
      </c>
    </row>
    <row r="20" spans="2:13" ht="15.75">
      <c r="B20" s="18" t="s">
        <v>17235</v>
      </c>
      <c r="C20" s="18" t="s">
        <v>17256</v>
      </c>
      <c r="D20" s="18" t="s">
        <v>17257</v>
      </c>
      <c r="E20" s="18" t="s">
        <v>17238</v>
      </c>
      <c r="F20" s="18" t="s">
        <v>17232</v>
      </c>
      <c r="G20" s="18" t="s">
        <v>17258</v>
      </c>
      <c r="H20" s="18" t="s">
        <v>17259</v>
      </c>
      <c r="I20" s="37" t="s">
        <v>17210</v>
      </c>
      <c r="J20" s="37" t="s">
        <v>17204</v>
      </c>
      <c r="K20" s="37" t="s">
        <v>17207</v>
      </c>
      <c r="L20" s="37" t="s">
        <v>17207</v>
      </c>
      <c r="M20" s="37" t="s">
        <v>17212</v>
      </c>
    </row>
    <row r="21" spans="2:13" ht="15.75">
      <c r="B21" s="18" t="s">
        <v>17235</v>
      </c>
      <c r="C21" s="18" t="s">
        <v>17260</v>
      </c>
      <c r="D21" s="18" t="s">
        <v>17261</v>
      </c>
      <c r="E21" s="18" t="s">
        <v>17238</v>
      </c>
      <c r="F21" s="18" t="s">
        <v>17232</v>
      </c>
      <c r="G21" s="18" t="s">
        <v>17262</v>
      </c>
      <c r="H21" s="18" t="s">
        <v>17263</v>
      </c>
      <c r="I21" s="37" t="s">
        <v>17210</v>
      </c>
      <c r="J21" s="37" t="s">
        <v>17204</v>
      </c>
      <c r="K21" s="37" t="s">
        <v>17207</v>
      </c>
      <c r="L21" s="37" t="s">
        <v>17207</v>
      </c>
      <c r="M21" s="37" t="s">
        <v>17212</v>
      </c>
    </row>
    <row r="22" spans="2:13" ht="15.75">
      <c r="B22" s="47" t="s">
        <v>17264</v>
      </c>
      <c r="C22" s="47" t="s">
        <v>17265</v>
      </c>
      <c r="D22" s="47" t="s">
        <v>17266</v>
      </c>
      <c r="E22" s="47" t="s">
        <v>17231</v>
      </c>
      <c r="F22" s="47" t="s">
        <v>17267</v>
      </c>
      <c r="G22" s="47" t="s">
        <v>17268</v>
      </c>
      <c r="H22" s="47" t="s">
        <v>17269</v>
      </c>
      <c r="I22" s="37" t="s">
        <v>17204</v>
      </c>
      <c r="J22" s="37" t="s">
        <v>17212</v>
      </c>
      <c r="K22" s="37" t="s">
        <v>17212</v>
      </c>
      <c r="L22" s="37" t="s">
        <v>17212</v>
      </c>
      <c r="M22" s="37" t="s">
        <v>17212</v>
      </c>
    </row>
    <row r="23" spans="2:13" ht="16.899999999999999" customHeight="1">
      <c r="B23" s="47" t="s">
        <v>17264</v>
      </c>
      <c r="C23" s="47" t="s">
        <v>17270</v>
      </c>
      <c r="D23" s="47" t="s">
        <v>17271</v>
      </c>
      <c r="E23" s="47" t="s">
        <v>17231</v>
      </c>
      <c r="F23" s="47" t="s">
        <v>17267</v>
      </c>
      <c r="G23" s="47" t="s">
        <v>17272</v>
      </c>
      <c r="H23" s="47" t="s">
        <v>17273</v>
      </c>
      <c r="I23" s="37" t="s">
        <v>17210</v>
      </c>
      <c r="J23" s="37" t="s">
        <v>17204</v>
      </c>
      <c r="K23" s="37" t="s">
        <v>17212</v>
      </c>
      <c r="L23" s="37" t="s">
        <v>17212</v>
      </c>
      <c r="M23" s="37" t="s">
        <v>17212</v>
      </c>
    </row>
    <row r="24" spans="2:13" ht="15.75">
      <c r="B24" s="83" t="s">
        <v>17264</v>
      </c>
      <c r="C24" s="83" t="s">
        <v>17274</v>
      </c>
      <c r="D24" s="83" t="s">
        <v>17275</v>
      </c>
      <c r="E24" s="47" t="s">
        <v>17231</v>
      </c>
      <c r="F24" s="47" t="s">
        <v>17267</v>
      </c>
      <c r="G24" s="83" t="s">
        <v>17275</v>
      </c>
      <c r="H24" s="47" t="s">
        <v>17276</v>
      </c>
      <c r="I24" s="84" t="s">
        <v>17210</v>
      </c>
      <c r="J24" s="84" t="s">
        <v>17204</v>
      </c>
      <c r="K24" s="84" t="s">
        <v>17212</v>
      </c>
      <c r="L24" s="84" t="s">
        <v>17212</v>
      </c>
      <c r="M24" s="84" t="s">
        <v>17212</v>
      </c>
    </row>
    <row r="25" spans="2:13" ht="15.75">
      <c r="B25" s="47" t="s">
        <v>17264</v>
      </c>
      <c r="C25" s="47" t="s">
        <v>17277</v>
      </c>
      <c r="D25" s="47" t="s">
        <v>17278</v>
      </c>
      <c r="E25" s="47" t="s">
        <v>17231</v>
      </c>
      <c r="F25" s="47" t="s">
        <v>17267</v>
      </c>
      <c r="G25" s="47" t="s">
        <v>17278</v>
      </c>
      <c r="H25" s="47" t="s">
        <v>17279</v>
      </c>
      <c r="I25" s="37" t="s">
        <v>17210</v>
      </c>
      <c r="J25" s="84" t="s">
        <v>17204</v>
      </c>
      <c r="K25" s="84" t="s">
        <v>17212</v>
      </c>
      <c r="L25" s="84" t="s">
        <v>17212</v>
      </c>
      <c r="M25" s="84" t="s">
        <v>17212</v>
      </c>
    </row>
    <row r="26" spans="2:13" ht="15.75">
      <c r="B26" s="47" t="s">
        <v>17264</v>
      </c>
      <c r="C26" s="47" t="s">
        <v>17280</v>
      </c>
      <c r="D26" s="47" t="s">
        <v>17281</v>
      </c>
      <c r="E26" s="47" t="s">
        <v>17231</v>
      </c>
      <c r="F26" s="47" t="s">
        <v>17267</v>
      </c>
      <c r="G26" s="47" t="s">
        <v>17281</v>
      </c>
      <c r="H26" s="47" t="s">
        <v>17282</v>
      </c>
      <c r="I26" s="37" t="s">
        <v>17210</v>
      </c>
      <c r="J26" s="37" t="s">
        <v>17210</v>
      </c>
      <c r="K26" s="37" t="s">
        <v>17204</v>
      </c>
      <c r="L26" s="37" t="s">
        <v>17207</v>
      </c>
      <c r="M26" s="37" t="s">
        <v>17207</v>
      </c>
    </row>
    <row r="27" spans="2:13" ht="15.75">
      <c r="B27" s="47" t="s">
        <v>17264</v>
      </c>
      <c r="C27" s="47" t="s">
        <v>17283</v>
      </c>
      <c r="D27" s="47" t="s">
        <v>17284</v>
      </c>
      <c r="E27" s="47" t="s">
        <v>17231</v>
      </c>
      <c r="F27" s="47" t="s">
        <v>17267</v>
      </c>
      <c r="G27" s="47" t="s">
        <v>17284</v>
      </c>
      <c r="H27" s="47" t="s">
        <v>17285</v>
      </c>
      <c r="I27" s="37" t="s">
        <v>17210</v>
      </c>
      <c r="J27" s="37" t="s">
        <v>17210</v>
      </c>
      <c r="K27" s="37" t="s">
        <v>17204</v>
      </c>
      <c r="L27" s="37" t="s">
        <v>17207</v>
      </c>
      <c r="M27" s="37" t="s">
        <v>17207</v>
      </c>
    </row>
    <row r="28" spans="2:13" ht="15.75">
      <c r="B28" s="47" t="s">
        <v>17264</v>
      </c>
      <c r="C28" s="83" t="s">
        <v>17286</v>
      </c>
      <c r="D28" s="83" t="s">
        <v>17287</v>
      </c>
      <c r="E28" s="47" t="s">
        <v>17231</v>
      </c>
      <c r="F28" s="47" t="s">
        <v>17267</v>
      </c>
      <c r="G28" s="83" t="s">
        <v>17287</v>
      </c>
      <c r="H28" s="47" t="s">
        <v>17288</v>
      </c>
      <c r="I28" s="37" t="s">
        <v>17210</v>
      </c>
      <c r="J28" s="37" t="s">
        <v>17210</v>
      </c>
      <c r="K28" s="37" t="s">
        <v>17204</v>
      </c>
      <c r="L28" s="37" t="s">
        <v>17207</v>
      </c>
      <c r="M28" s="37" t="s">
        <v>17207</v>
      </c>
    </row>
    <row r="29" spans="2:13" ht="15.75">
      <c r="B29" s="47" t="s">
        <v>17264</v>
      </c>
      <c r="C29" s="47" t="s">
        <v>17289</v>
      </c>
      <c r="D29" s="47" t="s">
        <v>17290</v>
      </c>
      <c r="E29" s="47" t="s">
        <v>17231</v>
      </c>
      <c r="F29" s="47" t="s">
        <v>17267</v>
      </c>
      <c r="G29" s="47" t="s">
        <v>17290</v>
      </c>
      <c r="H29" s="47" t="s">
        <v>17291</v>
      </c>
      <c r="I29" s="37" t="s">
        <v>17210</v>
      </c>
      <c r="J29" s="37" t="s">
        <v>17210</v>
      </c>
      <c r="K29" s="37" t="s">
        <v>17204</v>
      </c>
      <c r="L29" s="37" t="s">
        <v>17207</v>
      </c>
      <c r="M29" s="37" t="s">
        <v>17207</v>
      </c>
    </row>
    <row r="30" spans="2:13" ht="15.75">
      <c r="B30" s="49" t="s">
        <v>17226</v>
      </c>
      <c r="C30" s="49" t="s">
        <v>17292</v>
      </c>
      <c r="D30" s="49" t="s">
        <v>17293</v>
      </c>
      <c r="E30" s="49" t="s">
        <v>17238</v>
      </c>
      <c r="F30" s="49" t="s">
        <v>17232</v>
      </c>
      <c r="G30" s="49" t="s">
        <v>17294</v>
      </c>
      <c r="H30" s="49" t="s">
        <v>17295</v>
      </c>
      <c r="I30" s="37" t="s">
        <v>17210</v>
      </c>
      <c r="J30" s="37" t="s">
        <v>17210</v>
      </c>
      <c r="K30" s="37" t="s">
        <v>17204</v>
      </c>
      <c r="L30" s="37" t="s">
        <v>17207</v>
      </c>
      <c r="M30" s="37" t="s">
        <v>17210</v>
      </c>
    </row>
    <row r="31" spans="2:13" ht="15.75">
      <c r="B31" s="49" t="s">
        <v>17226</v>
      </c>
      <c r="C31" s="49" t="s">
        <v>17296</v>
      </c>
      <c r="D31" s="49" t="s">
        <v>17297</v>
      </c>
      <c r="E31" s="49" t="s">
        <v>17238</v>
      </c>
      <c r="F31" s="49" t="s">
        <v>17232</v>
      </c>
      <c r="G31" s="49" t="s">
        <v>17298</v>
      </c>
      <c r="H31" s="49" t="s">
        <v>17299</v>
      </c>
      <c r="I31" s="37" t="s">
        <v>17210</v>
      </c>
      <c r="J31" s="37" t="s">
        <v>17210</v>
      </c>
      <c r="K31" s="37" t="s">
        <v>17204</v>
      </c>
      <c r="L31" s="37" t="s">
        <v>17207</v>
      </c>
      <c r="M31" s="37" t="s">
        <v>17210</v>
      </c>
    </row>
    <row r="32" spans="2:13" ht="15.75">
      <c r="B32" s="49" t="s">
        <v>17226</v>
      </c>
      <c r="C32" s="49" t="s">
        <v>17300</v>
      </c>
      <c r="D32" s="54" t="s">
        <v>17301</v>
      </c>
      <c r="E32" s="49" t="s">
        <v>17231</v>
      </c>
      <c r="F32" s="49" t="s">
        <v>17302</v>
      </c>
      <c r="G32" s="49" t="s">
        <v>17303</v>
      </c>
      <c r="H32" s="49" t="s">
        <v>17304</v>
      </c>
      <c r="I32" s="37" t="s">
        <v>17210</v>
      </c>
      <c r="J32" s="37" t="s">
        <v>17210</v>
      </c>
      <c r="K32" s="37" t="s">
        <v>17204</v>
      </c>
      <c r="L32" s="37" t="s">
        <v>17207</v>
      </c>
      <c r="M32" s="37" t="s">
        <v>17210</v>
      </c>
    </row>
    <row r="33" spans="2:16" ht="15.75">
      <c r="B33" s="49" t="s">
        <v>17226</v>
      </c>
      <c r="C33" s="49" t="s">
        <v>17305</v>
      </c>
      <c r="D33" s="54" t="s">
        <v>17306</v>
      </c>
      <c r="E33" s="49" t="s">
        <v>17238</v>
      </c>
      <c r="F33" s="49" t="s">
        <v>17232</v>
      </c>
      <c r="G33" s="49" t="s">
        <v>17307</v>
      </c>
      <c r="H33" s="49" t="s">
        <v>17308</v>
      </c>
      <c r="I33" s="37" t="s">
        <v>17210</v>
      </c>
      <c r="J33" s="37" t="s">
        <v>17210</v>
      </c>
      <c r="K33" s="37" t="s">
        <v>17204</v>
      </c>
      <c r="L33" s="37" t="s">
        <v>17207</v>
      </c>
      <c r="M33" s="37" t="s">
        <v>17210</v>
      </c>
    </row>
    <row r="34" spans="2:16" ht="15.75">
      <c r="B34" s="49" t="s">
        <v>17226</v>
      </c>
      <c r="C34" s="54" t="s">
        <v>17309</v>
      </c>
      <c r="D34" s="54" t="s">
        <v>17310</v>
      </c>
      <c r="E34" s="49" t="s">
        <v>17238</v>
      </c>
      <c r="F34" s="49" t="s">
        <v>17232</v>
      </c>
      <c r="G34" s="54" t="s">
        <v>17310</v>
      </c>
      <c r="H34" s="49" t="s">
        <v>17311</v>
      </c>
      <c r="I34" s="37" t="s">
        <v>17210</v>
      </c>
      <c r="J34" s="37" t="s">
        <v>17210</v>
      </c>
      <c r="K34" s="37" t="s">
        <v>17204</v>
      </c>
      <c r="L34" s="37" t="s">
        <v>17207</v>
      </c>
      <c r="M34" s="37" t="s">
        <v>17210</v>
      </c>
    </row>
    <row r="35" spans="2:16" ht="15.75">
      <c r="B35" s="49" t="s">
        <v>17226</v>
      </c>
      <c r="C35" s="54" t="s">
        <v>17312</v>
      </c>
      <c r="D35" s="54" t="s">
        <v>17313</v>
      </c>
      <c r="E35" s="49" t="s">
        <v>17314</v>
      </c>
      <c r="F35" s="49" t="s">
        <v>17315</v>
      </c>
      <c r="G35" s="49" t="s">
        <v>17316</v>
      </c>
      <c r="H35" s="49" t="s">
        <v>17317</v>
      </c>
      <c r="I35" s="37" t="s">
        <v>17210</v>
      </c>
      <c r="J35" s="37" t="s">
        <v>17210</v>
      </c>
      <c r="K35" s="37" t="s">
        <v>17204</v>
      </c>
      <c r="L35" s="37" t="s">
        <v>17207</v>
      </c>
      <c r="M35" s="37" t="s">
        <v>17210</v>
      </c>
    </row>
    <row r="36" spans="2:16" ht="15.75">
      <c r="B36" s="49" t="s">
        <v>17226</v>
      </c>
      <c r="C36" s="54" t="s">
        <v>17318</v>
      </c>
      <c r="D36" s="54" t="s">
        <v>17319</v>
      </c>
      <c r="E36" s="49" t="s">
        <v>17314</v>
      </c>
      <c r="F36" s="49" t="s">
        <v>17315</v>
      </c>
      <c r="G36" s="49" t="s">
        <v>17320</v>
      </c>
      <c r="H36" s="49" t="s">
        <v>17321</v>
      </c>
      <c r="I36" s="37" t="s">
        <v>17210</v>
      </c>
      <c r="J36" s="37" t="s">
        <v>17210</v>
      </c>
      <c r="K36" s="37" t="s">
        <v>17204</v>
      </c>
      <c r="L36" s="37" t="s">
        <v>17207</v>
      </c>
      <c r="M36" s="37" t="s">
        <v>17210</v>
      </c>
    </row>
    <row r="37" spans="2:16" ht="15.75">
      <c r="B37" s="49" t="s">
        <v>17226</v>
      </c>
      <c r="C37" s="54" t="s">
        <v>17322</v>
      </c>
      <c r="D37" s="54" t="s">
        <v>17323</v>
      </c>
      <c r="E37" s="49" t="s">
        <v>17231</v>
      </c>
      <c r="F37" s="54" t="s">
        <v>17324</v>
      </c>
      <c r="G37" s="54" t="s">
        <v>17323</v>
      </c>
      <c r="H37" s="49" t="s">
        <v>17325</v>
      </c>
      <c r="I37" s="37" t="s">
        <v>17210</v>
      </c>
      <c r="J37" s="37" t="s">
        <v>17210</v>
      </c>
      <c r="K37" s="37" t="s">
        <v>17204</v>
      </c>
      <c r="L37" s="37" t="s">
        <v>17207</v>
      </c>
      <c r="M37" s="37" t="s">
        <v>17210</v>
      </c>
    </row>
    <row r="38" spans="2:16" ht="15.75">
      <c r="B38" s="49" t="s">
        <v>17226</v>
      </c>
      <c r="C38" s="54" t="s">
        <v>17326</v>
      </c>
      <c r="D38" s="54" t="s">
        <v>17327</v>
      </c>
      <c r="E38" s="49" t="s">
        <v>17238</v>
      </c>
      <c r="F38" s="49" t="s">
        <v>17232</v>
      </c>
      <c r="G38" s="54" t="s">
        <v>17327</v>
      </c>
      <c r="H38" s="49" t="s">
        <v>17328</v>
      </c>
      <c r="I38" s="37" t="s">
        <v>17210</v>
      </c>
      <c r="J38" s="37" t="s">
        <v>17210</v>
      </c>
      <c r="K38" s="37" t="s">
        <v>17204</v>
      </c>
      <c r="L38" s="37" t="s">
        <v>17207</v>
      </c>
      <c r="M38" s="37" t="s">
        <v>17210</v>
      </c>
    </row>
    <row r="39" spans="2:16" ht="15.75">
      <c r="B39" s="49" t="s">
        <v>17226</v>
      </c>
      <c r="C39" s="54" t="s">
        <v>17329</v>
      </c>
      <c r="D39" s="54" t="s">
        <v>17330</v>
      </c>
      <c r="E39" s="49" t="s">
        <v>17238</v>
      </c>
      <c r="F39" s="49" t="s">
        <v>17232</v>
      </c>
      <c r="G39" s="54" t="s">
        <v>17330</v>
      </c>
      <c r="H39" s="49" t="s">
        <v>17331</v>
      </c>
      <c r="I39" s="37" t="s">
        <v>17210</v>
      </c>
      <c r="J39" s="37" t="s">
        <v>17210</v>
      </c>
      <c r="K39" s="37" t="s">
        <v>17204</v>
      </c>
      <c r="L39" s="37" t="s">
        <v>17207</v>
      </c>
      <c r="M39" s="37" t="s">
        <v>17210</v>
      </c>
    </row>
    <row r="40" spans="2:16" ht="15.75">
      <c r="B40" s="33" t="s">
        <v>17227</v>
      </c>
      <c r="C40" s="33" t="s">
        <v>17332</v>
      </c>
      <c r="D40" s="33" t="s">
        <v>17333</v>
      </c>
      <c r="E40" s="33" t="s">
        <v>17238</v>
      </c>
      <c r="F40" s="33" t="s">
        <v>17232</v>
      </c>
      <c r="G40" s="33" t="s">
        <v>17334</v>
      </c>
      <c r="H40" s="11" t="s">
        <v>17335</v>
      </c>
      <c r="I40" s="37" t="s">
        <v>17210</v>
      </c>
      <c r="J40" s="37" t="s">
        <v>17210</v>
      </c>
      <c r="K40" s="37" t="s">
        <v>17210</v>
      </c>
      <c r="L40" s="37" t="s">
        <v>17210</v>
      </c>
      <c r="M40" s="37" t="s">
        <v>17204</v>
      </c>
      <c r="P40" s="55" t="s">
        <v>17336</v>
      </c>
    </row>
    <row r="41" spans="2:16" ht="15.75">
      <c r="B41" s="33" t="s">
        <v>17227</v>
      </c>
      <c r="C41" s="33" t="s">
        <v>17337</v>
      </c>
      <c r="D41" s="33" t="s">
        <v>17338</v>
      </c>
      <c r="E41" s="33" t="s">
        <v>17238</v>
      </c>
      <c r="F41" s="33" t="s">
        <v>17232</v>
      </c>
      <c r="G41" s="33" t="s">
        <v>17339</v>
      </c>
      <c r="H41" s="11" t="s">
        <v>17340</v>
      </c>
      <c r="I41" s="37" t="s">
        <v>17210</v>
      </c>
      <c r="J41" s="37" t="s">
        <v>17210</v>
      </c>
      <c r="K41" s="37" t="s">
        <v>17210</v>
      </c>
      <c r="L41" s="37" t="s">
        <v>17210</v>
      </c>
      <c r="M41" s="37" t="s">
        <v>17204</v>
      </c>
    </row>
    <row r="42" spans="2:16" ht="15.75">
      <c r="B42" s="33" t="s">
        <v>17227</v>
      </c>
      <c r="C42" s="33" t="s">
        <v>17341</v>
      </c>
      <c r="D42" s="33" t="s">
        <v>17342</v>
      </c>
      <c r="E42" s="33" t="s">
        <v>17231</v>
      </c>
      <c r="F42" s="33" t="s">
        <v>17267</v>
      </c>
      <c r="G42" s="33" t="s">
        <v>17343</v>
      </c>
      <c r="H42" s="11" t="s">
        <v>17344</v>
      </c>
      <c r="I42" s="37" t="s">
        <v>17210</v>
      </c>
      <c r="J42" s="37" t="s">
        <v>17210</v>
      </c>
      <c r="K42" s="37" t="s">
        <v>17210</v>
      </c>
      <c r="L42" s="37" t="s">
        <v>17210</v>
      </c>
      <c r="M42" s="37" t="s">
        <v>17204</v>
      </c>
    </row>
    <row r="43" spans="2:16" ht="15.75">
      <c r="B43" s="33" t="s">
        <v>17227</v>
      </c>
      <c r="C43" s="33" t="s">
        <v>17345</v>
      </c>
      <c r="D43" s="33" t="s">
        <v>17345</v>
      </c>
      <c r="E43" s="33" t="s">
        <v>17231</v>
      </c>
      <c r="F43" s="33" t="s">
        <v>17346</v>
      </c>
      <c r="G43" s="33" t="s">
        <v>17347</v>
      </c>
      <c r="H43" s="11" t="s">
        <v>17348</v>
      </c>
      <c r="I43" s="37" t="s">
        <v>17210</v>
      </c>
      <c r="J43" s="37" t="s">
        <v>17210</v>
      </c>
      <c r="K43" s="37" t="s">
        <v>17210</v>
      </c>
      <c r="L43" s="37" t="s">
        <v>17210</v>
      </c>
      <c r="M43" s="37" t="s">
        <v>17204</v>
      </c>
    </row>
    <row r="44" spans="2:16" ht="15.75">
      <c r="B44" s="33" t="s">
        <v>17227</v>
      </c>
      <c r="C44" s="33" t="s">
        <v>17349</v>
      </c>
      <c r="D44" s="33" t="s">
        <v>17349</v>
      </c>
      <c r="E44" s="33" t="s">
        <v>17238</v>
      </c>
      <c r="F44" s="33" t="s">
        <v>17232</v>
      </c>
      <c r="G44" s="33" t="s">
        <v>17350</v>
      </c>
      <c r="H44" s="11" t="s">
        <v>17351</v>
      </c>
      <c r="I44" s="37" t="s">
        <v>17210</v>
      </c>
      <c r="J44" s="37" t="s">
        <v>17210</v>
      </c>
      <c r="K44" s="37" t="s">
        <v>17210</v>
      </c>
      <c r="L44" s="37" t="s">
        <v>17210</v>
      </c>
      <c r="M44" s="37" t="s">
        <v>17204</v>
      </c>
    </row>
    <row r="45" spans="2:16" ht="15.75">
      <c r="B45" s="33" t="s">
        <v>17227</v>
      </c>
      <c r="C45" s="33" t="s">
        <v>17352</v>
      </c>
      <c r="D45" s="33" t="s">
        <v>17353</v>
      </c>
      <c r="E45" s="33" t="s">
        <v>17238</v>
      </c>
      <c r="F45" s="33" t="s">
        <v>17232</v>
      </c>
      <c r="G45" s="33" t="s">
        <v>17353</v>
      </c>
      <c r="H45" s="11" t="s">
        <v>17351</v>
      </c>
      <c r="I45" s="37" t="s">
        <v>17210</v>
      </c>
      <c r="J45" s="37" t="s">
        <v>17210</v>
      </c>
      <c r="K45" s="37" t="s">
        <v>17210</v>
      </c>
      <c r="L45" s="37" t="s">
        <v>17210</v>
      </c>
      <c r="M45" s="37" t="s">
        <v>17204</v>
      </c>
    </row>
    <row r="46" spans="2:16" ht="15.75">
      <c r="B46" s="33" t="s">
        <v>17227</v>
      </c>
      <c r="C46" s="33" t="s">
        <v>17354</v>
      </c>
      <c r="D46" s="33" t="s">
        <v>17354</v>
      </c>
      <c r="E46" s="33" t="s">
        <v>17238</v>
      </c>
      <c r="F46" s="33" t="s">
        <v>17232</v>
      </c>
      <c r="G46" s="33" t="s">
        <v>17949</v>
      </c>
      <c r="H46" s="11" t="s">
        <v>17355</v>
      </c>
      <c r="I46" s="37" t="s">
        <v>17210</v>
      </c>
      <c r="J46" s="37" t="s">
        <v>17210</v>
      </c>
      <c r="K46" s="37" t="s">
        <v>17210</v>
      </c>
      <c r="L46" s="37" t="s">
        <v>17210</v>
      </c>
      <c r="M46" s="37" t="s">
        <v>17204</v>
      </c>
    </row>
    <row r="47" spans="2:16" ht="15.75">
      <c r="B47" s="33" t="s">
        <v>17227</v>
      </c>
      <c r="C47" s="33" t="s">
        <v>17356</v>
      </c>
      <c r="D47" s="33" t="s">
        <v>17356</v>
      </c>
      <c r="E47" s="33" t="s">
        <v>17238</v>
      </c>
      <c r="F47" s="33" t="s">
        <v>17232</v>
      </c>
      <c r="G47" s="33" t="s">
        <v>17948</v>
      </c>
      <c r="H47" s="11" t="s">
        <v>17357</v>
      </c>
      <c r="I47" s="37" t="s">
        <v>17210</v>
      </c>
      <c r="J47" s="37" t="s">
        <v>17210</v>
      </c>
      <c r="K47" s="37" t="s">
        <v>17210</v>
      </c>
      <c r="L47" s="37" t="s">
        <v>17210</v>
      </c>
      <c r="M47" s="37" t="s">
        <v>17204</v>
      </c>
    </row>
    <row r="48" spans="2:16" ht="15.75">
      <c r="B48" s="33" t="s">
        <v>17227</v>
      </c>
      <c r="C48" s="33" t="s">
        <v>17358</v>
      </c>
      <c r="D48" s="33" t="s">
        <v>17359</v>
      </c>
      <c r="E48" s="33" t="s">
        <v>17238</v>
      </c>
      <c r="F48" s="33" t="s">
        <v>17232</v>
      </c>
      <c r="G48" s="33" t="s">
        <v>17360</v>
      </c>
      <c r="H48" s="11" t="s">
        <v>17361</v>
      </c>
      <c r="I48" s="37" t="s">
        <v>17210</v>
      </c>
      <c r="J48" s="37" t="s">
        <v>17210</v>
      </c>
      <c r="K48" s="37" t="s">
        <v>17210</v>
      </c>
      <c r="L48" s="37" t="s">
        <v>17210</v>
      </c>
      <c r="M48" s="37" t="s">
        <v>17204</v>
      </c>
    </row>
    <row r="49" spans="2:13" ht="15.75">
      <c r="B49" s="33" t="s">
        <v>17227</v>
      </c>
      <c r="C49" s="33" t="s">
        <v>17362</v>
      </c>
      <c r="D49" s="33" t="s">
        <v>17363</v>
      </c>
      <c r="E49" s="33" t="s">
        <v>17238</v>
      </c>
      <c r="F49" s="33" t="s">
        <v>17232</v>
      </c>
      <c r="G49" s="33" t="s">
        <v>17364</v>
      </c>
      <c r="H49" s="11" t="s">
        <v>17365</v>
      </c>
      <c r="I49" s="37" t="s">
        <v>17210</v>
      </c>
      <c r="J49" s="37" t="s">
        <v>17210</v>
      </c>
      <c r="K49" s="37" t="s">
        <v>17210</v>
      </c>
      <c r="L49" s="37" t="s">
        <v>17210</v>
      </c>
      <c r="M49" s="37" t="s">
        <v>17204</v>
      </c>
    </row>
    <row r="50" spans="2:13" ht="15.75">
      <c r="B50" s="33" t="s">
        <v>17227</v>
      </c>
      <c r="C50" s="33" t="s">
        <v>17366</v>
      </c>
      <c r="D50" s="33" t="s">
        <v>17366</v>
      </c>
      <c r="E50" s="33" t="s">
        <v>17238</v>
      </c>
      <c r="F50" s="33" t="s">
        <v>17232</v>
      </c>
      <c r="G50" s="33" t="s">
        <v>17367</v>
      </c>
      <c r="H50" s="11" t="s">
        <v>17368</v>
      </c>
      <c r="I50" s="37" t="s">
        <v>17210</v>
      </c>
      <c r="J50" s="37" t="s">
        <v>17210</v>
      </c>
      <c r="K50" s="37" t="s">
        <v>17210</v>
      </c>
      <c r="L50" s="37" t="s">
        <v>17210</v>
      </c>
      <c r="M50" s="37" t="s">
        <v>17204</v>
      </c>
    </row>
  </sheetData>
  <autoFilter ref="B11:M50" xr:uid="{E472419C-1C20-42FD-96FD-FD0CF93448B7}">
    <filterColumn colId="7" showButton="0"/>
    <filterColumn colId="8" showButton="0"/>
    <filterColumn colId="9" showButton="0"/>
    <filterColumn colId="10" showButton="0"/>
  </autoFilter>
  <mergeCells count="10">
    <mergeCell ref="B2:M2"/>
    <mergeCell ref="I10:M10"/>
    <mergeCell ref="B11:B12"/>
    <mergeCell ref="C11:C12"/>
    <mergeCell ref="D11:D12"/>
    <mergeCell ref="H11:H12"/>
    <mergeCell ref="I11:M11"/>
    <mergeCell ref="E11:E12"/>
    <mergeCell ref="F11:F12"/>
    <mergeCell ref="G11:G12"/>
  </mergeCells>
  <conditionalFormatting sqref="P40 I13:M50">
    <cfRule type="expression" dxfId="54" priority="15">
      <formula>I13="R"</formula>
    </cfRule>
    <cfRule type="expression" dxfId="53" priority="16">
      <formula>I13="I"</formula>
    </cfRule>
  </conditionalFormatting>
  <dataValidations disablePrompts="1" count="2">
    <dataValidation type="list" allowBlank="1" showInputMessage="1" showErrorMessage="1" sqref="I42:L50 M42:M51 I13:M41" xr:uid="{643F61AA-1542-4FEF-9DFC-8DC8C240D232}">
      <formula1>$I$4:$I$8</formula1>
    </dataValidation>
    <dataValidation type="list" allowBlank="1" showInputMessage="1" showErrorMessage="1" sqref="B13:B50" xr:uid="{FB5AE062-F584-4673-968C-318223B694BC}">
      <formula1>#REF!</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2F4380B7-312A-4389-A5A8-B28687AFD7A6}">
          <x14:formula1>
            <xm:f>CATÁLOGO_COMP!$K$10:$K$651</xm:f>
          </x14:formula1>
          <xm:sqref>D5:G5</xm:sqref>
        </x14:dataValidation>
        <x14:dataValidation type="list" allowBlank="1" showInputMessage="1" showErrorMessage="1" xr:uid="{0104D7A7-6D5B-4739-8470-A4C67E2B11D5}">
          <x14:formula1>
            <xm:f>CATÁLOGO_COMP!$L$10:$L$651</xm:f>
          </x14:formula1>
          <xm:sqref>D4:G4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3F3C9-B997-4136-9737-69D20F6350BF}">
  <dimension ref="B2:K35"/>
  <sheetViews>
    <sheetView showGridLines="0" topLeftCell="A10" zoomScale="70" zoomScaleNormal="70" workbookViewId="0">
      <selection activeCell="D38" sqref="D38"/>
    </sheetView>
  </sheetViews>
  <sheetFormatPr defaultRowHeight="15"/>
  <cols>
    <col min="1" max="1" width="5.5703125" customWidth="1"/>
    <col min="2" max="2" width="31.42578125" customWidth="1"/>
    <col min="3" max="5" width="30.85546875" customWidth="1"/>
    <col min="6" max="6" width="54" customWidth="1"/>
    <col min="7" max="11" width="18.42578125" customWidth="1"/>
  </cols>
  <sheetData>
    <row r="2" spans="2:11">
      <c r="B2" s="104" t="s">
        <v>17369</v>
      </c>
      <c r="C2" s="95"/>
      <c r="D2" s="95"/>
      <c r="E2" s="95"/>
      <c r="F2" s="95"/>
      <c r="G2" s="95"/>
      <c r="H2" s="95"/>
      <c r="I2" s="95"/>
      <c r="J2" s="95"/>
      <c r="K2" s="95"/>
    </row>
    <row r="3" spans="2:11" ht="15.75">
      <c r="B3" s="35" t="s">
        <v>17200</v>
      </c>
      <c r="G3" s="35" t="s">
        <v>17201</v>
      </c>
    </row>
    <row r="4" spans="2:11" ht="16.5">
      <c r="B4" s="34" t="s">
        <v>17202</v>
      </c>
      <c r="C4" s="11" t="s">
        <v>3525</v>
      </c>
      <c r="D4" s="35"/>
      <c r="E4" s="35"/>
      <c r="G4" s="30" t="s">
        <v>17204</v>
      </c>
      <c r="H4" s="11" t="s">
        <v>17205</v>
      </c>
    </row>
    <row r="5" spans="2:11" ht="16.5">
      <c r="B5" s="30" t="s">
        <v>17206</v>
      </c>
      <c r="C5" s="11" t="s">
        <v>3524</v>
      </c>
      <c r="D5" s="35"/>
      <c r="E5" s="35"/>
      <c r="G5" s="30" t="s">
        <v>17207</v>
      </c>
      <c r="H5" s="11" t="s">
        <v>17208</v>
      </c>
    </row>
    <row r="6" spans="2:11" ht="16.5">
      <c r="B6" s="30" t="s">
        <v>17209</v>
      </c>
      <c r="C6" s="11" t="s">
        <v>873</v>
      </c>
      <c r="D6" s="35"/>
      <c r="E6" s="35"/>
      <c r="G6" s="30" t="s">
        <v>17210</v>
      </c>
      <c r="H6" s="11" t="s">
        <v>17211</v>
      </c>
    </row>
    <row r="7" spans="2:11" ht="16.5">
      <c r="B7" s="10"/>
      <c r="C7" s="11" t="s">
        <v>877</v>
      </c>
      <c r="D7" s="35"/>
      <c r="E7" s="35"/>
      <c r="G7" s="30" t="s">
        <v>17212</v>
      </c>
      <c r="H7" s="11" t="s">
        <v>17213</v>
      </c>
    </row>
    <row r="9" spans="2:11" ht="15.75" thickBot="1"/>
    <row r="10" spans="2:11">
      <c r="B10" s="31"/>
      <c r="C10" s="32"/>
      <c r="D10" s="32"/>
      <c r="E10" s="32"/>
      <c r="G10" s="105" t="s">
        <v>17214</v>
      </c>
      <c r="H10" s="106"/>
      <c r="I10" s="106"/>
      <c r="J10" s="106"/>
      <c r="K10" s="107"/>
    </row>
    <row r="11" spans="2:11" ht="15.6" customHeight="1">
      <c r="B11" s="108" t="s">
        <v>17215</v>
      </c>
      <c r="C11" s="108" t="s">
        <v>17216</v>
      </c>
      <c r="D11" s="108" t="s">
        <v>17217</v>
      </c>
      <c r="E11" s="109" t="s">
        <v>6</v>
      </c>
      <c r="F11" s="108" t="s">
        <v>17220</v>
      </c>
      <c r="G11" s="108" t="s">
        <v>17221</v>
      </c>
      <c r="H11" s="108"/>
      <c r="I11" s="108"/>
      <c r="J11" s="108"/>
      <c r="K11" s="108"/>
    </row>
    <row r="12" spans="2:11" ht="15.6" customHeight="1">
      <c r="B12" s="108"/>
      <c r="C12" s="108"/>
      <c r="D12" s="108"/>
      <c r="E12" s="110"/>
      <c r="F12" s="108" t="s">
        <v>17222</v>
      </c>
      <c r="G12" s="36" t="s">
        <v>17223</v>
      </c>
      <c r="H12" s="36" t="s">
        <v>17224</v>
      </c>
      <c r="I12" s="36" t="s">
        <v>17225</v>
      </c>
      <c r="J12" s="36" t="s">
        <v>17226</v>
      </c>
      <c r="K12" s="36" t="s">
        <v>17227</v>
      </c>
    </row>
    <row r="13" spans="2:11" ht="15.6" customHeight="1">
      <c r="B13" s="52" t="s">
        <v>17228</v>
      </c>
      <c r="C13" s="52" t="s">
        <v>17370</v>
      </c>
      <c r="D13" s="52" t="s">
        <v>17371</v>
      </c>
      <c r="E13" s="52" t="s">
        <v>17371</v>
      </c>
      <c r="F13" s="52" t="s">
        <v>17372</v>
      </c>
      <c r="G13" s="37" t="s">
        <v>17204</v>
      </c>
      <c r="H13" s="37" t="s">
        <v>17207</v>
      </c>
      <c r="I13" s="37" t="s">
        <v>17207</v>
      </c>
      <c r="J13" s="37" t="s">
        <v>17207</v>
      </c>
      <c r="K13" s="37" t="s">
        <v>17207</v>
      </c>
    </row>
    <row r="14" spans="2:11" ht="15.6" customHeight="1">
      <c r="B14" s="52" t="s">
        <v>17228</v>
      </c>
      <c r="C14" s="52" t="s">
        <v>17229</v>
      </c>
      <c r="D14" s="52" t="s">
        <v>17230</v>
      </c>
      <c r="E14" s="52" t="s">
        <v>17230</v>
      </c>
      <c r="F14" s="52" t="s">
        <v>17234</v>
      </c>
      <c r="G14" s="37" t="s">
        <v>17204</v>
      </c>
      <c r="H14" s="37" t="s">
        <v>17212</v>
      </c>
      <c r="I14" s="37" t="s">
        <v>17212</v>
      </c>
      <c r="J14" s="37" t="s">
        <v>17212</v>
      </c>
      <c r="K14" s="37" t="s">
        <v>17212</v>
      </c>
    </row>
    <row r="15" spans="2:11" ht="15.6" customHeight="1">
      <c r="B15" s="52" t="s">
        <v>17228</v>
      </c>
      <c r="C15" s="52" t="s">
        <v>17373</v>
      </c>
      <c r="D15" s="52" t="s">
        <v>17374</v>
      </c>
      <c r="E15" s="52" t="s">
        <v>17374</v>
      </c>
      <c r="F15" s="52" t="s">
        <v>17375</v>
      </c>
      <c r="G15" s="37" t="s">
        <v>17204</v>
      </c>
      <c r="H15" s="37" t="s">
        <v>17212</v>
      </c>
      <c r="I15" s="37" t="s">
        <v>17212</v>
      </c>
      <c r="J15" s="37" t="s">
        <v>17212</v>
      </c>
      <c r="K15" s="37" t="s">
        <v>17212</v>
      </c>
    </row>
    <row r="16" spans="2:11" ht="15.6" customHeight="1">
      <c r="B16" s="52" t="s">
        <v>17228</v>
      </c>
      <c r="C16" s="52" t="s">
        <v>17376</v>
      </c>
      <c r="D16" s="52" t="s">
        <v>17377</v>
      </c>
      <c r="E16" s="52" t="s">
        <v>17377</v>
      </c>
      <c r="F16" s="52" t="s">
        <v>17378</v>
      </c>
      <c r="G16" s="37" t="s">
        <v>17204</v>
      </c>
      <c r="H16" s="37" t="s">
        <v>17207</v>
      </c>
      <c r="I16" s="37" t="s">
        <v>17207</v>
      </c>
      <c r="J16" s="37" t="s">
        <v>17207</v>
      </c>
      <c r="K16" s="37" t="s">
        <v>17207</v>
      </c>
    </row>
    <row r="17" spans="2:11" ht="15.6" customHeight="1">
      <c r="B17" s="52" t="s">
        <v>17228</v>
      </c>
      <c r="C17" s="52" t="s">
        <v>17379</v>
      </c>
      <c r="D17" s="52" t="s">
        <v>17380</v>
      </c>
      <c r="E17" s="52" t="s">
        <v>17380</v>
      </c>
      <c r="F17" s="52" t="s">
        <v>17381</v>
      </c>
      <c r="G17" s="37" t="s">
        <v>17204</v>
      </c>
      <c r="H17" s="37" t="s">
        <v>17207</v>
      </c>
      <c r="I17" s="37" t="s">
        <v>17207</v>
      </c>
      <c r="J17" s="37" t="s">
        <v>17207</v>
      </c>
      <c r="K17" s="37" t="s">
        <v>17207</v>
      </c>
    </row>
    <row r="18" spans="2:11" ht="15.6" customHeight="1">
      <c r="B18" s="52" t="s">
        <v>17228</v>
      </c>
      <c r="C18" s="52" t="s">
        <v>17382</v>
      </c>
      <c r="D18" s="52" t="s">
        <v>17383</v>
      </c>
      <c r="E18" s="52" t="s">
        <v>17383</v>
      </c>
      <c r="F18" s="52" t="s">
        <v>17384</v>
      </c>
      <c r="G18" s="37" t="s">
        <v>17204</v>
      </c>
      <c r="H18" s="37" t="s">
        <v>17207</v>
      </c>
      <c r="I18" s="37" t="s">
        <v>17207</v>
      </c>
      <c r="J18" s="37" t="s">
        <v>17207</v>
      </c>
      <c r="K18" s="37" t="s">
        <v>17207</v>
      </c>
    </row>
    <row r="19" spans="2:11" ht="15.6" customHeight="1">
      <c r="B19" s="52" t="s">
        <v>17228</v>
      </c>
      <c r="C19" s="52" t="s">
        <v>17385</v>
      </c>
      <c r="D19" s="52" t="s">
        <v>17386</v>
      </c>
      <c r="E19" s="52" t="s">
        <v>17386</v>
      </c>
      <c r="F19" s="52" t="s">
        <v>17387</v>
      </c>
      <c r="G19" s="37" t="s">
        <v>17204</v>
      </c>
      <c r="H19" s="37" t="s">
        <v>17207</v>
      </c>
      <c r="I19" s="37" t="s">
        <v>17207</v>
      </c>
      <c r="J19" s="37" t="s">
        <v>17207</v>
      </c>
      <c r="K19" s="37" t="s">
        <v>17207</v>
      </c>
    </row>
    <row r="20" spans="2:11" ht="15.75">
      <c r="B20" s="50" t="s">
        <v>17388</v>
      </c>
      <c r="C20" s="50" t="s">
        <v>17389</v>
      </c>
      <c r="D20" s="50" t="s">
        <v>17390</v>
      </c>
      <c r="E20" s="50" t="s">
        <v>17390</v>
      </c>
      <c r="F20" s="50" t="s">
        <v>17391</v>
      </c>
      <c r="G20" s="37" t="s">
        <v>17204</v>
      </c>
      <c r="H20" s="37" t="s">
        <v>17207</v>
      </c>
      <c r="I20" s="37" t="s">
        <v>17207</v>
      </c>
      <c r="J20" s="37" t="s">
        <v>17207</v>
      </c>
      <c r="K20" s="37" t="s">
        <v>17207</v>
      </c>
    </row>
    <row r="21" spans="2:11" ht="15.75">
      <c r="B21" s="50" t="s">
        <v>17388</v>
      </c>
      <c r="C21" s="50" t="s">
        <v>17392</v>
      </c>
      <c r="D21" s="50" t="s">
        <v>17393</v>
      </c>
      <c r="E21" s="50" t="s">
        <v>17393</v>
      </c>
      <c r="F21" s="51" t="s">
        <v>17394</v>
      </c>
      <c r="G21" s="37" t="s">
        <v>17204</v>
      </c>
      <c r="H21" s="37" t="s">
        <v>17207</v>
      </c>
      <c r="I21" s="37" t="s">
        <v>17207</v>
      </c>
      <c r="J21" s="37" t="s">
        <v>17207</v>
      </c>
      <c r="K21" s="37" t="s">
        <v>17207</v>
      </c>
    </row>
    <row r="22" spans="2:11" ht="15.75">
      <c r="B22" s="50" t="s">
        <v>17388</v>
      </c>
      <c r="C22" s="50" t="s">
        <v>17395</v>
      </c>
      <c r="D22" s="50" t="s">
        <v>17395</v>
      </c>
      <c r="E22" s="50" t="s">
        <v>17395</v>
      </c>
      <c r="F22" s="51" t="s">
        <v>17396</v>
      </c>
      <c r="G22" s="37" t="s">
        <v>17204</v>
      </c>
      <c r="H22" s="37" t="s">
        <v>17207</v>
      </c>
      <c r="I22" s="37" t="s">
        <v>17207</v>
      </c>
      <c r="J22" s="37" t="s">
        <v>17207</v>
      </c>
      <c r="K22" s="37" t="s">
        <v>17207</v>
      </c>
    </row>
    <row r="23" spans="2:11" ht="15.75">
      <c r="B23" s="50" t="s">
        <v>17388</v>
      </c>
      <c r="C23" s="50" t="s">
        <v>17397</v>
      </c>
      <c r="D23" s="50" t="s">
        <v>17398</v>
      </c>
      <c r="E23" s="50" t="s">
        <v>17398</v>
      </c>
      <c r="F23" s="51" t="s">
        <v>17399</v>
      </c>
      <c r="G23" s="37" t="s">
        <v>17204</v>
      </c>
      <c r="H23" s="37" t="s">
        <v>17207</v>
      </c>
      <c r="I23" s="37" t="s">
        <v>17207</v>
      </c>
      <c r="J23" s="37" t="s">
        <v>17207</v>
      </c>
      <c r="K23" s="37" t="s">
        <v>17207</v>
      </c>
    </row>
    <row r="24" spans="2:11" ht="15.75">
      <c r="B24" s="50" t="s">
        <v>17388</v>
      </c>
      <c r="C24" s="50" t="s">
        <v>17400</v>
      </c>
      <c r="D24" s="50" t="s">
        <v>17401</v>
      </c>
      <c r="E24" s="50" t="s">
        <v>17401</v>
      </c>
      <c r="F24" s="51" t="s">
        <v>17402</v>
      </c>
      <c r="G24" s="37" t="s">
        <v>17204</v>
      </c>
      <c r="H24" s="37" t="s">
        <v>17207</v>
      </c>
      <c r="I24" s="37" t="s">
        <v>17207</v>
      </c>
      <c r="J24" s="37" t="s">
        <v>17207</v>
      </c>
      <c r="K24" s="37" t="s">
        <v>17207</v>
      </c>
    </row>
    <row r="25" spans="2:11" ht="15.75">
      <c r="B25" s="48" t="s">
        <v>17403</v>
      </c>
      <c r="C25" s="48" t="s">
        <v>17404</v>
      </c>
      <c r="D25" s="48" t="s">
        <v>17405</v>
      </c>
      <c r="E25" s="48" t="s">
        <v>17405</v>
      </c>
      <c r="F25" s="48" t="s">
        <v>17406</v>
      </c>
      <c r="G25" s="37" t="s">
        <v>17210</v>
      </c>
      <c r="H25" s="37" t="s">
        <v>17210</v>
      </c>
      <c r="I25" s="37" t="s">
        <v>17204</v>
      </c>
      <c r="J25" s="37" t="s">
        <v>17207</v>
      </c>
      <c r="K25" s="37" t="s">
        <v>17207</v>
      </c>
    </row>
    <row r="26" spans="2:11" ht="15.75">
      <c r="B26" s="48" t="s">
        <v>17403</v>
      </c>
      <c r="C26" s="48" t="s">
        <v>17407</v>
      </c>
      <c r="D26" s="48" t="s">
        <v>17408</v>
      </c>
      <c r="E26" s="48" t="s">
        <v>17408</v>
      </c>
      <c r="F26" s="48" t="s">
        <v>17409</v>
      </c>
      <c r="G26" s="37" t="s">
        <v>17210</v>
      </c>
      <c r="H26" s="37" t="s">
        <v>17210</v>
      </c>
      <c r="I26" s="37" t="s">
        <v>17204</v>
      </c>
      <c r="J26" s="37" t="s">
        <v>17207</v>
      </c>
      <c r="K26" s="37" t="s">
        <v>17207</v>
      </c>
    </row>
    <row r="27" spans="2:11" ht="15.75">
      <c r="B27" s="48" t="s">
        <v>17403</v>
      </c>
      <c r="C27" s="48" t="s">
        <v>17410</v>
      </c>
      <c r="D27" s="48" t="s">
        <v>17411</v>
      </c>
      <c r="E27" s="48" t="s">
        <v>17411</v>
      </c>
      <c r="F27" s="48" t="s">
        <v>17412</v>
      </c>
      <c r="G27" s="37" t="s">
        <v>17210</v>
      </c>
      <c r="H27" s="37" t="s">
        <v>17210</v>
      </c>
      <c r="I27" s="37" t="s">
        <v>17204</v>
      </c>
      <c r="J27" s="37" t="s">
        <v>17207</v>
      </c>
      <c r="K27" s="37" t="s">
        <v>17207</v>
      </c>
    </row>
    <row r="28" spans="2:11" ht="15.75">
      <c r="B28" s="48" t="s">
        <v>17403</v>
      </c>
      <c r="C28" s="48" t="s">
        <v>17413</v>
      </c>
      <c r="D28" s="48" t="s">
        <v>17414</v>
      </c>
      <c r="E28" s="48" t="s">
        <v>17414</v>
      </c>
      <c r="F28" s="48" t="s">
        <v>17415</v>
      </c>
      <c r="G28" s="37" t="s">
        <v>17210</v>
      </c>
      <c r="H28" s="37" t="s">
        <v>17210</v>
      </c>
      <c r="I28" s="37" t="s">
        <v>17204</v>
      </c>
      <c r="J28" s="37" t="s">
        <v>17207</v>
      </c>
      <c r="K28" s="37" t="s">
        <v>17207</v>
      </c>
    </row>
    <row r="29" spans="2:11" ht="15.75">
      <c r="B29" s="48" t="s">
        <v>17403</v>
      </c>
      <c r="C29" s="48" t="s">
        <v>17416</v>
      </c>
      <c r="D29" s="48" t="s">
        <v>17411</v>
      </c>
      <c r="E29" s="48" t="s">
        <v>17411</v>
      </c>
      <c r="F29" s="48" t="s">
        <v>17417</v>
      </c>
      <c r="G29" s="37" t="s">
        <v>17210</v>
      </c>
      <c r="H29" s="37" t="s">
        <v>17210</v>
      </c>
      <c r="I29" s="37" t="s">
        <v>17204</v>
      </c>
      <c r="J29" s="37" t="s">
        <v>17207</v>
      </c>
      <c r="K29" s="37" t="s">
        <v>17207</v>
      </c>
    </row>
    <row r="30" spans="2:11" ht="15.75">
      <c r="B30" s="48" t="s">
        <v>17403</v>
      </c>
      <c r="C30" s="48" t="s">
        <v>17418</v>
      </c>
      <c r="D30" s="48" t="s">
        <v>17419</v>
      </c>
      <c r="E30" s="48" t="s">
        <v>17419</v>
      </c>
      <c r="F30" s="48" t="s">
        <v>17420</v>
      </c>
      <c r="G30" s="37" t="s">
        <v>17210</v>
      </c>
      <c r="H30" s="37" t="s">
        <v>17210</v>
      </c>
      <c r="I30" s="37" t="s">
        <v>17204</v>
      </c>
      <c r="J30" s="37" t="s">
        <v>17207</v>
      </c>
      <c r="K30" s="37" t="s">
        <v>17207</v>
      </c>
    </row>
    <row r="31" spans="2:11" ht="15.75">
      <c r="B31" s="48" t="s">
        <v>17403</v>
      </c>
      <c r="C31" s="48" t="s">
        <v>17421</v>
      </c>
      <c r="D31" s="48" t="s">
        <v>17422</v>
      </c>
      <c r="E31" s="48" t="s">
        <v>17422</v>
      </c>
      <c r="F31" s="48" t="s">
        <v>17423</v>
      </c>
      <c r="G31" s="37" t="s">
        <v>17210</v>
      </c>
      <c r="H31" s="37" t="s">
        <v>17210</v>
      </c>
      <c r="I31" s="37" t="s">
        <v>17204</v>
      </c>
      <c r="J31" s="37" t="s">
        <v>17207</v>
      </c>
      <c r="K31" s="37" t="s">
        <v>17207</v>
      </c>
    </row>
    <row r="32" spans="2:11" ht="15.75">
      <c r="B32" s="33" t="s">
        <v>17227</v>
      </c>
      <c r="C32" s="33" t="s">
        <v>17424</v>
      </c>
      <c r="D32" s="33" t="s">
        <v>17425</v>
      </c>
      <c r="E32" s="33" t="s">
        <v>17426</v>
      </c>
      <c r="F32" s="11" t="s">
        <v>17427</v>
      </c>
      <c r="G32" s="37" t="s">
        <v>17210</v>
      </c>
      <c r="H32" s="37" t="s">
        <v>17210</v>
      </c>
      <c r="I32" s="37" t="s">
        <v>17210</v>
      </c>
      <c r="J32" s="37" t="s">
        <v>17204</v>
      </c>
      <c r="K32" s="37" t="s">
        <v>17207</v>
      </c>
    </row>
    <row r="33" spans="2:11" ht="15.75">
      <c r="B33" s="33" t="s">
        <v>17227</v>
      </c>
      <c r="C33" s="33" t="s">
        <v>17241</v>
      </c>
      <c r="D33" s="33" t="s">
        <v>17428</v>
      </c>
      <c r="E33" s="33" t="s">
        <v>17426</v>
      </c>
      <c r="F33" s="11" t="s">
        <v>17429</v>
      </c>
      <c r="G33" s="37" t="s">
        <v>17210</v>
      </c>
      <c r="H33" s="37" t="s">
        <v>17210</v>
      </c>
      <c r="I33" s="37" t="s">
        <v>17210</v>
      </c>
      <c r="J33" s="37" t="s">
        <v>17204</v>
      </c>
      <c r="K33" s="37" t="s">
        <v>17207</v>
      </c>
    </row>
    <row r="34" spans="2:11" ht="15.75">
      <c r="B34" s="33" t="s">
        <v>17227</v>
      </c>
      <c r="C34" s="33" t="s">
        <v>17430</v>
      </c>
      <c r="D34" s="33" t="s">
        <v>17950</v>
      </c>
      <c r="E34" s="33" t="s">
        <v>17431</v>
      </c>
      <c r="F34" s="11" t="s">
        <v>17432</v>
      </c>
      <c r="G34" s="37" t="s">
        <v>17210</v>
      </c>
      <c r="H34" s="37" t="s">
        <v>17210</v>
      </c>
      <c r="I34" s="37" t="s">
        <v>17210</v>
      </c>
      <c r="J34" s="37" t="s">
        <v>17204</v>
      </c>
      <c r="K34" s="37" t="s">
        <v>17207</v>
      </c>
    </row>
    <row r="35" spans="2:11" ht="15.75">
      <c r="B35" s="33" t="s">
        <v>17227</v>
      </c>
      <c r="C35" s="33" t="s">
        <v>17433</v>
      </c>
      <c r="D35" s="33" t="s">
        <v>17951</v>
      </c>
      <c r="E35" s="33" t="s">
        <v>17431</v>
      </c>
      <c r="F35" s="11" t="s">
        <v>17434</v>
      </c>
      <c r="G35" s="37" t="s">
        <v>17210</v>
      </c>
      <c r="H35" s="37" t="s">
        <v>17210</v>
      </c>
      <c r="I35" s="37" t="s">
        <v>17210</v>
      </c>
      <c r="J35" s="37" t="s">
        <v>17204</v>
      </c>
      <c r="K35" s="37" t="s">
        <v>17207</v>
      </c>
    </row>
  </sheetData>
  <autoFilter ref="B11:K12" xr:uid="{E472419C-1C20-42FD-96FD-FD0CF93448B7}">
    <filterColumn colId="5" showButton="0"/>
    <filterColumn colId="6" showButton="0"/>
    <filterColumn colId="7" showButton="0"/>
    <filterColumn colId="8" showButton="0"/>
  </autoFilter>
  <mergeCells count="8">
    <mergeCell ref="B2:K2"/>
    <mergeCell ref="G10:K10"/>
    <mergeCell ref="B11:B12"/>
    <mergeCell ref="C11:C12"/>
    <mergeCell ref="F11:F12"/>
    <mergeCell ref="G11:K11"/>
    <mergeCell ref="D11:D12"/>
    <mergeCell ref="E11:E12"/>
  </mergeCells>
  <conditionalFormatting sqref="G13:K35">
    <cfRule type="expression" dxfId="52" priority="5">
      <formula>G13="R"</formula>
    </cfRule>
    <cfRule type="expression" dxfId="51" priority="6">
      <formula>G13="I"</formula>
    </cfRule>
  </conditionalFormatting>
  <dataValidations count="2">
    <dataValidation type="list" allowBlank="1" showInputMessage="1" showErrorMessage="1" sqref="G13:K35" xr:uid="{CE95E5E8-E154-472D-88C2-5FC092A27869}">
      <formula1>$G$4:$G$8</formula1>
    </dataValidation>
    <dataValidation type="list" allowBlank="1" showInputMessage="1" showErrorMessage="1" sqref="B20:B35" xr:uid="{69C85A37-5359-446E-AD22-F8C8DD07BF96}">
      <formula1>#REF!</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5DC0833C-C311-4870-9DC8-8908F813CC8C}">
          <x14:formula1>
            <xm:f>CATÁLOGO_COMP!$K$10:$K$651</xm:f>
          </x14:formula1>
          <xm:sqref>C5:E5</xm:sqref>
        </x14:dataValidation>
        <x14:dataValidation type="list" allowBlank="1" showInputMessage="1" showErrorMessage="1" xr:uid="{4CF562A1-A69F-47EA-8CBD-A4C1EBE8FFE1}">
          <x14:formula1>
            <xm:f>CATÁLOGO_COMP!$L$10:$L$651</xm:f>
          </x14:formula1>
          <xm:sqref>C4:E4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BE401-A6D1-4A98-90F8-3B912369383D}">
  <dimension ref="B2:J50"/>
  <sheetViews>
    <sheetView showGridLines="0" topLeftCell="A28" zoomScale="70" zoomScaleNormal="70" workbookViewId="0">
      <selection activeCell="C55" sqref="C55"/>
    </sheetView>
  </sheetViews>
  <sheetFormatPr defaultRowHeight="15"/>
  <cols>
    <col min="1" max="1" width="5.5703125" customWidth="1"/>
    <col min="2" max="2" width="28.42578125" customWidth="1"/>
    <col min="3" max="4" width="30.85546875" customWidth="1"/>
    <col min="5" max="5" width="41.42578125" customWidth="1"/>
    <col min="6" max="10" width="18.42578125" customWidth="1"/>
  </cols>
  <sheetData>
    <row r="2" spans="2:10">
      <c r="B2" s="104" t="s">
        <v>17369</v>
      </c>
      <c r="C2" s="95"/>
      <c r="D2" s="95"/>
      <c r="E2" s="95"/>
      <c r="F2" s="95"/>
      <c r="G2" s="95"/>
      <c r="H2" s="95"/>
      <c r="I2" s="95"/>
      <c r="J2" s="95"/>
    </row>
    <row r="3" spans="2:10" ht="15.75">
      <c r="B3" s="35" t="s">
        <v>17200</v>
      </c>
      <c r="F3" s="35" t="s">
        <v>17201</v>
      </c>
    </row>
    <row r="4" spans="2:10" ht="16.5">
      <c r="B4" s="34" t="s">
        <v>17202</v>
      </c>
      <c r="C4" s="11" t="s">
        <v>973</v>
      </c>
      <c r="D4" s="35"/>
      <c r="F4" s="30" t="s">
        <v>17204</v>
      </c>
      <c r="G4" s="11" t="s">
        <v>17205</v>
      </c>
    </row>
    <row r="5" spans="2:10" ht="16.5">
      <c r="B5" s="30" t="s">
        <v>17206</v>
      </c>
      <c r="C5" s="11" t="s">
        <v>972</v>
      </c>
      <c r="D5" s="35"/>
      <c r="F5" s="30" t="s">
        <v>17207</v>
      </c>
      <c r="G5" s="11" t="s">
        <v>17208</v>
      </c>
    </row>
    <row r="6" spans="2:10" ht="16.5">
      <c r="B6" s="30" t="s">
        <v>17209</v>
      </c>
      <c r="C6" s="11" t="s">
        <v>80</v>
      </c>
      <c r="D6" s="35"/>
      <c r="F6" s="30" t="s">
        <v>17210</v>
      </c>
      <c r="G6" s="11" t="s">
        <v>17211</v>
      </c>
    </row>
    <row r="8" spans="2:10" ht="15.75" thickBot="1"/>
    <row r="9" spans="2:10">
      <c r="B9" s="31"/>
      <c r="C9" s="32"/>
      <c r="D9" s="32"/>
      <c r="F9" s="105" t="s">
        <v>17214</v>
      </c>
      <c r="G9" s="106"/>
      <c r="H9" s="106"/>
      <c r="I9" s="106"/>
      <c r="J9" s="107"/>
    </row>
    <row r="10" spans="2:10" ht="15.6" customHeight="1">
      <c r="B10" s="108" t="s">
        <v>17215</v>
      </c>
      <c r="C10" s="108" t="s">
        <v>17216</v>
      </c>
      <c r="D10" s="108" t="s">
        <v>17217</v>
      </c>
      <c r="E10" s="108" t="s">
        <v>17220</v>
      </c>
      <c r="F10" s="108" t="s">
        <v>17221</v>
      </c>
      <c r="G10" s="108"/>
      <c r="H10" s="108"/>
      <c r="I10" s="108"/>
      <c r="J10" s="108"/>
    </row>
    <row r="11" spans="2:10" ht="15.6" customHeight="1">
      <c r="B11" s="108"/>
      <c r="C11" s="108"/>
      <c r="D11" s="108"/>
      <c r="E11" s="108" t="s">
        <v>17222</v>
      </c>
      <c r="F11" s="36" t="s">
        <v>17223</v>
      </c>
      <c r="G11" s="36" t="s">
        <v>17224</v>
      </c>
      <c r="H11" s="36" t="s">
        <v>17225</v>
      </c>
      <c r="I11" s="36" t="s">
        <v>17226</v>
      </c>
      <c r="J11" s="36" t="s">
        <v>17227</v>
      </c>
    </row>
    <row r="12" spans="2:10" ht="15.75">
      <c r="B12" s="50" t="s">
        <v>17388</v>
      </c>
      <c r="C12" s="50" t="s">
        <v>17435</v>
      </c>
      <c r="D12" s="50" t="s">
        <v>17436</v>
      </c>
      <c r="E12" s="50" t="s">
        <v>17437</v>
      </c>
      <c r="F12" s="37" t="s">
        <v>17204</v>
      </c>
      <c r="G12" s="37" t="s">
        <v>17207</v>
      </c>
      <c r="H12" s="37" t="s">
        <v>17207</v>
      </c>
      <c r="I12" s="37" t="s">
        <v>17207</v>
      </c>
      <c r="J12" s="37" t="s">
        <v>17207</v>
      </c>
    </row>
    <row r="13" spans="2:10" ht="15.75">
      <c r="B13" s="50" t="s">
        <v>17388</v>
      </c>
      <c r="C13" s="50" t="s">
        <v>17438</v>
      </c>
      <c r="D13" s="50" t="s">
        <v>17439</v>
      </c>
      <c r="E13" s="50" t="s">
        <v>17440</v>
      </c>
      <c r="F13" s="37" t="s">
        <v>17204</v>
      </c>
      <c r="G13" s="37" t="s">
        <v>17207</v>
      </c>
      <c r="H13" s="37" t="s">
        <v>17207</v>
      </c>
      <c r="I13" s="37" t="s">
        <v>17207</v>
      </c>
      <c r="J13" s="37" t="s">
        <v>17207</v>
      </c>
    </row>
    <row r="14" spans="2:10" ht="15.75">
      <c r="B14" s="50" t="s">
        <v>17388</v>
      </c>
      <c r="C14" s="50" t="s">
        <v>17389</v>
      </c>
      <c r="D14" s="50" t="s">
        <v>17390</v>
      </c>
      <c r="E14" s="50" t="s">
        <v>17441</v>
      </c>
      <c r="F14" s="37" t="s">
        <v>17204</v>
      </c>
      <c r="G14" s="37" t="s">
        <v>17207</v>
      </c>
      <c r="H14" s="37" t="s">
        <v>17207</v>
      </c>
      <c r="I14" s="37" t="s">
        <v>17207</v>
      </c>
      <c r="J14" s="37" t="s">
        <v>17207</v>
      </c>
    </row>
    <row r="15" spans="2:10" ht="15.75">
      <c r="B15" s="50" t="s">
        <v>17388</v>
      </c>
      <c r="C15" s="50" t="s">
        <v>17442</v>
      </c>
      <c r="D15" s="50" t="s">
        <v>17442</v>
      </c>
      <c r="E15" s="50" t="s">
        <v>17443</v>
      </c>
      <c r="F15" s="37" t="s">
        <v>17204</v>
      </c>
      <c r="G15" s="37" t="s">
        <v>17207</v>
      </c>
      <c r="H15" s="37" t="s">
        <v>17207</v>
      </c>
      <c r="I15" s="37" t="s">
        <v>17207</v>
      </c>
      <c r="J15" s="37" t="s">
        <v>17207</v>
      </c>
    </row>
    <row r="16" spans="2:10" ht="15.75">
      <c r="B16" s="50" t="s">
        <v>17388</v>
      </c>
      <c r="C16" s="50" t="s">
        <v>17444</v>
      </c>
      <c r="D16" s="50" t="s">
        <v>17444</v>
      </c>
      <c r="E16" s="50" t="s">
        <v>17445</v>
      </c>
      <c r="F16" s="37" t="s">
        <v>17204</v>
      </c>
      <c r="G16" s="37" t="s">
        <v>17207</v>
      </c>
      <c r="H16" s="37" t="s">
        <v>17207</v>
      </c>
      <c r="I16" s="37" t="s">
        <v>17207</v>
      </c>
      <c r="J16" s="37" t="s">
        <v>17207</v>
      </c>
    </row>
    <row r="17" spans="2:10" ht="15.75">
      <c r="B17" s="50" t="s">
        <v>17388</v>
      </c>
      <c r="C17" s="50" t="s">
        <v>17395</v>
      </c>
      <c r="D17" s="50" t="s">
        <v>17395</v>
      </c>
      <c r="E17" s="50" t="s">
        <v>17446</v>
      </c>
      <c r="F17" s="37" t="s">
        <v>17204</v>
      </c>
      <c r="G17" s="37" t="s">
        <v>17207</v>
      </c>
      <c r="H17" s="37" t="s">
        <v>17207</v>
      </c>
      <c r="I17" s="37" t="s">
        <v>17207</v>
      </c>
      <c r="J17" s="37" t="s">
        <v>17207</v>
      </c>
    </row>
    <row r="18" spans="2:10" ht="15.75">
      <c r="B18" s="52" t="s">
        <v>17228</v>
      </c>
      <c r="C18" s="52" t="s">
        <v>17447</v>
      </c>
      <c r="D18" s="52" t="s">
        <v>17448</v>
      </c>
      <c r="E18" s="52" t="s">
        <v>17449</v>
      </c>
      <c r="F18" s="37" t="s">
        <v>17210</v>
      </c>
      <c r="G18" s="37" t="s">
        <v>17204</v>
      </c>
      <c r="H18" s="37" t="s">
        <v>17207</v>
      </c>
      <c r="I18" s="37" t="s">
        <v>17207</v>
      </c>
      <c r="J18" s="37" t="s">
        <v>17207</v>
      </c>
    </row>
    <row r="19" spans="2:10" ht="15.75">
      <c r="B19" s="52" t="s">
        <v>17228</v>
      </c>
      <c r="C19" s="52" t="s">
        <v>17450</v>
      </c>
      <c r="D19" s="52" t="s">
        <v>17451</v>
      </c>
      <c r="E19" s="52" t="s">
        <v>17452</v>
      </c>
      <c r="F19" s="37" t="s">
        <v>17210</v>
      </c>
      <c r="G19" s="37" t="s">
        <v>17204</v>
      </c>
      <c r="H19" s="37" t="s">
        <v>17207</v>
      </c>
      <c r="I19" s="37" t="s">
        <v>17207</v>
      </c>
      <c r="J19" s="37" t="s">
        <v>17207</v>
      </c>
    </row>
    <row r="20" spans="2:10" ht="15.75">
      <c r="B20" s="52" t="s">
        <v>17228</v>
      </c>
      <c r="C20" s="52" t="s">
        <v>17453</v>
      </c>
      <c r="D20" s="52" t="s">
        <v>17454</v>
      </c>
      <c r="E20" s="52" t="s">
        <v>17455</v>
      </c>
      <c r="F20" s="37" t="s">
        <v>17210</v>
      </c>
      <c r="G20" s="37" t="s">
        <v>17204</v>
      </c>
      <c r="H20" s="37" t="s">
        <v>17207</v>
      </c>
      <c r="I20" s="37" t="s">
        <v>17207</v>
      </c>
      <c r="J20" s="37" t="s">
        <v>17207</v>
      </c>
    </row>
    <row r="21" spans="2:10" ht="15.75">
      <c r="B21" s="47" t="s">
        <v>17264</v>
      </c>
      <c r="C21" s="47" t="s">
        <v>17456</v>
      </c>
      <c r="D21" s="47" t="s">
        <v>17457</v>
      </c>
      <c r="E21" s="47" t="s">
        <v>17458</v>
      </c>
      <c r="F21" s="37" t="s">
        <v>17210</v>
      </c>
      <c r="G21" s="37" t="s">
        <v>17210</v>
      </c>
      <c r="H21" s="37" t="s">
        <v>17204</v>
      </c>
      <c r="I21" s="37" t="s">
        <v>17207</v>
      </c>
      <c r="J21" s="37" t="s">
        <v>17207</v>
      </c>
    </row>
    <row r="22" spans="2:10" ht="15.75">
      <c r="B22" s="47" t="s">
        <v>17264</v>
      </c>
      <c r="C22" s="47" t="s">
        <v>17459</v>
      </c>
      <c r="D22" s="47" t="s">
        <v>17460</v>
      </c>
      <c r="E22" s="47" t="s">
        <v>17461</v>
      </c>
      <c r="F22" s="37" t="s">
        <v>17210</v>
      </c>
      <c r="G22" s="37" t="s">
        <v>17210</v>
      </c>
      <c r="H22" s="37" t="s">
        <v>17204</v>
      </c>
      <c r="I22" s="37" t="s">
        <v>17207</v>
      </c>
      <c r="J22" s="37" t="s">
        <v>17207</v>
      </c>
    </row>
    <row r="23" spans="2:10" ht="15.75">
      <c r="B23" s="47" t="s">
        <v>17264</v>
      </c>
      <c r="C23" s="47" t="s">
        <v>17462</v>
      </c>
      <c r="D23" s="47" t="s">
        <v>17463</v>
      </c>
      <c r="E23" s="47" t="s">
        <v>17464</v>
      </c>
      <c r="F23" s="37" t="s">
        <v>17210</v>
      </c>
      <c r="G23" s="37" t="s">
        <v>17210</v>
      </c>
      <c r="H23" s="37" t="s">
        <v>17204</v>
      </c>
      <c r="I23" s="37" t="s">
        <v>17207</v>
      </c>
      <c r="J23" s="37" t="s">
        <v>17207</v>
      </c>
    </row>
    <row r="24" spans="2:10" ht="15.75">
      <c r="B24" s="47" t="s">
        <v>17264</v>
      </c>
      <c r="C24" s="47" t="s">
        <v>17465</v>
      </c>
      <c r="D24" s="47" t="s">
        <v>17466</v>
      </c>
      <c r="E24" s="47" t="s">
        <v>17467</v>
      </c>
      <c r="F24" s="37" t="s">
        <v>17210</v>
      </c>
      <c r="G24" s="37" t="s">
        <v>17210</v>
      </c>
      <c r="H24" s="37" t="s">
        <v>17204</v>
      </c>
      <c r="I24" s="37" t="s">
        <v>17207</v>
      </c>
      <c r="J24" s="37" t="s">
        <v>17207</v>
      </c>
    </row>
    <row r="25" spans="2:10" ht="15.75">
      <c r="B25" s="47" t="s">
        <v>17264</v>
      </c>
      <c r="C25" s="47" t="s">
        <v>17468</v>
      </c>
      <c r="D25" s="47" t="s">
        <v>17469</v>
      </c>
      <c r="E25" s="47" t="s">
        <v>17470</v>
      </c>
      <c r="F25" s="37" t="s">
        <v>17210</v>
      </c>
      <c r="G25" s="37" t="s">
        <v>17210</v>
      </c>
      <c r="H25" s="37" t="s">
        <v>17204</v>
      </c>
      <c r="I25" s="37" t="s">
        <v>17207</v>
      </c>
      <c r="J25" s="37" t="s">
        <v>17207</v>
      </c>
    </row>
    <row r="26" spans="2:10" ht="15.75">
      <c r="B26" s="48" t="s">
        <v>17403</v>
      </c>
      <c r="C26" s="48" t="s">
        <v>17471</v>
      </c>
      <c r="D26" s="48" t="s">
        <v>17472</v>
      </c>
      <c r="E26" s="48" t="s">
        <v>17473</v>
      </c>
      <c r="F26" s="37" t="s">
        <v>17210</v>
      </c>
      <c r="G26" s="37" t="s">
        <v>17210</v>
      </c>
      <c r="H26" s="37" t="s">
        <v>17204</v>
      </c>
      <c r="I26" s="37" t="s">
        <v>17207</v>
      </c>
      <c r="J26" s="37" t="s">
        <v>17207</v>
      </c>
    </row>
    <row r="27" spans="2:10" ht="15.75">
      <c r="B27" s="48" t="s">
        <v>17403</v>
      </c>
      <c r="C27" s="48" t="s">
        <v>17474</v>
      </c>
      <c r="D27" s="48" t="s">
        <v>17475</v>
      </c>
      <c r="E27" s="48" t="s">
        <v>17476</v>
      </c>
      <c r="F27" s="37" t="s">
        <v>17210</v>
      </c>
      <c r="G27" s="37" t="s">
        <v>17210</v>
      </c>
      <c r="H27" s="37" t="s">
        <v>17204</v>
      </c>
      <c r="I27" s="37" t="s">
        <v>17207</v>
      </c>
      <c r="J27" s="37" t="s">
        <v>17207</v>
      </c>
    </row>
    <row r="28" spans="2:10" ht="15.75">
      <c r="B28" s="48" t="s">
        <v>17403</v>
      </c>
      <c r="C28" s="48" t="s">
        <v>17477</v>
      </c>
      <c r="D28" s="48" t="s">
        <v>17478</v>
      </c>
      <c r="E28" s="48" t="s">
        <v>17479</v>
      </c>
      <c r="F28" s="37" t="s">
        <v>17210</v>
      </c>
      <c r="G28" s="37" t="s">
        <v>17210</v>
      </c>
      <c r="H28" s="37" t="s">
        <v>17204</v>
      </c>
      <c r="I28" s="37" t="s">
        <v>17207</v>
      </c>
      <c r="J28" s="37" t="s">
        <v>17207</v>
      </c>
    </row>
    <row r="29" spans="2:10" ht="15.75">
      <c r="B29" s="49" t="s">
        <v>17226</v>
      </c>
      <c r="C29" s="49" t="s">
        <v>17305</v>
      </c>
      <c r="D29" s="49" t="s">
        <v>17305</v>
      </c>
      <c r="E29" s="49" t="s">
        <v>17308</v>
      </c>
      <c r="F29" s="37" t="s">
        <v>17210</v>
      </c>
      <c r="G29" s="37" t="s">
        <v>17210</v>
      </c>
      <c r="H29" s="37" t="s">
        <v>17204</v>
      </c>
      <c r="I29" s="37" t="s">
        <v>17207</v>
      </c>
      <c r="J29" s="37" t="s">
        <v>17207</v>
      </c>
    </row>
    <row r="30" spans="2:10" ht="15.75">
      <c r="B30" s="49" t="s">
        <v>17226</v>
      </c>
      <c r="C30" s="49" t="s">
        <v>17480</v>
      </c>
      <c r="D30" s="49" t="s">
        <v>17481</v>
      </c>
      <c r="E30" s="49" t="s">
        <v>17482</v>
      </c>
      <c r="F30" s="37" t="s">
        <v>17210</v>
      </c>
      <c r="G30" s="37" t="s">
        <v>17210</v>
      </c>
      <c r="H30" s="37" t="s">
        <v>17204</v>
      </c>
      <c r="I30" s="37" t="s">
        <v>17207</v>
      </c>
      <c r="J30" s="37" t="s">
        <v>17207</v>
      </c>
    </row>
    <row r="31" spans="2:10" ht="15.75">
      <c r="B31" s="49" t="s">
        <v>17226</v>
      </c>
      <c r="C31" s="49" t="s">
        <v>17483</v>
      </c>
      <c r="D31" s="49" t="s">
        <v>17484</v>
      </c>
      <c r="E31" s="49" t="s">
        <v>17485</v>
      </c>
      <c r="F31" s="37" t="s">
        <v>17210</v>
      </c>
      <c r="G31" s="37" t="s">
        <v>17210</v>
      </c>
      <c r="H31" s="37" t="s">
        <v>17204</v>
      </c>
      <c r="I31" s="37" t="s">
        <v>17207</v>
      </c>
      <c r="J31" s="37" t="s">
        <v>17207</v>
      </c>
    </row>
    <row r="32" spans="2:10" ht="15.75">
      <c r="B32" s="49" t="s">
        <v>17226</v>
      </c>
      <c r="C32" s="49" t="s">
        <v>17486</v>
      </c>
      <c r="D32" s="49" t="s">
        <v>17487</v>
      </c>
      <c r="E32" s="49" t="s">
        <v>17488</v>
      </c>
      <c r="F32" s="37" t="s">
        <v>17210</v>
      </c>
      <c r="G32" s="37" t="s">
        <v>17210</v>
      </c>
      <c r="H32" s="37" t="s">
        <v>17204</v>
      </c>
      <c r="I32" s="37" t="s">
        <v>17207</v>
      </c>
      <c r="J32" s="37" t="s">
        <v>17207</v>
      </c>
    </row>
    <row r="33" spans="2:10" ht="15.75">
      <c r="B33" s="49" t="s">
        <v>17226</v>
      </c>
      <c r="C33" s="49" t="s">
        <v>17489</v>
      </c>
      <c r="D33" s="49" t="s">
        <v>17490</v>
      </c>
      <c r="E33" s="49" t="s">
        <v>17491</v>
      </c>
      <c r="F33" s="37" t="s">
        <v>17210</v>
      </c>
      <c r="G33" s="37" t="s">
        <v>17210</v>
      </c>
      <c r="H33" s="37" t="s">
        <v>17204</v>
      </c>
      <c r="I33" s="37" t="s">
        <v>17207</v>
      </c>
      <c r="J33" s="37" t="s">
        <v>17207</v>
      </c>
    </row>
    <row r="34" spans="2:10" ht="15.75">
      <c r="B34" s="49" t="s">
        <v>17226</v>
      </c>
      <c r="C34" s="49" t="s">
        <v>17492</v>
      </c>
      <c r="D34" s="49" t="s">
        <v>17493</v>
      </c>
      <c r="E34" s="49" t="s">
        <v>17494</v>
      </c>
      <c r="F34" s="37" t="s">
        <v>17210</v>
      </c>
      <c r="G34" s="37" t="s">
        <v>17210</v>
      </c>
      <c r="H34" s="37" t="s">
        <v>17204</v>
      </c>
      <c r="I34" s="37" t="s">
        <v>17207</v>
      </c>
      <c r="J34" s="37" t="s">
        <v>17207</v>
      </c>
    </row>
    <row r="35" spans="2:10" ht="15.75">
      <c r="B35" s="49" t="s">
        <v>17226</v>
      </c>
      <c r="C35" s="49" t="s">
        <v>17309</v>
      </c>
      <c r="D35" s="49" t="s">
        <v>17310</v>
      </c>
      <c r="E35" s="49" t="s">
        <v>17495</v>
      </c>
      <c r="F35" s="37" t="s">
        <v>17210</v>
      </c>
      <c r="G35" s="37" t="s">
        <v>17210</v>
      </c>
      <c r="H35" s="37" t="s">
        <v>17204</v>
      </c>
      <c r="I35" s="37" t="s">
        <v>17207</v>
      </c>
      <c r="J35" s="37" t="s">
        <v>17207</v>
      </c>
    </row>
    <row r="36" spans="2:10" ht="15.75">
      <c r="B36" s="49" t="s">
        <v>17226</v>
      </c>
      <c r="C36" s="49" t="s">
        <v>17496</v>
      </c>
      <c r="D36" s="49" t="s">
        <v>17301</v>
      </c>
      <c r="E36" s="49" t="s">
        <v>17497</v>
      </c>
      <c r="F36" s="37" t="s">
        <v>17210</v>
      </c>
      <c r="G36" s="37" t="s">
        <v>17210</v>
      </c>
      <c r="H36" s="37" t="s">
        <v>17204</v>
      </c>
      <c r="I36" s="37" t="s">
        <v>17207</v>
      </c>
      <c r="J36" s="37" t="s">
        <v>17207</v>
      </c>
    </row>
    <row r="37" spans="2:10" ht="15.75">
      <c r="B37" s="49" t="s">
        <v>17226</v>
      </c>
      <c r="C37" s="49" t="s">
        <v>17498</v>
      </c>
      <c r="D37" s="49" t="s">
        <v>17499</v>
      </c>
      <c r="E37" s="49" t="s">
        <v>17500</v>
      </c>
      <c r="F37" s="37" t="s">
        <v>17210</v>
      </c>
      <c r="G37" s="37" t="s">
        <v>17210</v>
      </c>
      <c r="H37" s="37" t="s">
        <v>17204</v>
      </c>
      <c r="I37" s="37" t="s">
        <v>17207</v>
      </c>
      <c r="J37" s="37" t="s">
        <v>17207</v>
      </c>
    </row>
    <row r="38" spans="2:10" ht="15.75">
      <c r="B38" s="49" t="s">
        <v>17226</v>
      </c>
      <c r="C38" s="49" t="s">
        <v>17501</v>
      </c>
      <c r="D38" s="49" t="s">
        <v>17501</v>
      </c>
      <c r="E38" s="49" t="s">
        <v>17502</v>
      </c>
      <c r="F38" s="37" t="s">
        <v>17210</v>
      </c>
      <c r="G38" s="37" t="s">
        <v>17210</v>
      </c>
      <c r="H38" s="37" t="s">
        <v>17204</v>
      </c>
      <c r="I38" s="37" t="s">
        <v>17207</v>
      </c>
      <c r="J38" s="37" t="s">
        <v>17207</v>
      </c>
    </row>
    <row r="39" spans="2:10" ht="15.75">
      <c r="B39" s="49" t="s">
        <v>17226</v>
      </c>
      <c r="C39" s="49" t="s">
        <v>17312</v>
      </c>
      <c r="D39" s="49" t="s">
        <v>17313</v>
      </c>
      <c r="E39" s="49" t="s">
        <v>17317</v>
      </c>
      <c r="F39" s="37" t="s">
        <v>17210</v>
      </c>
      <c r="G39" s="37" t="s">
        <v>17210</v>
      </c>
      <c r="H39" s="37" t="s">
        <v>17210</v>
      </c>
      <c r="I39" s="37" t="s">
        <v>17204</v>
      </c>
      <c r="J39" s="37" t="s">
        <v>17207</v>
      </c>
    </row>
    <row r="40" spans="2:10" ht="15.75">
      <c r="B40" s="49" t="s">
        <v>17226</v>
      </c>
      <c r="C40" s="49" t="s">
        <v>17318</v>
      </c>
      <c r="D40" s="49" t="s">
        <v>17319</v>
      </c>
      <c r="E40" s="49" t="s">
        <v>17321</v>
      </c>
      <c r="F40" s="37" t="s">
        <v>17210</v>
      </c>
      <c r="G40" s="37" t="s">
        <v>17210</v>
      </c>
      <c r="H40" s="37" t="s">
        <v>17210</v>
      </c>
      <c r="I40" s="37" t="s">
        <v>17204</v>
      </c>
      <c r="J40" s="37" t="s">
        <v>17207</v>
      </c>
    </row>
    <row r="41" spans="2:10" ht="15.75">
      <c r="B41" s="33" t="s">
        <v>17227</v>
      </c>
      <c r="C41" s="33" t="s">
        <v>17503</v>
      </c>
      <c r="D41" s="33" t="s">
        <v>17503</v>
      </c>
      <c r="E41" s="11" t="s">
        <v>17504</v>
      </c>
      <c r="F41" s="37" t="s">
        <v>17210</v>
      </c>
      <c r="G41" s="37" t="s">
        <v>17210</v>
      </c>
      <c r="H41" s="37" t="s">
        <v>17210</v>
      </c>
      <c r="I41" s="37" t="s">
        <v>17204</v>
      </c>
      <c r="J41" s="37" t="s">
        <v>17207</v>
      </c>
    </row>
    <row r="42" spans="2:10" ht="15.75">
      <c r="B42" s="33" t="s">
        <v>17227</v>
      </c>
      <c r="C42" s="33" t="s">
        <v>17505</v>
      </c>
      <c r="D42" s="33" t="s">
        <v>17506</v>
      </c>
      <c r="E42" s="11" t="s">
        <v>17507</v>
      </c>
      <c r="F42" s="37" t="s">
        <v>17210</v>
      </c>
      <c r="G42" s="37" t="s">
        <v>17210</v>
      </c>
      <c r="H42" s="37" t="s">
        <v>17210</v>
      </c>
      <c r="I42" s="37" t="s">
        <v>17204</v>
      </c>
      <c r="J42" s="37" t="s">
        <v>17207</v>
      </c>
    </row>
    <row r="43" spans="2:10" ht="15.75">
      <c r="B43" s="33" t="s">
        <v>17227</v>
      </c>
      <c r="C43" s="33" t="s">
        <v>17508</v>
      </c>
      <c r="D43" s="33" t="s">
        <v>17508</v>
      </c>
      <c r="E43" s="11" t="s">
        <v>17509</v>
      </c>
      <c r="F43" s="37" t="s">
        <v>17210</v>
      </c>
      <c r="G43" s="37" t="s">
        <v>17210</v>
      </c>
      <c r="H43" s="37" t="s">
        <v>17210</v>
      </c>
      <c r="I43" s="37" t="s">
        <v>17204</v>
      </c>
      <c r="J43" s="37" t="s">
        <v>17207</v>
      </c>
    </row>
    <row r="44" spans="2:10" ht="15.75">
      <c r="B44" s="33" t="s">
        <v>17227</v>
      </c>
      <c r="C44" s="33" t="s">
        <v>17341</v>
      </c>
      <c r="D44" s="33" t="s">
        <v>17342</v>
      </c>
      <c r="E44" s="11" t="s">
        <v>17344</v>
      </c>
      <c r="F44" s="37" t="s">
        <v>17210</v>
      </c>
      <c r="G44" s="37" t="s">
        <v>17210</v>
      </c>
      <c r="H44" s="37" t="s">
        <v>17210</v>
      </c>
      <c r="I44" s="37" t="s">
        <v>17204</v>
      </c>
      <c r="J44" s="37" t="s">
        <v>17207</v>
      </c>
    </row>
    <row r="45" spans="2:10" ht="15.75">
      <c r="B45" s="33" t="s">
        <v>17227</v>
      </c>
      <c r="C45" s="33" t="s">
        <v>17345</v>
      </c>
      <c r="D45" s="33" t="s">
        <v>17345</v>
      </c>
      <c r="E45" s="11" t="s">
        <v>17348</v>
      </c>
      <c r="F45" s="37" t="s">
        <v>17210</v>
      </c>
      <c r="G45" s="37" t="s">
        <v>17210</v>
      </c>
      <c r="H45" s="37" t="s">
        <v>17210</v>
      </c>
      <c r="I45" s="37" t="s">
        <v>17204</v>
      </c>
      <c r="J45" s="37" t="s">
        <v>17207</v>
      </c>
    </row>
    <row r="46" spans="2:10" ht="15.75">
      <c r="B46" s="33" t="s">
        <v>17227</v>
      </c>
      <c r="C46" s="33" t="s">
        <v>17510</v>
      </c>
      <c r="D46" s="33" t="s">
        <v>17510</v>
      </c>
      <c r="E46" s="11" t="s">
        <v>17511</v>
      </c>
      <c r="F46" s="37" t="s">
        <v>17210</v>
      </c>
      <c r="G46" s="37" t="s">
        <v>17210</v>
      </c>
      <c r="H46" s="37" t="s">
        <v>17210</v>
      </c>
      <c r="I46" s="37" t="s">
        <v>17204</v>
      </c>
      <c r="J46" s="37" t="s">
        <v>17207</v>
      </c>
    </row>
    <row r="47" spans="2:10" ht="15.75">
      <c r="B47" s="33" t="s">
        <v>17227</v>
      </c>
      <c r="C47" s="33" t="s">
        <v>17362</v>
      </c>
      <c r="D47" s="33" t="s">
        <v>17363</v>
      </c>
      <c r="E47" s="11" t="s">
        <v>17365</v>
      </c>
      <c r="F47" s="37" t="s">
        <v>17210</v>
      </c>
      <c r="G47" s="37" t="s">
        <v>17210</v>
      </c>
      <c r="H47" s="37" t="s">
        <v>17210</v>
      </c>
      <c r="I47" s="37" t="s">
        <v>17204</v>
      </c>
      <c r="J47" s="37" t="s">
        <v>17207</v>
      </c>
    </row>
    <row r="48" spans="2:10" ht="15.75">
      <c r="B48" s="33" t="s">
        <v>17227</v>
      </c>
      <c r="C48" s="33" t="s">
        <v>17366</v>
      </c>
      <c r="D48" s="33" t="s">
        <v>17366</v>
      </c>
      <c r="E48" s="11" t="s">
        <v>17368</v>
      </c>
      <c r="F48" s="37" t="s">
        <v>17210</v>
      </c>
      <c r="G48" s="37" t="s">
        <v>17210</v>
      </c>
      <c r="H48" s="37" t="s">
        <v>17210</v>
      </c>
      <c r="I48" s="37" t="s">
        <v>17204</v>
      </c>
      <c r="J48" s="37" t="s">
        <v>17207</v>
      </c>
    </row>
    <row r="49" spans="2:10" ht="15.75">
      <c r="B49" s="33" t="s">
        <v>17227</v>
      </c>
      <c r="C49" s="33" t="s">
        <v>17337</v>
      </c>
      <c r="D49" s="33" t="s">
        <v>17512</v>
      </c>
      <c r="E49" s="11" t="s">
        <v>17513</v>
      </c>
      <c r="F49" s="37" t="s">
        <v>17210</v>
      </c>
      <c r="G49" s="37" t="s">
        <v>17210</v>
      </c>
      <c r="H49" s="37" t="s">
        <v>17210</v>
      </c>
      <c r="I49" s="37" t="s">
        <v>17210</v>
      </c>
      <c r="J49" s="37" t="s">
        <v>17204</v>
      </c>
    </row>
    <row r="50" spans="2:10" ht="15.75">
      <c r="B50" s="33" t="s">
        <v>17227</v>
      </c>
      <c r="C50" s="33" t="s">
        <v>17514</v>
      </c>
      <c r="D50" s="33" t="s">
        <v>17515</v>
      </c>
      <c r="E50" s="11" t="s">
        <v>17516</v>
      </c>
      <c r="F50" s="37" t="s">
        <v>17210</v>
      </c>
      <c r="G50" s="37" t="s">
        <v>17210</v>
      </c>
      <c r="H50" s="37" t="s">
        <v>17210</v>
      </c>
      <c r="I50" s="37" t="s">
        <v>17210</v>
      </c>
      <c r="J50" s="37" t="s">
        <v>17204</v>
      </c>
    </row>
  </sheetData>
  <autoFilter ref="B10:J11" xr:uid="{E472419C-1C20-42FD-96FD-FD0CF93448B7}">
    <filterColumn colId="4" showButton="0"/>
    <filterColumn colId="5" showButton="0"/>
    <filterColumn colId="6" showButton="0"/>
    <filterColumn colId="7" showButton="0"/>
  </autoFilter>
  <mergeCells count="7">
    <mergeCell ref="B2:J2"/>
    <mergeCell ref="E10:E11"/>
    <mergeCell ref="F9:J9"/>
    <mergeCell ref="B10:B11"/>
    <mergeCell ref="C10:C11"/>
    <mergeCell ref="F10:J10"/>
    <mergeCell ref="D10:D11"/>
  </mergeCells>
  <conditionalFormatting sqref="F12:J50">
    <cfRule type="expression" dxfId="50" priority="1">
      <formula>F12="R"</formula>
    </cfRule>
    <cfRule type="expression" dxfId="49" priority="2">
      <formula>F12="I"</formula>
    </cfRule>
  </conditionalFormatting>
  <dataValidations disablePrompts="1" count="2">
    <dataValidation type="list" allowBlank="1" showInputMessage="1" showErrorMessage="1" sqref="F12:J50" xr:uid="{8CD6FA5D-57B1-4BE2-A249-257E7BDF6150}">
      <formula1>$F$4:$F$7</formula1>
    </dataValidation>
    <dataValidation type="list" allowBlank="1" showInputMessage="1" showErrorMessage="1" sqref="B12:B50" xr:uid="{88B0F0AC-4B71-48D1-A4F9-10F9EA787B34}">
      <formula1>#REF!</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AEE55EAB-F9C4-4653-983C-934D03B76843}">
          <x14:formula1>
            <xm:f>CATÁLOGO_COMP!$L$10:$L$651</xm:f>
          </x14:formula1>
          <xm:sqref>C4:D4</xm:sqref>
        </x14:dataValidation>
        <x14:dataValidation type="list" allowBlank="1" showInputMessage="1" showErrorMessage="1" xr:uid="{C2C17CC8-1000-4FEA-AF1D-566B683BFD0A}">
          <x14:formula1>
            <xm:f>CATÁLOGO_COMP!$K$10:$K$651</xm:f>
          </x14:formula1>
          <xm:sqref>C5:D5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7EE50-5986-4289-A609-DCC9488D906E}">
  <dimension ref="B2:P272"/>
  <sheetViews>
    <sheetView showGridLines="0" topLeftCell="D262" zoomScale="70" zoomScaleNormal="70" workbookViewId="0">
      <selection activeCell="I262" sqref="I262:M262"/>
    </sheetView>
  </sheetViews>
  <sheetFormatPr defaultRowHeight="15"/>
  <cols>
    <col min="1" max="1" width="5.5703125" customWidth="1"/>
    <col min="2" max="2" width="28.42578125" customWidth="1"/>
    <col min="3" max="5" width="30.85546875" customWidth="1"/>
    <col min="6" max="6" width="30.85546875" style="74" customWidth="1"/>
    <col min="7" max="7" width="30.85546875" customWidth="1"/>
    <col min="8" max="8" width="21.7109375" customWidth="1"/>
    <col min="9" max="13" width="18.42578125" customWidth="1"/>
    <col min="16" max="16" width="14.7109375" customWidth="1"/>
  </cols>
  <sheetData>
    <row r="2" spans="2:16">
      <c r="B2" s="104" t="s">
        <v>17369</v>
      </c>
      <c r="C2" s="95"/>
      <c r="D2" s="95"/>
      <c r="E2" s="95"/>
      <c r="F2" s="95"/>
      <c r="G2" s="95"/>
      <c r="H2" s="95"/>
      <c r="I2" s="95"/>
      <c r="J2" s="95"/>
      <c r="K2" s="95"/>
      <c r="L2" s="95"/>
      <c r="M2" s="95"/>
    </row>
    <row r="3" spans="2:16" ht="15.75">
      <c r="B3" s="35" t="s">
        <v>17200</v>
      </c>
      <c r="I3" s="35" t="s">
        <v>17201</v>
      </c>
      <c r="P3" s="63" t="s">
        <v>17517</v>
      </c>
    </row>
    <row r="4" spans="2:16" ht="16.5">
      <c r="B4" s="34" t="s">
        <v>17202</v>
      </c>
      <c r="C4" s="11" t="s">
        <v>14770</v>
      </c>
      <c r="D4" s="35"/>
      <c r="E4" s="35"/>
      <c r="F4" s="80"/>
      <c r="G4" s="35"/>
      <c r="I4" s="30" t="s">
        <v>17204</v>
      </c>
      <c r="J4" s="11" t="s">
        <v>17205</v>
      </c>
      <c r="P4" s="63" t="s">
        <v>17518</v>
      </c>
    </row>
    <row r="5" spans="2:16" ht="16.5">
      <c r="B5" s="30" t="s">
        <v>17206</v>
      </c>
      <c r="C5" s="11" t="s">
        <v>14769</v>
      </c>
      <c r="D5" s="35"/>
      <c r="E5" s="35"/>
      <c r="F5" s="80"/>
      <c r="G5" s="35"/>
      <c r="I5" s="30" t="s">
        <v>17207</v>
      </c>
      <c r="J5" s="11" t="s">
        <v>17208</v>
      </c>
      <c r="P5" s="63" t="s">
        <v>17519</v>
      </c>
    </row>
    <row r="6" spans="2:16" ht="16.149999999999999" customHeight="1">
      <c r="B6" s="56" t="s">
        <v>17209</v>
      </c>
      <c r="C6" s="11" t="s">
        <v>49</v>
      </c>
      <c r="D6" s="35"/>
      <c r="E6" s="35"/>
      <c r="F6" s="80"/>
      <c r="G6" s="35"/>
      <c r="I6" s="30" t="s">
        <v>17210</v>
      </c>
      <c r="J6" s="11" t="s">
        <v>17211</v>
      </c>
      <c r="P6" s="63" t="s">
        <v>17520</v>
      </c>
    </row>
    <row r="7" spans="2:16" ht="16.149999999999999" customHeight="1">
      <c r="B7" s="35"/>
      <c r="C7" s="35"/>
      <c r="D7" s="35"/>
      <c r="E7" s="35"/>
      <c r="F7" s="80"/>
      <c r="G7" s="35"/>
      <c r="I7" s="30" t="s">
        <v>17212</v>
      </c>
      <c r="J7" s="11" t="s">
        <v>17213</v>
      </c>
      <c r="P7" s="63" t="s">
        <v>17521</v>
      </c>
    </row>
    <row r="8" spans="2:16" ht="15.75" thickBot="1"/>
    <row r="9" spans="2:16">
      <c r="B9" s="31"/>
      <c r="C9" s="32"/>
      <c r="D9" s="32"/>
      <c r="E9" s="32"/>
      <c r="F9" s="81"/>
      <c r="G9" s="32"/>
      <c r="I9" s="105" t="s">
        <v>17214</v>
      </c>
      <c r="J9" s="106"/>
      <c r="K9" s="106"/>
      <c r="L9" s="106"/>
      <c r="M9" s="107"/>
    </row>
    <row r="10" spans="2:16" ht="15.6" customHeight="1">
      <c r="B10" s="108" t="s">
        <v>17215</v>
      </c>
      <c r="C10" s="108" t="s">
        <v>17216</v>
      </c>
      <c r="D10" s="108" t="s">
        <v>17217</v>
      </c>
      <c r="E10" s="109" t="s">
        <v>17218</v>
      </c>
      <c r="F10" s="109" t="s">
        <v>17219</v>
      </c>
      <c r="G10" s="109" t="s">
        <v>6</v>
      </c>
      <c r="H10" s="108" t="s">
        <v>17220</v>
      </c>
      <c r="I10" s="108" t="s">
        <v>17221</v>
      </c>
      <c r="J10" s="108"/>
      <c r="K10" s="108"/>
      <c r="L10" s="108"/>
      <c r="M10" s="108"/>
    </row>
    <row r="11" spans="2:16" ht="15.6" customHeight="1">
      <c r="B11" s="108"/>
      <c r="C11" s="108"/>
      <c r="D11" s="108"/>
      <c r="E11" s="110"/>
      <c r="F11" s="110"/>
      <c r="G11" s="110"/>
      <c r="H11" s="108" t="s">
        <v>17222</v>
      </c>
      <c r="I11" s="36" t="s">
        <v>17223</v>
      </c>
      <c r="J11" s="36" t="s">
        <v>17224</v>
      </c>
      <c r="K11" s="36" t="s">
        <v>17225</v>
      </c>
      <c r="L11" s="36" t="s">
        <v>17226</v>
      </c>
      <c r="M11" s="36" t="s">
        <v>17227</v>
      </c>
    </row>
    <row r="12" spans="2:16" ht="15.75">
      <c r="B12" s="50" t="s">
        <v>17388</v>
      </c>
      <c r="C12" s="50" t="s">
        <v>17435</v>
      </c>
      <c r="D12" s="50" t="s">
        <v>17436</v>
      </c>
      <c r="E12" s="50" t="s">
        <v>17522</v>
      </c>
      <c r="F12" s="68" t="s">
        <v>17523</v>
      </c>
      <c r="G12" s="50" t="s">
        <v>17524</v>
      </c>
      <c r="H12" s="50" t="s">
        <v>17525</v>
      </c>
      <c r="I12" s="37" t="s">
        <v>17204</v>
      </c>
      <c r="J12" s="37" t="s">
        <v>17207</v>
      </c>
      <c r="K12" s="37" t="s">
        <v>17207</v>
      </c>
      <c r="L12" s="37" t="s">
        <v>17207</v>
      </c>
      <c r="M12" s="37" t="s">
        <v>17207</v>
      </c>
    </row>
    <row r="13" spans="2:16" ht="15.75">
      <c r="B13" s="50" t="s">
        <v>17388</v>
      </c>
      <c r="C13" s="50" t="s">
        <v>17438</v>
      </c>
      <c r="D13" s="50" t="s">
        <v>17439</v>
      </c>
      <c r="E13" s="50" t="s">
        <v>17522</v>
      </c>
      <c r="F13" s="68" t="s">
        <v>17523</v>
      </c>
      <c r="G13" s="50" t="s">
        <v>17524</v>
      </c>
      <c r="H13" s="50" t="s">
        <v>17526</v>
      </c>
      <c r="I13" s="37" t="s">
        <v>17204</v>
      </c>
      <c r="J13" s="37" t="s">
        <v>17207</v>
      </c>
      <c r="K13" s="37" t="s">
        <v>17207</v>
      </c>
      <c r="L13" s="37" t="s">
        <v>17207</v>
      </c>
      <c r="M13" s="37" t="s">
        <v>17207</v>
      </c>
    </row>
    <row r="14" spans="2:16" ht="15.75">
      <c r="B14" s="50" t="s">
        <v>17388</v>
      </c>
      <c r="C14" s="50" t="s">
        <v>17389</v>
      </c>
      <c r="D14" s="50" t="s">
        <v>17390</v>
      </c>
      <c r="E14" s="50" t="s">
        <v>17522</v>
      </c>
      <c r="F14" s="68" t="s">
        <v>17523</v>
      </c>
      <c r="G14" s="50" t="s">
        <v>17524</v>
      </c>
      <c r="H14" s="50" t="s">
        <v>17527</v>
      </c>
      <c r="I14" s="37" t="s">
        <v>17204</v>
      </c>
      <c r="J14" s="37" t="s">
        <v>17207</v>
      </c>
      <c r="K14" s="37" t="s">
        <v>17207</v>
      </c>
      <c r="L14" s="37" t="s">
        <v>17207</v>
      </c>
      <c r="M14" s="37" t="s">
        <v>17207</v>
      </c>
    </row>
    <row r="15" spans="2:16" ht="15.75">
      <c r="B15" s="46" t="s">
        <v>17228</v>
      </c>
      <c r="C15" s="46" t="s">
        <v>17229</v>
      </c>
      <c r="D15" s="46" t="s">
        <v>17230</v>
      </c>
      <c r="E15" s="46" t="s">
        <v>17231</v>
      </c>
      <c r="F15" s="78" t="s">
        <v>17232</v>
      </c>
      <c r="G15" s="46" t="s">
        <v>17230</v>
      </c>
      <c r="H15" s="46" t="s">
        <v>17528</v>
      </c>
      <c r="I15" s="37" t="s">
        <v>17210</v>
      </c>
      <c r="J15" s="37" t="s">
        <v>17204</v>
      </c>
      <c r="K15" s="37" t="s">
        <v>17207</v>
      </c>
      <c r="L15" s="37" t="s">
        <v>17207</v>
      </c>
      <c r="M15" s="37" t="s">
        <v>17207</v>
      </c>
    </row>
    <row r="16" spans="2:16" ht="15.75">
      <c r="B16" s="18" t="s">
        <v>17235</v>
      </c>
      <c r="C16" s="18" t="s">
        <v>17246</v>
      </c>
      <c r="D16" s="18" t="s">
        <v>17246</v>
      </c>
      <c r="E16" s="18" t="s">
        <v>17238</v>
      </c>
      <c r="F16" s="70" t="s">
        <v>17232</v>
      </c>
      <c r="G16" s="77" t="s">
        <v>17529</v>
      </c>
      <c r="H16" s="18" t="s">
        <v>17530</v>
      </c>
      <c r="I16" s="37" t="s">
        <v>17210</v>
      </c>
      <c r="J16" s="37" t="s">
        <v>17204</v>
      </c>
      <c r="K16" s="37" t="s">
        <v>17207</v>
      </c>
      <c r="L16" s="37" t="s">
        <v>17207</v>
      </c>
      <c r="M16" s="37" t="s">
        <v>17207</v>
      </c>
    </row>
    <row r="17" spans="2:13" ht="15.75">
      <c r="B17" s="18" t="s">
        <v>17235</v>
      </c>
      <c r="C17" s="18" t="s">
        <v>17249</v>
      </c>
      <c r="D17" s="18" t="s">
        <v>17250</v>
      </c>
      <c r="E17" s="18" t="s">
        <v>17238</v>
      </c>
      <c r="F17" s="70" t="s">
        <v>17232</v>
      </c>
      <c r="G17" s="77" t="s">
        <v>17250</v>
      </c>
      <c r="H17" s="18" t="s">
        <v>17531</v>
      </c>
      <c r="I17" s="37" t="s">
        <v>17210</v>
      </c>
      <c r="J17" s="37" t="s">
        <v>17204</v>
      </c>
      <c r="K17" s="37" t="s">
        <v>17207</v>
      </c>
      <c r="L17" s="37" t="s">
        <v>17207</v>
      </c>
      <c r="M17" s="37" t="s">
        <v>17207</v>
      </c>
    </row>
    <row r="18" spans="2:13" ht="15.75">
      <c r="B18" s="18" t="s">
        <v>17235</v>
      </c>
      <c r="C18" s="18" t="s">
        <v>17253</v>
      </c>
      <c r="D18" s="18" t="s">
        <v>17254</v>
      </c>
      <c r="E18" s="18" t="s">
        <v>17238</v>
      </c>
      <c r="F18" s="70" t="s">
        <v>17232</v>
      </c>
      <c r="G18" s="77" t="s">
        <v>17254</v>
      </c>
      <c r="H18" s="18" t="s">
        <v>17532</v>
      </c>
      <c r="I18" s="37" t="s">
        <v>17210</v>
      </c>
      <c r="J18" s="37" t="s">
        <v>17204</v>
      </c>
      <c r="K18" s="37" t="s">
        <v>17207</v>
      </c>
      <c r="L18" s="37" t="s">
        <v>17207</v>
      </c>
      <c r="M18" s="37" t="s">
        <v>17207</v>
      </c>
    </row>
    <row r="19" spans="2:13" ht="15.75">
      <c r="B19" s="18" t="s">
        <v>17235</v>
      </c>
      <c r="C19" s="18" t="s">
        <v>17256</v>
      </c>
      <c r="D19" s="18" t="s">
        <v>17257</v>
      </c>
      <c r="E19" s="18" t="s">
        <v>17238</v>
      </c>
      <c r="F19" s="70" t="s">
        <v>17232</v>
      </c>
      <c r="G19" s="77" t="s">
        <v>17257</v>
      </c>
      <c r="H19" s="18" t="s">
        <v>17533</v>
      </c>
      <c r="I19" s="37" t="s">
        <v>17210</v>
      </c>
      <c r="J19" s="37" t="s">
        <v>17204</v>
      </c>
      <c r="K19" s="37" t="s">
        <v>17207</v>
      </c>
      <c r="L19" s="37" t="s">
        <v>17207</v>
      </c>
      <c r="M19" s="37" t="s">
        <v>17207</v>
      </c>
    </row>
    <row r="20" spans="2:13" ht="15.75">
      <c r="B20" s="18" t="s">
        <v>17235</v>
      </c>
      <c r="C20" s="18" t="s">
        <v>17260</v>
      </c>
      <c r="D20" s="18" t="s">
        <v>17534</v>
      </c>
      <c r="E20" s="18" t="s">
        <v>17238</v>
      </c>
      <c r="F20" s="70" t="s">
        <v>17232</v>
      </c>
      <c r="G20" s="77" t="s">
        <v>17261</v>
      </c>
      <c r="H20" s="18" t="s">
        <v>17535</v>
      </c>
      <c r="I20" s="37" t="s">
        <v>17210</v>
      </c>
      <c r="J20" s="37" t="s">
        <v>17204</v>
      </c>
      <c r="K20" s="37" t="s">
        <v>17207</v>
      </c>
      <c r="L20" s="37" t="s">
        <v>17207</v>
      </c>
      <c r="M20" s="37" t="s">
        <v>17207</v>
      </c>
    </row>
    <row r="21" spans="2:13" ht="15.75">
      <c r="B21" s="48" t="s">
        <v>17403</v>
      </c>
      <c r="C21" s="48" t="s">
        <v>17536</v>
      </c>
      <c r="D21" s="48" t="s">
        <v>17537</v>
      </c>
      <c r="E21" s="48" t="s">
        <v>17538</v>
      </c>
      <c r="F21" s="72" t="s">
        <v>17539</v>
      </c>
      <c r="G21" s="48" t="s">
        <v>17540</v>
      </c>
      <c r="H21" s="48" t="str">
        <f>"COBie.Component-&gt;"&amp;C21</f>
        <v>COBie.Component-&gt;Airflow Rate Range</v>
      </c>
      <c r="I21" s="37" t="s">
        <v>17210</v>
      </c>
      <c r="J21" s="37" t="s">
        <v>17210</v>
      </c>
      <c r="K21" s="37" t="s">
        <v>17204</v>
      </c>
      <c r="L21" s="37" t="s">
        <v>17207</v>
      </c>
      <c r="M21" s="37" t="s">
        <v>17207</v>
      </c>
    </row>
    <row r="22" spans="2:13" ht="15.75">
      <c r="B22" s="48" t="s">
        <v>17403</v>
      </c>
      <c r="C22" s="48" t="s">
        <v>17541</v>
      </c>
      <c r="D22" s="48" t="s">
        <v>17542</v>
      </c>
      <c r="E22" s="48" t="s">
        <v>17538</v>
      </c>
      <c r="F22" s="72" t="s">
        <v>17539</v>
      </c>
      <c r="G22" s="48" t="s">
        <v>17543</v>
      </c>
      <c r="H22" s="48" t="str">
        <f t="shared" ref="H22:H38" si="0">"COBie.Component-&gt;"&amp;C22</f>
        <v>COBie.Component-&gt;Air Flowrate Versus Flow Control Element</v>
      </c>
      <c r="I22" s="37" t="s">
        <v>17210</v>
      </c>
      <c r="J22" s="37" t="s">
        <v>17210</v>
      </c>
      <c r="K22" s="37" t="s">
        <v>17204</v>
      </c>
      <c r="L22" s="37" t="s">
        <v>17207</v>
      </c>
      <c r="M22" s="37" t="s">
        <v>17207</v>
      </c>
    </row>
    <row r="23" spans="2:13" ht="15.75">
      <c r="B23" s="48" t="s">
        <v>17403</v>
      </c>
      <c r="C23" s="48" t="s">
        <v>17544</v>
      </c>
      <c r="D23" s="48" t="s">
        <v>17544</v>
      </c>
      <c r="E23" s="48" t="s">
        <v>17545</v>
      </c>
      <c r="F23" s="72" t="s">
        <v>17546</v>
      </c>
      <c r="G23" s="48" t="s">
        <v>17547</v>
      </c>
      <c r="H23" s="48" t="str">
        <f t="shared" si="0"/>
        <v>COBie.Component-&gt;Core Set Horizontal</v>
      </c>
      <c r="I23" s="37" t="s">
        <v>17210</v>
      </c>
      <c r="J23" s="37" t="s">
        <v>17210</v>
      </c>
      <c r="K23" s="37" t="s">
        <v>17204</v>
      </c>
      <c r="L23" s="37" t="s">
        <v>17207</v>
      </c>
      <c r="M23" s="37" t="s">
        <v>17207</v>
      </c>
    </row>
    <row r="24" spans="2:13" ht="15.75">
      <c r="B24" s="48" t="s">
        <v>17403</v>
      </c>
      <c r="C24" s="48" t="s">
        <v>17548</v>
      </c>
      <c r="D24" s="48" t="s">
        <v>17548</v>
      </c>
      <c r="E24" s="48" t="s">
        <v>17545</v>
      </c>
      <c r="F24" s="72" t="s">
        <v>17546</v>
      </c>
      <c r="G24" s="48" t="s">
        <v>17549</v>
      </c>
      <c r="H24" s="48" t="str">
        <f t="shared" si="0"/>
        <v>COBie.Component-&gt;Core Set Vertical</v>
      </c>
      <c r="I24" s="37" t="s">
        <v>17210</v>
      </c>
      <c r="J24" s="37" t="s">
        <v>17210</v>
      </c>
      <c r="K24" s="37" t="s">
        <v>17204</v>
      </c>
      <c r="L24" s="37" t="s">
        <v>17207</v>
      </c>
      <c r="M24" s="37" t="s">
        <v>17207</v>
      </c>
    </row>
    <row r="25" spans="2:13" ht="15.75">
      <c r="B25" s="48" t="s">
        <v>17403</v>
      </c>
      <c r="C25" s="48" t="s">
        <v>17550</v>
      </c>
      <c r="D25" s="48" t="s">
        <v>17551</v>
      </c>
      <c r="E25" s="48" t="s">
        <v>17238</v>
      </c>
      <c r="F25" s="72" t="s">
        <v>17232</v>
      </c>
      <c r="G25" s="48" t="s">
        <v>17552</v>
      </c>
      <c r="H25" s="48" t="str">
        <f t="shared" si="0"/>
        <v>COBie.Component-&gt;Core Type</v>
      </c>
      <c r="I25" s="37" t="s">
        <v>17210</v>
      </c>
      <c r="J25" s="37" t="s">
        <v>17210</v>
      </c>
      <c r="K25" s="37" t="s">
        <v>17204</v>
      </c>
      <c r="L25" s="37" t="s">
        <v>17207</v>
      </c>
      <c r="M25" s="37" t="s">
        <v>17207</v>
      </c>
    </row>
    <row r="26" spans="2:13" ht="173.25">
      <c r="B26" s="48" t="s">
        <v>17403</v>
      </c>
      <c r="C26" s="48" t="s">
        <v>17553</v>
      </c>
      <c r="D26" s="48" t="s">
        <v>17554</v>
      </c>
      <c r="E26" s="48" t="s">
        <v>17238</v>
      </c>
      <c r="F26" s="72" t="s">
        <v>17232</v>
      </c>
      <c r="G26" s="66" t="s">
        <v>17555</v>
      </c>
      <c r="H26" s="48" t="str">
        <f>"COBie.Component-&gt;"&amp;C26</f>
        <v>COBie.Component-&gt;Discharge Direction</v>
      </c>
      <c r="I26" s="37" t="s">
        <v>17210</v>
      </c>
      <c r="J26" s="37" t="s">
        <v>17210</v>
      </c>
      <c r="K26" s="37" t="s">
        <v>17204</v>
      </c>
      <c r="L26" s="37" t="s">
        <v>17207</v>
      </c>
      <c r="M26" s="37" t="s">
        <v>17207</v>
      </c>
    </row>
    <row r="27" spans="2:13" ht="15.75">
      <c r="B27" s="48" t="s">
        <v>17403</v>
      </c>
      <c r="C27" s="48" t="s">
        <v>17556</v>
      </c>
      <c r="D27" s="48" t="s">
        <v>17557</v>
      </c>
      <c r="E27" s="48" t="s">
        <v>17392</v>
      </c>
      <c r="F27" s="72" t="s">
        <v>17558</v>
      </c>
      <c r="G27" s="48" t="s">
        <v>17559</v>
      </c>
      <c r="H27" s="48" t="str">
        <f t="shared" si="0"/>
        <v>COBie.Component-&gt;Effective Area</v>
      </c>
      <c r="I27" s="37" t="s">
        <v>17210</v>
      </c>
      <c r="J27" s="37" t="s">
        <v>17210</v>
      </c>
      <c r="K27" s="37" t="s">
        <v>17204</v>
      </c>
      <c r="L27" s="37" t="s">
        <v>17207</v>
      </c>
      <c r="M27" s="37" t="s">
        <v>17207</v>
      </c>
    </row>
    <row r="28" spans="2:13" ht="15.75">
      <c r="B28" s="48" t="s">
        <v>17403</v>
      </c>
      <c r="C28" s="48" t="s">
        <v>17560</v>
      </c>
      <c r="D28" s="48" t="s">
        <v>17561</v>
      </c>
      <c r="E28" s="48" t="s">
        <v>17238</v>
      </c>
      <c r="F28" s="72" t="s">
        <v>17232</v>
      </c>
      <c r="G28" s="48" t="s">
        <v>17562</v>
      </c>
      <c r="H28" s="48" t="str">
        <f t="shared" si="0"/>
        <v>COBie.Component-&gt;Face Type</v>
      </c>
      <c r="I28" s="37" t="s">
        <v>17210</v>
      </c>
      <c r="J28" s="37" t="s">
        <v>17210</v>
      </c>
      <c r="K28" s="37" t="s">
        <v>17204</v>
      </c>
      <c r="L28" s="37" t="s">
        <v>17207</v>
      </c>
      <c r="M28" s="37" t="s">
        <v>17207</v>
      </c>
    </row>
    <row r="29" spans="2:13" ht="15.75">
      <c r="B29" s="48" t="s">
        <v>17403</v>
      </c>
      <c r="C29" s="48" t="s">
        <v>17563</v>
      </c>
      <c r="D29" s="48" t="s">
        <v>17564</v>
      </c>
      <c r="E29" s="48" t="s">
        <v>17238</v>
      </c>
      <c r="F29" s="72" t="s">
        <v>17232</v>
      </c>
      <c r="G29" s="48" t="s">
        <v>17565</v>
      </c>
      <c r="H29" s="48" t="str">
        <f t="shared" si="0"/>
        <v>COBie.Component-&gt;Finish Color</v>
      </c>
      <c r="I29" s="37" t="s">
        <v>17210</v>
      </c>
      <c r="J29" s="37" t="s">
        <v>17210</v>
      </c>
      <c r="K29" s="37" t="s">
        <v>17204</v>
      </c>
      <c r="L29" s="37" t="s">
        <v>17207</v>
      </c>
      <c r="M29" s="37" t="s">
        <v>17207</v>
      </c>
    </row>
    <row r="30" spans="2:13" ht="15.75">
      <c r="B30" s="48" t="s">
        <v>17403</v>
      </c>
      <c r="C30" s="48" t="s">
        <v>17566</v>
      </c>
      <c r="D30" s="48" t="s">
        <v>17567</v>
      </c>
      <c r="E30" s="48" t="s">
        <v>17238</v>
      </c>
      <c r="F30" s="72" t="s">
        <v>17232</v>
      </c>
      <c r="G30" s="48" t="s">
        <v>17568</v>
      </c>
      <c r="H30" s="48" t="str">
        <f t="shared" si="0"/>
        <v>COBie.Component-&gt;Finish Type</v>
      </c>
      <c r="I30" s="37" t="s">
        <v>17210</v>
      </c>
      <c r="J30" s="37" t="s">
        <v>17210</v>
      </c>
      <c r="K30" s="37" t="s">
        <v>17204</v>
      </c>
      <c r="L30" s="37" t="s">
        <v>17207</v>
      </c>
      <c r="M30" s="37" t="s">
        <v>17207</v>
      </c>
    </row>
    <row r="31" spans="2:13" ht="15.75">
      <c r="B31" s="48" t="s">
        <v>17403</v>
      </c>
      <c r="C31" s="48" t="s">
        <v>17569</v>
      </c>
      <c r="D31" s="48" t="s">
        <v>17570</v>
      </c>
      <c r="E31" s="48" t="s">
        <v>17238</v>
      </c>
      <c r="F31" s="72" t="s">
        <v>17232</v>
      </c>
      <c r="G31" s="48" t="s">
        <v>17571</v>
      </c>
      <c r="H31" s="48" t="str">
        <f t="shared" si="0"/>
        <v>COBie.Component-&gt;Flow Control Type</v>
      </c>
      <c r="I31" s="37" t="s">
        <v>17210</v>
      </c>
      <c r="J31" s="37" t="s">
        <v>17210</v>
      </c>
      <c r="K31" s="37" t="s">
        <v>17204</v>
      </c>
      <c r="L31" s="37" t="s">
        <v>17207</v>
      </c>
      <c r="M31" s="37" t="s">
        <v>17207</v>
      </c>
    </row>
    <row r="32" spans="2:13" ht="15.75">
      <c r="B32" s="48" t="s">
        <v>17403</v>
      </c>
      <c r="C32" s="48" t="s">
        <v>17572</v>
      </c>
      <c r="D32" s="48" t="s">
        <v>17573</v>
      </c>
      <c r="E32" s="48" t="s">
        <v>17238</v>
      </c>
      <c r="F32" s="72" t="s">
        <v>17232</v>
      </c>
      <c r="G32" s="48" t="s">
        <v>17574</v>
      </c>
      <c r="H32" s="48" t="str">
        <f t="shared" si="0"/>
        <v>COBie.Component-&gt;Flow Pattern</v>
      </c>
      <c r="I32" s="37" t="s">
        <v>17210</v>
      </c>
      <c r="J32" s="37" t="s">
        <v>17210</v>
      </c>
      <c r="K32" s="37" t="s">
        <v>17204</v>
      </c>
      <c r="L32" s="37" t="s">
        <v>17207</v>
      </c>
      <c r="M32" s="37" t="s">
        <v>17207</v>
      </c>
    </row>
    <row r="33" spans="2:13" ht="15.75">
      <c r="B33" s="48" t="s">
        <v>17403</v>
      </c>
      <c r="C33" s="48" t="s">
        <v>17575</v>
      </c>
      <c r="D33" s="48" t="s">
        <v>17576</v>
      </c>
      <c r="E33" s="48" t="s">
        <v>17577</v>
      </c>
      <c r="F33" s="72" t="s">
        <v>17232</v>
      </c>
      <c r="G33" s="48" t="s">
        <v>17578</v>
      </c>
      <c r="H33" s="48" t="str">
        <f t="shared" si="0"/>
        <v>COBie.Component-&gt;Has Integral Control</v>
      </c>
      <c r="I33" s="37" t="s">
        <v>17210</v>
      </c>
      <c r="J33" s="37" t="s">
        <v>17210</v>
      </c>
      <c r="K33" s="37" t="s">
        <v>17204</v>
      </c>
      <c r="L33" s="37" t="s">
        <v>17207</v>
      </c>
      <c r="M33" s="37" t="s">
        <v>17207</v>
      </c>
    </row>
    <row r="34" spans="2:13" ht="15.75">
      <c r="B34" s="48" t="s">
        <v>17403</v>
      </c>
      <c r="C34" s="48" t="s">
        <v>17579</v>
      </c>
      <c r="D34" s="48" t="s">
        <v>17580</v>
      </c>
      <c r="E34" s="48" t="s">
        <v>17577</v>
      </c>
      <c r="F34" s="72" t="s">
        <v>17232</v>
      </c>
      <c r="G34" s="48" t="s">
        <v>17581</v>
      </c>
      <c r="H34" s="48" t="str">
        <f t="shared" si="0"/>
        <v>COBie.Component-&gt;Has Sound Attenuator</v>
      </c>
      <c r="I34" s="37" t="s">
        <v>17210</v>
      </c>
      <c r="J34" s="37" t="s">
        <v>17210</v>
      </c>
      <c r="K34" s="37" t="s">
        <v>17204</v>
      </c>
      <c r="L34" s="37" t="s">
        <v>17207</v>
      </c>
      <c r="M34" s="37" t="s">
        <v>17207</v>
      </c>
    </row>
    <row r="35" spans="2:13" ht="15.75">
      <c r="B35" s="48" t="s">
        <v>17403</v>
      </c>
      <c r="C35" s="48" t="s">
        <v>17582</v>
      </c>
      <c r="D35" s="48" t="s">
        <v>17583</v>
      </c>
      <c r="E35" s="48" t="s">
        <v>17577</v>
      </c>
      <c r="F35" s="72" t="s">
        <v>17232</v>
      </c>
      <c r="G35" s="48" t="s">
        <v>17584</v>
      </c>
      <c r="H35" s="48" t="str">
        <f t="shared" si="0"/>
        <v>COBie.Component-&gt;Has Thermal Insulation</v>
      </c>
      <c r="I35" s="37" t="s">
        <v>17210</v>
      </c>
      <c r="J35" s="37" t="s">
        <v>17210</v>
      </c>
      <c r="K35" s="37" t="s">
        <v>17204</v>
      </c>
      <c r="L35" s="37" t="s">
        <v>17207</v>
      </c>
      <c r="M35" s="37" t="s">
        <v>17207</v>
      </c>
    </row>
    <row r="36" spans="2:13" ht="15.75">
      <c r="B36" s="48" t="s">
        <v>17403</v>
      </c>
      <c r="C36" s="48" t="s">
        <v>17585</v>
      </c>
      <c r="D36" s="48" t="s">
        <v>17586</v>
      </c>
      <c r="E36" s="48" t="s">
        <v>17238</v>
      </c>
      <c r="F36" s="72" t="s">
        <v>17232</v>
      </c>
      <c r="G36" s="48" t="s">
        <v>17587</v>
      </c>
      <c r="H36" s="48" t="str">
        <f t="shared" si="0"/>
        <v>COBie.Component-&gt;Mounting Type</v>
      </c>
      <c r="I36" s="37" t="s">
        <v>17210</v>
      </c>
      <c r="J36" s="37" t="s">
        <v>17210</v>
      </c>
      <c r="K36" s="37" t="s">
        <v>17204</v>
      </c>
      <c r="L36" s="37" t="s">
        <v>17207</v>
      </c>
      <c r="M36" s="37" t="s">
        <v>17207</v>
      </c>
    </row>
    <row r="37" spans="2:13" ht="15.75">
      <c r="B37" s="48" t="s">
        <v>17403</v>
      </c>
      <c r="C37" s="48" t="s">
        <v>17588</v>
      </c>
      <c r="D37" s="48" t="s">
        <v>17589</v>
      </c>
      <c r="E37" s="48" t="s">
        <v>17392</v>
      </c>
      <c r="F37" s="72" t="s">
        <v>17590</v>
      </c>
      <c r="G37" s="48" t="s">
        <v>17591</v>
      </c>
      <c r="H37" s="48" t="str">
        <f t="shared" si="0"/>
        <v>COBie.Component-&gt;Neck Area</v>
      </c>
      <c r="I37" s="37" t="s">
        <v>17210</v>
      </c>
      <c r="J37" s="37" t="s">
        <v>17210</v>
      </c>
      <c r="K37" s="37" t="s">
        <v>17204</v>
      </c>
      <c r="L37" s="37" t="s">
        <v>17207</v>
      </c>
      <c r="M37" s="37" t="s">
        <v>17207</v>
      </c>
    </row>
    <row r="38" spans="2:13" ht="15.75">
      <c r="B38" s="48" t="s">
        <v>17403</v>
      </c>
      <c r="C38" s="48" t="s">
        <v>17592</v>
      </c>
      <c r="D38" s="48" t="s">
        <v>17593</v>
      </c>
      <c r="E38" s="48" t="s">
        <v>17231</v>
      </c>
      <c r="F38" s="72" t="s">
        <v>17232</v>
      </c>
      <c r="G38" s="48" t="s">
        <v>17594</v>
      </c>
      <c r="H38" s="48" t="str">
        <f t="shared" si="0"/>
        <v>COBie.Component-&gt;Number Of Slots</v>
      </c>
      <c r="I38" s="37" t="s">
        <v>17210</v>
      </c>
      <c r="J38" s="37" t="s">
        <v>17210</v>
      </c>
      <c r="K38" s="37" t="s">
        <v>17204</v>
      </c>
      <c r="L38" s="37" t="s">
        <v>17207</v>
      </c>
      <c r="M38" s="37" t="s">
        <v>17207</v>
      </c>
    </row>
    <row r="39" spans="2:13" ht="15.75">
      <c r="B39" s="48" t="s">
        <v>17403</v>
      </c>
      <c r="C39" s="48" t="s">
        <v>17595</v>
      </c>
      <c r="D39" s="48" t="s">
        <v>17596</v>
      </c>
      <c r="E39" s="48" t="s">
        <v>17238</v>
      </c>
      <c r="F39" s="72" t="s">
        <v>17232</v>
      </c>
      <c r="G39" s="48" t="s">
        <v>17597</v>
      </c>
      <c r="H39" s="48" t="str">
        <f t="shared" ref="H39:H52" si="1">"COBie.Component-&gt;"&amp;C39</f>
        <v>COBie.Component-&gt;Shape</v>
      </c>
      <c r="I39" s="37" t="s">
        <v>17210</v>
      </c>
      <c r="J39" s="37" t="s">
        <v>17210</v>
      </c>
      <c r="K39" s="37" t="s">
        <v>17204</v>
      </c>
      <c r="L39" s="37" t="s">
        <v>17207</v>
      </c>
      <c r="M39" s="37" t="s">
        <v>17207</v>
      </c>
    </row>
    <row r="40" spans="2:13" ht="15.75">
      <c r="B40" s="48" t="s">
        <v>17403</v>
      </c>
      <c r="C40" s="48" t="s">
        <v>17598</v>
      </c>
      <c r="D40" s="48" t="s">
        <v>17599</v>
      </c>
      <c r="E40" s="48" t="s">
        <v>17522</v>
      </c>
      <c r="F40" s="72" t="s">
        <v>17600</v>
      </c>
      <c r="G40" s="48" t="s">
        <v>17601</v>
      </c>
      <c r="H40" s="48" t="str">
        <f t="shared" si="1"/>
        <v>COBie.Component-&gt;Slot Length</v>
      </c>
      <c r="I40" s="37" t="s">
        <v>17210</v>
      </c>
      <c r="J40" s="37" t="s">
        <v>17210</v>
      </c>
      <c r="K40" s="37" t="s">
        <v>17204</v>
      </c>
      <c r="L40" s="37" t="s">
        <v>17207</v>
      </c>
      <c r="M40" s="37" t="s">
        <v>17207</v>
      </c>
    </row>
    <row r="41" spans="2:13" ht="15.75">
      <c r="B41" s="48" t="s">
        <v>17403</v>
      </c>
      <c r="C41" s="48" t="s">
        <v>17602</v>
      </c>
      <c r="D41" s="48" t="s">
        <v>17603</v>
      </c>
      <c r="E41" s="48" t="s">
        <v>17522</v>
      </c>
      <c r="F41" s="72" t="s">
        <v>17600</v>
      </c>
      <c r="G41" s="48" t="s">
        <v>17604</v>
      </c>
      <c r="H41" s="48" t="str">
        <f t="shared" si="1"/>
        <v>COBie.Component-&gt;Slot Width</v>
      </c>
      <c r="I41" s="37" t="s">
        <v>17210</v>
      </c>
      <c r="J41" s="37" t="s">
        <v>17210</v>
      </c>
      <c r="K41" s="37" t="s">
        <v>17204</v>
      </c>
      <c r="L41" s="37" t="s">
        <v>17207</v>
      </c>
      <c r="M41" s="37" t="s">
        <v>17207</v>
      </c>
    </row>
    <row r="42" spans="2:13" ht="15.75">
      <c r="B42" s="48" t="s">
        <v>17403</v>
      </c>
      <c r="C42" s="48" t="s">
        <v>17605</v>
      </c>
      <c r="D42" s="48" t="s">
        <v>17606</v>
      </c>
      <c r="E42" s="48" t="s">
        <v>17545</v>
      </c>
      <c r="F42" s="72" t="s">
        <v>17546</v>
      </c>
      <c r="G42" s="48" t="s">
        <v>17607</v>
      </c>
      <c r="H42" s="48" t="str">
        <f t="shared" si="1"/>
        <v>COBie.Component-&gt;Temperature Range</v>
      </c>
      <c r="I42" s="37" t="s">
        <v>17210</v>
      </c>
      <c r="J42" s="37" t="s">
        <v>17210</v>
      </c>
      <c r="K42" s="37" t="s">
        <v>17204</v>
      </c>
      <c r="L42" s="37" t="s">
        <v>17207</v>
      </c>
      <c r="M42" s="37" t="s">
        <v>17207</v>
      </c>
    </row>
    <row r="43" spans="2:13" ht="15.75">
      <c r="B43" s="48" t="s">
        <v>17403</v>
      </c>
      <c r="C43" s="48" t="s">
        <v>17608</v>
      </c>
      <c r="D43" s="48" t="s">
        <v>17609</v>
      </c>
      <c r="E43" s="48" t="s">
        <v>17522</v>
      </c>
      <c r="F43" s="72" t="s">
        <v>17600</v>
      </c>
      <c r="G43" s="48" t="s">
        <v>17610</v>
      </c>
      <c r="H43" s="48" t="str">
        <f t="shared" si="1"/>
        <v>COBie.Component-&gt;Throw Length</v>
      </c>
      <c r="I43" s="37" t="s">
        <v>17210</v>
      </c>
      <c r="J43" s="37" t="s">
        <v>17210</v>
      </c>
      <c r="K43" s="37" t="s">
        <v>17204</v>
      </c>
      <c r="L43" s="37" t="s">
        <v>17207</v>
      </c>
      <c r="M43" s="37" t="s">
        <v>17207</v>
      </c>
    </row>
    <row r="44" spans="2:13" ht="15.75">
      <c r="B44" s="48" t="s">
        <v>17403</v>
      </c>
      <c r="C44" s="48" t="s">
        <v>17611</v>
      </c>
      <c r="D44" s="48" t="s">
        <v>17612</v>
      </c>
      <c r="E44" s="48" t="s">
        <v>17538</v>
      </c>
      <c r="F44" s="72" t="s">
        <v>17539</v>
      </c>
      <c r="G44" s="48" t="s">
        <v>17613</v>
      </c>
      <c r="H44" s="48" t="str">
        <f t="shared" si="1"/>
        <v>COBie.Component-&gt;Air Flow Rate</v>
      </c>
      <c r="I44" s="37" t="s">
        <v>17210</v>
      </c>
      <c r="J44" s="37" t="s">
        <v>17210</v>
      </c>
      <c r="K44" s="37" t="s">
        <v>17204</v>
      </c>
      <c r="L44" s="37" t="s">
        <v>17207</v>
      </c>
      <c r="M44" s="37" t="s">
        <v>17207</v>
      </c>
    </row>
    <row r="45" spans="2:13" ht="15.75">
      <c r="B45" s="48" t="s">
        <v>17403</v>
      </c>
      <c r="C45" s="48" t="s">
        <v>17614</v>
      </c>
      <c r="D45" s="48" t="s">
        <v>17615</v>
      </c>
      <c r="E45" s="48" t="s">
        <v>17616</v>
      </c>
      <c r="F45" s="72" t="s">
        <v>17617</v>
      </c>
      <c r="G45" s="48" t="s">
        <v>17618</v>
      </c>
      <c r="H45" s="48" t="str">
        <f t="shared" si="1"/>
        <v>COBie.Component-&gt;Centerline Air Velocity</v>
      </c>
      <c r="I45" s="37" t="s">
        <v>17210</v>
      </c>
      <c r="J45" s="37" t="s">
        <v>17210</v>
      </c>
      <c r="K45" s="37" t="s">
        <v>17204</v>
      </c>
      <c r="L45" s="37" t="s">
        <v>17207</v>
      </c>
      <c r="M45" s="37" t="s">
        <v>17207</v>
      </c>
    </row>
    <row r="46" spans="2:13" ht="15.75">
      <c r="B46" s="48" t="s">
        <v>17403</v>
      </c>
      <c r="C46" s="48" t="s">
        <v>17619</v>
      </c>
      <c r="D46" s="48" t="s">
        <v>17620</v>
      </c>
      <c r="E46" s="48" t="s">
        <v>17231</v>
      </c>
      <c r="F46" s="72" t="s">
        <v>17232</v>
      </c>
      <c r="G46" s="48" t="s">
        <v>17621</v>
      </c>
      <c r="H46" s="48" t="str">
        <f t="shared" si="1"/>
        <v>COBie.Component-&gt;Induction Ratio</v>
      </c>
      <c r="I46" s="37" t="s">
        <v>17210</v>
      </c>
      <c r="J46" s="37" t="s">
        <v>17210</v>
      </c>
      <c r="K46" s="37" t="s">
        <v>17204</v>
      </c>
      <c r="L46" s="37" t="s">
        <v>17207</v>
      </c>
      <c r="M46" s="37" t="s">
        <v>17207</v>
      </c>
    </row>
    <row r="47" spans="2:13" ht="15.75">
      <c r="B47" s="48" t="s">
        <v>17403</v>
      </c>
      <c r="C47" s="48" t="s">
        <v>17622</v>
      </c>
      <c r="D47" s="48" t="s">
        <v>17623</v>
      </c>
      <c r="E47" s="48" t="s">
        <v>17616</v>
      </c>
      <c r="F47" s="72" t="s">
        <v>17617</v>
      </c>
      <c r="G47" s="48" t="s">
        <v>17624</v>
      </c>
      <c r="H47" s="48" t="str">
        <f t="shared" si="1"/>
        <v>COBie.Component-&gt;Neck Air Velocity</v>
      </c>
      <c r="I47" s="37" t="s">
        <v>17210</v>
      </c>
      <c r="J47" s="37" t="s">
        <v>17210</v>
      </c>
      <c r="K47" s="37" t="s">
        <v>17204</v>
      </c>
      <c r="L47" s="37" t="s">
        <v>17207</v>
      </c>
      <c r="M47" s="37" t="s">
        <v>17207</v>
      </c>
    </row>
    <row r="48" spans="2:13" ht="15.75">
      <c r="B48" s="48" t="s">
        <v>17403</v>
      </c>
      <c r="C48" s="48" t="s">
        <v>17625</v>
      </c>
      <c r="D48" s="48" t="s">
        <v>17626</v>
      </c>
      <c r="E48" s="48" t="s">
        <v>17627</v>
      </c>
      <c r="F48" s="72" t="s">
        <v>17628</v>
      </c>
      <c r="G48" s="48" t="s">
        <v>17629</v>
      </c>
      <c r="H48" s="48" t="str">
        <f t="shared" si="1"/>
        <v>COBie.Component-&gt;Pressure Drop</v>
      </c>
      <c r="I48" s="37" t="s">
        <v>17210</v>
      </c>
      <c r="J48" s="37" t="s">
        <v>17210</v>
      </c>
      <c r="K48" s="37" t="s">
        <v>17204</v>
      </c>
      <c r="L48" s="37" t="s">
        <v>17207</v>
      </c>
      <c r="M48" s="37" t="s">
        <v>17207</v>
      </c>
    </row>
    <row r="49" spans="2:13" ht="15.75">
      <c r="B49" s="48" t="s">
        <v>17403</v>
      </c>
      <c r="C49" s="48" t="s">
        <v>17630</v>
      </c>
      <c r="D49" s="48" t="s">
        <v>17631</v>
      </c>
      <c r="E49" s="48" t="s">
        <v>17545</v>
      </c>
      <c r="F49" s="72" t="s">
        <v>17546</v>
      </c>
      <c r="G49" s="48" t="s">
        <v>17632</v>
      </c>
      <c r="H49" s="48" t="str">
        <f t="shared" si="1"/>
        <v>COBie.Component-&gt;Supply Air Temperature Cooling</v>
      </c>
      <c r="I49" s="37" t="s">
        <v>17210</v>
      </c>
      <c r="J49" s="37" t="s">
        <v>17210</v>
      </c>
      <c r="K49" s="37" t="s">
        <v>17204</v>
      </c>
      <c r="L49" s="37" t="s">
        <v>17207</v>
      </c>
      <c r="M49" s="37" t="s">
        <v>17207</v>
      </c>
    </row>
    <row r="50" spans="2:13" ht="15.75">
      <c r="B50" s="48" t="s">
        <v>17403</v>
      </c>
      <c r="C50" s="48" t="s">
        <v>17633</v>
      </c>
      <c r="D50" s="48" t="s">
        <v>17634</v>
      </c>
      <c r="E50" s="48" t="s">
        <v>17545</v>
      </c>
      <c r="F50" s="72" t="s">
        <v>17546</v>
      </c>
      <c r="G50" s="48" t="s">
        <v>17635</v>
      </c>
      <c r="H50" s="48" t="str">
        <f t="shared" si="1"/>
        <v>COBie.Component-&gt;Supply Air Temperature Heating</v>
      </c>
      <c r="I50" s="37" t="s">
        <v>17210</v>
      </c>
      <c r="J50" s="37" t="s">
        <v>17210</v>
      </c>
      <c r="K50" s="37" t="s">
        <v>17204</v>
      </c>
      <c r="L50" s="37" t="s">
        <v>17207</v>
      </c>
      <c r="M50" s="37" t="s">
        <v>17207</v>
      </c>
    </row>
    <row r="51" spans="2:13" ht="15.75">
      <c r="B51" s="48" t="s">
        <v>17403</v>
      </c>
      <c r="C51" s="48" t="s">
        <v>17611</v>
      </c>
      <c r="D51" s="48" t="s">
        <v>17612</v>
      </c>
      <c r="E51" s="48" t="s">
        <v>17538</v>
      </c>
      <c r="F51" s="72" t="s">
        <v>17539</v>
      </c>
      <c r="G51" s="48" t="s">
        <v>17636</v>
      </c>
      <c r="H51" s="48" t="str">
        <f t="shared" si="1"/>
        <v>COBie.Component-&gt;Air Flow Rate</v>
      </c>
      <c r="I51" s="37" t="s">
        <v>17210</v>
      </c>
      <c r="J51" s="37" t="s">
        <v>17210</v>
      </c>
      <c r="K51" s="37" t="s">
        <v>17204</v>
      </c>
      <c r="L51" s="37" t="s">
        <v>17207</v>
      </c>
      <c r="M51" s="37" t="s">
        <v>17207</v>
      </c>
    </row>
    <row r="52" spans="2:13" ht="15.75">
      <c r="B52" s="48" t="s">
        <v>17403</v>
      </c>
      <c r="C52" s="48" t="s">
        <v>17637</v>
      </c>
      <c r="D52" s="48" t="s">
        <v>17638</v>
      </c>
      <c r="E52" s="48" t="s">
        <v>17238</v>
      </c>
      <c r="F52" s="72" t="s">
        <v>17232</v>
      </c>
      <c r="G52" s="48" t="s">
        <v>17639</v>
      </c>
      <c r="H52" s="48" t="str">
        <f t="shared" si="1"/>
        <v>COBie.Component-&gt;Airflow Type</v>
      </c>
      <c r="I52" s="37" t="s">
        <v>17210</v>
      </c>
      <c r="J52" s="37" t="s">
        <v>17210</v>
      </c>
      <c r="K52" s="37" t="s">
        <v>17204</v>
      </c>
      <c r="L52" s="37" t="s">
        <v>17207</v>
      </c>
      <c r="M52" s="37" t="s">
        <v>17207</v>
      </c>
    </row>
    <row r="55" spans="2:13" ht="15.75">
      <c r="B55" s="35" t="s">
        <v>17200</v>
      </c>
      <c r="I55" s="35" t="s">
        <v>17640</v>
      </c>
    </row>
    <row r="56" spans="2:13" ht="16.5">
      <c r="B56" s="34" t="s">
        <v>17202</v>
      </c>
      <c r="C56" s="11" t="s">
        <v>14212</v>
      </c>
      <c r="D56" s="35"/>
      <c r="E56" s="35"/>
      <c r="F56" s="80"/>
      <c r="G56" s="35"/>
      <c r="I56" s="30" t="s">
        <v>17204</v>
      </c>
      <c r="J56" s="11" t="s">
        <v>17205</v>
      </c>
    </row>
    <row r="57" spans="2:13" ht="16.5">
      <c r="B57" s="30" t="s">
        <v>17206</v>
      </c>
      <c r="C57" s="11" t="s">
        <v>14435</v>
      </c>
      <c r="D57" s="35"/>
      <c r="E57" s="35"/>
      <c r="F57" s="80"/>
      <c r="G57" s="35"/>
      <c r="I57" s="30" t="s">
        <v>17207</v>
      </c>
      <c r="J57" s="11" t="s">
        <v>17208</v>
      </c>
    </row>
    <row r="58" spans="2:13" ht="16.5">
      <c r="B58" s="56" t="s">
        <v>17209</v>
      </c>
      <c r="C58" s="11" t="s">
        <v>52</v>
      </c>
      <c r="D58" s="35"/>
      <c r="E58" s="35" t="s">
        <v>17641</v>
      </c>
      <c r="F58" s="80"/>
      <c r="G58" s="35"/>
      <c r="I58" s="30" t="s">
        <v>17210</v>
      </c>
      <c r="J58" s="11" t="s">
        <v>17211</v>
      </c>
    </row>
    <row r="59" spans="2:13" ht="16.5">
      <c r="B59" s="35"/>
      <c r="C59" s="35"/>
      <c r="D59" s="35"/>
      <c r="E59" s="35"/>
      <c r="F59" s="80"/>
      <c r="G59" s="35"/>
      <c r="I59" s="30" t="s">
        <v>17212</v>
      </c>
      <c r="J59" s="11" t="s">
        <v>17213</v>
      </c>
    </row>
    <row r="60" spans="2:13" ht="15.75" thickBot="1"/>
    <row r="61" spans="2:13">
      <c r="B61" s="31"/>
      <c r="C61" s="32"/>
      <c r="D61" s="32"/>
      <c r="E61" s="32"/>
      <c r="F61" s="81"/>
      <c r="G61" s="32"/>
      <c r="I61" s="105" t="s">
        <v>17214</v>
      </c>
      <c r="J61" s="106"/>
      <c r="K61" s="106"/>
      <c r="L61" s="106"/>
      <c r="M61" s="107"/>
    </row>
    <row r="62" spans="2:13">
      <c r="B62" s="109" t="s">
        <v>17215</v>
      </c>
      <c r="C62" s="109" t="s">
        <v>17216</v>
      </c>
      <c r="D62" s="109" t="s">
        <v>17217</v>
      </c>
      <c r="E62" s="109" t="s">
        <v>17218</v>
      </c>
      <c r="F62" s="109" t="s">
        <v>17219</v>
      </c>
      <c r="G62" s="109" t="s">
        <v>6</v>
      </c>
      <c r="H62" s="36" t="s">
        <v>17220</v>
      </c>
      <c r="I62" s="111" t="s">
        <v>17221</v>
      </c>
      <c r="J62" s="112"/>
      <c r="K62" s="112"/>
      <c r="L62" s="112"/>
      <c r="M62" s="113"/>
    </row>
    <row r="63" spans="2:13">
      <c r="B63" s="110"/>
      <c r="C63" s="110"/>
      <c r="D63" s="110"/>
      <c r="E63" s="110"/>
      <c r="F63" s="110"/>
      <c r="G63" s="110"/>
      <c r="H63" s="36" t="s">
        <v>17222</v>
      </c>
      <c r="I63" s="36" t="s">
        <v>17223</v>
      </c>
      <c r="J63" s="36" t="s">
        <v>17224</v>
      </c>
      <c r="K63" s="36" t="s">
        <v>17225</v>
      </c>
      <c r="L63" s="36" t="s">
        <v>17226</v>
      </c>
      <c r="M63" s="36" t="s">
        <v>17227</v>
      </c>
    </row>
    <row r="64" spans="2:13" ht="15.75">
      <c r="B64" s="50" t="s">
        <v>17388</v>
      </c>
      <c r="C64" s="50" t="s">
        <v>17435</v>
      </c>
      <c r="D64" s="50" t="s">
        <v>17436</v>
      </c>
      <c r="E64" s="50" t="s">
        <v>17522</v>
      </c>
      <c r="F64" s="50" t="s">
        <v>17523</v>
      </c>
      <c r="G64" s="50" t="s">
        <v>17524</v>
      </c>
      <c r="H64" s="50" t="s">
        <v>17525</v>
      </c>
      <c r="I64" s="37" t="s">
        <v>17204</v>
      </c>
      <c r="J64" s="37" t="s">
        <v>17207</v>
      </c>
      <c r="K64" s="37" t="s">
        <v>17207</v>
      </c>
      <c r="L64" s="37" t="s">
        <v>17207</v>
      </c>
      <c r="M64" s="37" t="s">
        <v>17207</v>
      </c>
    </row>
    <row r="65" spans="2:13" ht="15.75">
      <c r="B65" s="50" t="s">
        <v>17388</v>
      </c>
      <c r="C65" s="50" t="s">
        <v>17438</v>
      </c>
      <c r="D65" s="50" t="s">
        <v>17439</v>
      </c>
      <c r="E65" s="50" t="s">
        <v>17522</v>
      </c>
      <c r="F65" s="50" t="s">
        <v>17523</v>
      </c>
      <c r="G65" s="50" t="s">
        <v>17524</v>
      </c>
      <c r="H65" s="50" t="s">
        <v>17526</v>
      </c>
      <c r="I65" s="37" t="s">
        <v>17204</v>
      </c>
      <c r="J65" s="37" t="s">
        <v>17207</v>
      </c>
      <c r="K65" s="37" t="s">
        <v>17207</v>
      </c>
      <c r="L65" s="37" t="s">
        <v>17207</v>
      </c>
      <c r="M65" s="37" t="s">
        <v>17207</v>
      </c>
    </row>
    <row r="66" spans="2:13" ht="15.75">
      <c r="B66" s="50" t="s">
        <v>17388</v>
      </c>
      <c r="C66" s="50" t="s">
        <v>17389</v>
      </c>
      <c r="D66" s="50" t="s">
        <v>17390</v>
      </c>
      <c r="E66" s="50" t="s">
        <v>17522</v>
      </c>
      <c r="F66" s="50" t="s">
        <v>17523</v>
      </c>
      <c r="G66" s="50" t="s">
        <v>17524</v>
      </c>
      <c r="H66" s="50" t="s">
        <v>17527</v>
      </c>
      <c r="I66" s="37" t="s">
        <v>17204</v>
      </c>
      <c r="J66" s="37" t="s">
        <v>17207</v>
      </c>
      <c r="K66" s="37" t="s">
        <v>17207</v>
      </c>
      <c r="L66" s="37" t="s">
        <v>17207</v>
      </c>
      <c r="M66" s="37" t="s">
        <v>17207</v>
      </c>
    </row>
    <row r="67" spans="2:13" ht="15.75">
      <c r="B67" s="46" t="s">
        <v>17228</v>
      </c>
      <c r="C67" s="46" t="s">
        <v>17229</v>
      </c>
      <c r="D67" s="46" t="s">
        <v>17230</v>
      </c>
      <c r="E67" s="46" t="s">
        <v>17231</v>
      </c>
      <c r="F67" s="46" t="s">
        <v>17232</v>
      </c>
      <c r="G67" s="46" t="s">
        <v>17230</v>
      </c>
      <c r="H67" s="46" t="s">
        <v>17528</v>
      </c>
      <c r="I67" s="37" t="s">
        <v>17210</v>
      </c>
      <c r="J67" s="37" t="s">
        <v>17204</v>
      </c>
      <c r="K67" s="37" t="s">
        <v>17207</v>
      </c>
      <c r="L67" s="37" t="s">
        <v>17207</v>
      </c>
      <c r="M67" s="37" t="s">
        <v>17207</v>
      </c>
    </row>
    <row r="68" spans="2:13" ht="15.75">
      <c r="B68" s="48" t="s">
        <v>17403</v>
      </c>
      <c r="C68" s="48" t="s">
        <v>17642</v>
      </c>
      <c r="D68" s="48" t="s">
        <v>17643</v>
      </c>
      <c r="E68" s="48" t="s">
        <v>17231</v>
      </c>
      <c r="F68" s="48" t="s">
        <v>17232</v>
      </c>
      <c r="G68" s="48" t="s">
        <v>17644</v>
      </c>
      <c r="H68" s="48" t="str">
        <f t="shared" ref="H68:H79" si="2">"COBie.Component-&gt;"&amp;C68</f>
        <v>COBie.Component-&gt;Capacity Curve</v>
      </c>
      <c r="I68" s="37" t="s">
        <v>17210</v>
      </c>
      <c r="J68" s="37" t="s">
        <v>17210</v>
      </c>
      <c r="K68" s="37" t="s">
        <v>17204</v>
      </c>
      <c r="L68" s="37" t="s">
        <v>17207</v>
      </c>
      <c r="M68" s="37" t="s">
        <v>17207</v>
      </c>
    </row>
    <row r="69" spans="2:13" ht="15.75">
      <c r="B69" s="48" t="s">
        <v>17403</v>
      </c>
      <c r="C69" s="48" t="s">
        <v>17645</v>
      </c>
      <c r="D69" s="48" t="s">
        <v>17646</v>
      </c>
      <c r="E69" s="48" t="s">
        <v>17231</v>
      </c>
      <c r="F69" s="48" t="s">
        <v>17232</v>
      </c>
      <c r="G69" s="48" t="s">
        <v>17647</v>
      </c>
      <c r="H69" s="48" t="str">
        <f t="shared" si="2"/>
        <v>COBie.Component-&gt;Coefficient Of Performance Curve</v>
      </c>
      <c r="I69" s="37" t="s">
        <v>17210</v>
      </c>
      <c r="J69" s="37" t="s">
        <v>17210</v>
      </c>
      <c r="K69" s="37" t="s">
        <v>17204</v>
      </c>
      <c r="L69" s="37" t="s">
        <v>17207</v>
      </c>
      <c r="M69" s="37" t="s">
        <v>17207</v>
      </c>
    </row>
    <row r="70" spans="2:13" ht="15.75">
      <c r="B70" s="48" t="s">
        <v>17403</v>
      </c>
      <c r="C70" s="48" t="s">
        <v>17648</v>
      </c>
      <c r="D70" s="48" t="s">
        <v>17649</v>
      </c>
      <c r="E70" s="48" t="s">
        <v>17231</v>
      </c>
      <c r="F70" s="48" t="s">
        <v>17232</v>
      </c>
      <c r="G70" s="48" t="s">
        <v>17650</v>
      </c>
      <c r="H70" s="48" t="str">
        <f t="shared" si="2"/>
        <v>COBie.Component-&gt;Full Load Ratio Curve</v>
      </c>
      <c r="I70" s="37" t="s">
        <v>17210</v>
      </c>
      <c r="J70" s="37" t="s">
        <v>17210</v>
      </c>
      <c r="K70" s="37" t="s">
        <v>17204</v>
      </c>
      <c r="L70" s="37" t="s">
        <v>17207</v>
      </c>
      <c r="M70" s="37" t="s">
        <v>17207</v>
      </c>
    </row>
    <row r="71" spans="2:13" ht="15.75">
      <c r="B71" s="48" t="s">
        <v>17403</v>
      </c>
      <c r="C71" s="48" t="s">
        <v>17651</v>
      </c>
      <c r="D71" s="48" t="s">
        <v>17652</v>
      </c>
      <c r="E71" s="48" t="s">
        <v>17653</v>
      </c>
      <c r="F71" s="48" t="s">
        <v>17654</v>
      </c>
      <c r="G71" s="48" t="s">
        <v>17655</v>
      </c>
      <c r="H71" s="48" t="str">
        <f t="shared" si="2"/>
        <v>COBie.Component-&gt;Nominal Capacity</v>
      </c>
      <c r="I71" s="37" t="s">
        <v>17210</v>
      </c>
      <c r="J71" s="37" t="s">
        <v>17210</v>
      </c>
      <c r="K71" s="37" t="s">
        <v>17204</v>
      </c>
      <c r="L71" s="37" t="s">
        <v>17207</v>
      </c>
      <c r="M71" s="37" t="s">
        <v>17207</v>
      </c>
    </row>
    <row r="72" spans="2:13" ht="15.75">
      <c r="B72" s="48" t="s">
        <v>17403</v>
      </c>
      <c r="C72" s="48" t="s">
        <v>17656</v>
      </c>
      <c r="D72" s="48" t="s">
        <v>17657</v>
      </c>
      <c r="E72" s="48" t="s">
        <v>17545</v>
      </c>
      <c r="F72" s="48" t="s">
        <v>17546</v>
      </c>
      <c r="G72" s="48" t="s">
        <v>17658</v>
      </c>
      <c r="H72" s="48" t="str">
        <f t="shared" si="2"/>
        <v>COBie.Component-&gt;Nominal Condensing Temperature</v>
      </c>
      <c r="I72" s="37" t="s">
        <v>17210</v>
      </c>
      <c r="J72" s="37" t="s">
        <v>17210</v>
      </c>
      <c r="K72" s="37" t="s">
        <v>17204</v>
      </c>
      <c r="L72" s="37" t="s">
        <v>17207</v>
      </c>
      <c r="M72" s="37" t="s">
        <v>17207</v>
      </c>
    </row>
    <row r="73" spans="2:13" ht="15.75">
      <c r="B73" s="48" t="s">
        <v>17403</v>
      </c>
      <c r="C73" s="48" t="s">
        <v>17659</v>
      </c>
      <c r="D73" s="48" t="s">
        <v>17660</v>
      </c>
      <c r="E73" s="48" t="s">
        <v>17231</v>
      </c>
      <c r="F73" s="48" t="s">
        <v>17661</v>
      </c>
      <c r="G73" s="48" t="s">
        <v>17662</v>
      </c>
      <c r="H73" s="48" t="str">
        <f t="shared" si="2"/>
        <v>COBie.Component-&gt;Nominal Efficiency</v>
      </c>
      <c r="I73" s="37" t="s">
        <v>17210</v>
      </c>
      <c r="J73" s="37" t="s">
        <v>17210</v>
      </c>
      <c r="K73" s="37" t="s">
        <v>17204</v>
      </c>
      <c r="L73" s="37" t="s">
        <v>17207</v>
      </c>
      <c r="M73" s="37" t="s">
        <v>17207</v>
      </c>
    </row>
    <row r="74" spans="2:13" ht="15.75">
      <c r="B74" s="48" t="s">
        <v>17403</v>
      </c>
      <c r="C74" s="48" t="s">
        <v>17663</v>
      </c>
      <c r="D74" s="48" t="s">
        <v>17664</v>
      </c>
      <c r="E74" s="48" t="s">
        <v>17545</v>
      </c>
      <c r="F74" s="48" t="s">
        <v>17546</v>
      </c>
      <c r="G74" s="48" t="s">
        <v>17665</v>
      </c>
      <c r="H74" s="48" t="str">
        <f t="shared" si="2"/>
        <v>COBie.Component-&gt;Nominal Evaporating Temperature</v>
      </c>
      <c r="I74" s="37" t="s">
        <v>17210</v>
      </c>
      <c r="J74" s="37" t="s">
        <v>17210</v>
      </c>
      <c r="K74" s="37" t="s">
        <v>17204</v>
      </c>
      <c r="L74" s="37" t="s">
        <v>17207</v>
      </c>
      <c r="M74" s="37" t="s">
        <v>17207</v>
      </c>
    </row>
    <row r="75" spans="2:13" ht="15.75">
      <c r="B75" s="48" t="s">
        <v>17403</v>
      </c>
      <c r="C75" s="48" t="s">
        <v>17666</v>
      </c>
      <c r="D75" s="48" t="s">
        <v>17667</v>
      </c>
      <c r="E75" s="48" t="s">
        <v>17653</v>
      </c>
      <c r="F75" s="48" t="s">
        <v>17668</v>
      </c>
      <c r="G75" s="48" t="s">
        <v>17669</v>
      </c>
      <c r="H75" s="48" t="str">
        <f t="shared" si="2"/>
        <v>COBie.Component-&gt;Nominal Heat Rejection Rate</v>
      </c>
      <c r="I75" s="37" t="s">
        <v>17210</v>
      </c>
      <c r="J75" s="37" t="s">
        <v>17210</v>
      </c>
      <c r="K75" s="37" t="s">
        <v>17204</v>
      </c>
      <c r="L75" s="37" t="s">
        <v>17207</v>
      </c>
      <c r="M75" s="37" t="s">
        <v>17207</v>
      </c>
    </row>
    <row r="76" spans="2:13" ht="15.75">
      <c r="B76" s="48" t="s">
        <v>17403</v>
      </c>
      <c r="C76" s="48" t="s">
        <v>17670</v>
      </c>
      <c r="D76" s="48" t="s">
        <v>17671</v>
      </c>
      <c r="E76" s="48" t="s">
        <v>17672</v>
      </c>
      <c r="F76" s="48" t="s">
        <v>17673</v>
      </c>
      <c r="G76" s="48" t="s">
        <v>17674</v>
      </c>
      <c r="H76" s="48" t="str">
        <f t="shared" si="2"/>
        <v>COBie.Component-&gt;Nominal Power Consumption</v>
      </c>
      <c r="I76" s="37" t="s">
        <v>17210</v>
      </c>
      <c r="J76" s="37" t="s">
        <v>17210</v>
      </c>
      <c r="K76" s="37" t="s">
        <v>17204</v>
      </c>
      <c r="L76" s="37" t="s">
        <v>17207</v>
      </c>
      <c r="M76" s="37" t="s">
        <v>17207</v>
      </c>
    </row>
    <row r="77" spans="2:13" ht="15.75">
      <c r="B77" s="48" t="s">
        <v>17403</v>
      </c>
      <c r="C77" s="48" t="s">
        <v>17675</v>
      </c>
      <c r="D77" s="48" t="s">
        <v>17676</v>
      </c>
      <c r="E77" s="48" t="s">
        <v>17653</v>
      </c>
      <c r="F77" s="48" t="s">
        <v>17654</v>
      </c>
      <c r="G77" s="48" t="s">
        <v>17677</v>
      </c>
      <c r="H77" s="48" t="str">
        <f t="shared" si="2"/>
        <v>COBie.Component-&gt;Capacity</v>
      </c>
      <c r="I77" s="37" t="s">
        <v>17210</v>
      </c>
      <c r="J77" s="37" t="s">
        <v>17210</v>
      </c>
      <c r="K77" s="37" t="s">
        <v>17204</v>
      </c>
      <c r="L77" s="37" t="s">
        <v>17207</v>
      </c>
      <c r="M77" s="37" t="s">
        <v>17207</v>
      </c>
    </row>
    <row r="78" spans="2:13" ht="15.75">
      <c r="B78" s="48" t="s">
        <v>17403</v>
      </c>
      <c r="C78" s="48" t="s">
        <v>17678</v>
      </c>
      <c r="D78" s="48" t="s">
        <v>17679</v>
      </c>
      <c r="E78" s="48" t="s">
        <v>17231</v>
      </c>
      <c r="F78" s="48" t="s">
        <v>17232</v>
      </c>
      <c r="G78" s="48" t="s">
        <v>17680</v>
      </c>
      <c r="H78" s="48" t="str">
        <f t="shared" si="2"/>
        <v>COBie.Component-&gt;Coefficient Of Performance</v>
      </c>
      <c r="I78" s="37" t="s">
        <v>17210</v>
      </c>
      <c r="J78" s="37" t="s">
        <v>17210</v>
      </c>
      <c r="K78" s="37" t="s">
        <v>17204</v>
      </c>
      <c r="L78" s="37" t="s">
        <v>17207</v>
      </c>
      <c r="M78" s="37" t="s">
        <v>17207</v>
      </c>
    </row>
    <row r="79" spans="2:13" ht="15.75">
      <c r="B79" s="48" t="s">
        <v>17403</v>
      </c>
      <c r="C79" s="48" t="s">
        <v>17681</v>
      </c>
      <c r="D79" s="48" t="s">
        <v>17682</v>
      </c>
      <c r="E79" s="48" t="s">
        <v>17683</v>
      </c>
      <c r="F79" s="48" t="s">
        <v>17684</v>
      </c>
      <c r="G79" s="48" t="s">
        <v>17685</v>
      </c>
      <c r="H79" s="48" t="str">
        <f t="shared" si="2"/>
        <v>COBie.Component-&gt;Energy Efficiency Ratio</v>
      </c>
      <c r="I79" s="37" t="s">
        <v>17210</v>
      </c>
      <c r="J79" s="37" t="s">
        <v>17210</v>
      </c>
      <c r="K79" s="37" t="s">
        <v>17204</v>
      </c>
      <c r="L79" s="37" t="s">
        <v>17207</v>
      </c>
      <c r="M79" s="37" t="s">
        <v>17207</v>
      </c>
    </row>
    <row r="82" spans="2:13" ht="15.75">
      <c r="B82" s="35" t="s">
        <v>17200</v>
      </c>
      <c r="I82" s="35" t="s">
        <v>17640</v>
      </c>
    </row>
    <row r="83" spans="2:13" ht="16.5">
      <c r="B83" s="34" t="s">
        <v>17202</v>
      </c>
      <c r="C83" s="11" t="s">
        <v>14212</v>
      </c>
      <c r="D83" s="35"/>
      <c r="E83" s="35"/>
      <c r="F83" s="80"/>
      <c r="G83" s="35"/>
      <c r="I83" s="30" t="s">
        <v>17204</v>
      </c>
      <c r="J83" s="11" t="s">
        <v>17205</v>
      </c>
    </row>
    <row r="84" spans="2:13" ht="16.5">
      <c r="B84" s="30" t="s">
        <v>17206</v>
      </c>
      <c r="C84" s="11" t="s">
        <v>14211</v>
      </c>
      <c r="D84" s="35"/>
      <c r="E84" s="35"/>
      <c r="F84" s="80"/>
      <c r="G84" s="35"/>
      <c r="I84" s="30" t="s">
        <v>17207</v>
      </c>
      <c r="J84" s="11" t="s">
        <v>17208</v>
      </c>
    </row>
    <row r="85" spans="2:13" ht="16.5">
      <c r="B85" s="56" t="s">
        <v>17209</v>
      </c>
      <c r="C85" s="11" t="s">
        <v>51</v>
      </c>
      <c r="D85" s="35"/>
      <c r="E85" s="35"/>
      <c r="F85" s="80"/>
      <c r="G85" s="35"/>
      <c r="I85" s="30" t="s">
        <v>17210</v>
      </c>
      <c r="J85" s="11" t="s">
        <v>17211</v>
      </c>
    </row>
    <row r="86" spans="2:13" ht="16.5">
      <c r="B86" s="35"/>
      <c r="C86" s="35"/>
      <c r="D86" s="35"/>
      <c r="E86" s="35"/>
      <c r="F86" s="80"/>
      <c r="G86" s="35"/>
      <c r="I86" s="30" t="s">
        <v>17212</v>
      </c>
      <c r="J86" s="11" t="s">
        <v>17213</v>
      </c>
    </row>
    <row r="87" spans="2:13" ht="15.75" thickBot="1"/>
    <row r="88" spans="2:13">
      <c r="B88" s="31"/>
      <c r="C88" s="32"/>
      <c r="D88" s="32"/>
      <c r="E88" s="32"/>
      <c r="F88" s="81"/>
      <c r="G88" s="32"/>
      <c r="I88" s="105" t="s">
        <v>17214</v>
      </c>
      <c r="J88" s="106"/>
      <c r="K88" s="106"/>
      <c r="L88" s="106"/>
      <c r="M88" s="107"/>
    </row>
    <row r="89" spans="2:13">
      <c r="B89" s="109" t="s">
        <v>17215</v>
      </c>
      <c r="C89" s="109" t="s">
        <v>17216</v>
      </c>
      <c r="D89" s="109" t="s">
        <v>17217</v>
      </c>
      <c r="E89" s="109" t="s">
        <v>17218</v>
      </c>
      <c r="F89" s="109" t="s">
        <v>17219</v>
      </c>
      <c r="G89" s="109" t="s">
        <v>6</v>
      </c>
      <c r="H89" s="36" t="s">
        <v>17220</v>
      </c>
      <c r="I89" s="111" t="s">
        <v>17221</v>
      </c>
      <c r="J89" s="112"/>
      <c r="K89" s="112"/>
      <c r="L89" s="112"/>
      <c r="M89" s="113"/>
    </row>
    <row r="90" spans="2:13">
      <c r="B90" s="110"/>
      <c r="C90" s="110"/>
      <c r="D90" s="110"/>
      <c r="E90" s="110"/>
      <c r="F90" s="110"/>
      <c r="G90" s="110"/>
      <c r="H90" s="36" t="s">
        <v>17222</v>
      </c>
      <c r="I90" s="36" t="s">
        <v>17223</v>
      </c>
      <c r="J90" s="36" t="s">
        <v>17224</v>
      </c>
      <c r="K90" s="36" t="s">
        <v>17225</v>
      </c>
      <c r="L90" s="36" t="s">
        <v>17226</v>
      </c>
      <c r="M90" s="36" t="s">
        <v>17227</v>
      </c>
    </row>
    <row r="91" spans="2:13" ht="15.75">
      <c r="B91" s="50" t="s">
        <v>17388</v>
      </c>
      <c r="C91" s="50" t="s">
        <v>17435</v>
      </c>
      <c r="D91" s="50" t="s">
        <v>17436</v>
      </c>
      <c r="E91" s="50" t="s">
        <v>17231</v>
      </c>
      <c r="F91" s="68" t="s">
        <v>17523</v>
      </c>
      <c r="G91" s="50" t="s">
        <v>17524</v>
      </c>
      <c r="H91" s="50" t="s">
        <v>17525</v>
      </c>
      <c r="I91" s="37" t="s">
        <v>17204</v>
      </c>
      <c r="J91" s="37" t="s">
        <v>17207</v>
      </c>
      <c r="K91" s="37" t="s">
        <v>17207</v>
      </c>
      <c r="L91" s="37" t="s">
        <v>17207</v>
      </c>
      <c r="M91" s="37" t="s">
        <v>17207</v>
      </c>
    </row>
    <row r="92" spans="2:13" ht="15.75">
      <c r="B92" s="50" t="s">
        <v>17388</v>
      </c>
      <c r="C92" s="50" t="s">
        <v>17438</v>
      </c>
      <c r="D92" s="50" t="s">
        <v>17439</v>
      </c>
      <c r="E92" s="50" t="s">
        <v>17231</v>
      </c>
      <c r="F92" s="68" t="s">
        <v>17523</v>
      </c>
      <c r="G92" s="50" t="s">
        <v>17524</v>
      </c>
      <c r="H92" s="50" t="s">
        <v>17526</v>
      </c>
      <c r="I92" s="37" t="s">
        <v>17204</v>
      </c>
      <c r="J92" s="37" t="s">
        <v>17207</v>
      </c>
      <c r="K92" s="37" t="s">
        <v>17207</v>
      </c>
      <c r="L92" s="37" t="s">
        <v>17207</v>
      </c>
      <c r="M92" s="37" t="s">
        <v>17207</v>
      </c>
    </row>
    <row r="93" spans="2:13" ht="15.75">
      <c r="B93" s="50" t="s">
        <v>17388</v>
      </c>
      <c r="C93" s="50" t="s">
        <v>17389</v>
      </c>
      <c r="D93" s="50" t="s">
        <v>17390</v>
      </c>
      <c r="E93" s="50" t="s">
        <v>17231</v>
      </c>
      <c r="F93" s="68" t="s">
        <v>17523</v>
      </c>
      <c r="G93" s="50" t="s">
        <v>17524</v>
      </c>
      <c r="H93" s="50" t="s">
        <v>17527</v>
      </c>
      <c r="I93" s="37" t="s">
        <v>17204</v>
      </c>
      <c r="J93" s="37" t="s">
        <v>17207</v>
      </c>
      <c r="K93" s="37" t="s">
        <v>17207</v>
      </c>
      <c r="L93" s="37" t="s">
        <v>17207</v>
      </c>
      <c r="M93" s="37" t="s">
        <v>17207</v>
      </c>
    </row>
    <row r="94" spans="2:13" ht="15.75">
      <c r="B94" s="46" t="s">
        <v>17228</v>
      </c>
      <c r="C94" s="46" t="s">
        <v>17229</v>
      </c>
      <c r="D94" s="46" t="s">
        <v>17230</v>
      </c>
      <c r="E94" s="46"/>
      <c r="F94" s="78" t="s">
        <v>17232</v>
      </c>
      <c r="G94" s="46" t="s">
        <v>17230</v>
      </c>
      <c r="H94" s="46" t="s">
        <v>17528</v>
      </c>
      <c r="I94" s="37" t="s">
        <v>17210</v>
      </c>
      <c r="J94" s="37" t="s">
        <v>17204</v>
      </c>
      <c r="K94" s="37" t="s">
        <v>17207</v>
      </c>
      <c r="L94" s="37" t="s">
        <v>17207</v>
      </c>
      <c r="M94" s="37" t="s">
        <v>17207</v>
      </c>
    </row>
    <row r="95" spans="2:13" ht="15.75">
      <c r="B95" s="48" t="s">
        <v>17403</v>
      </c>
      <c r="C95" s="48" t="s">
        <v>17686</v>
      </c>
      <c r="D95" s="48" t="s">
        <v>17687</v>
      </c>
      <c r="E95" s="48" t="s">
        <v>17238</v>
      </c>
      <c r="F95" s="72" t="s">
        <v>17232</v>
      </c>
      <c r="G95" s="48" t="s">
        <v>17688</v>
      </c>
      <c r="H95" s="48" t="str">
        <f>"COBie.Component-&gt;"&amp;C95</f>
        <v>COBie.Component-&gt;Energy Source</v>
      </c>
      <c r="I95" s="37" t="s">
        <v>17210</v>
      </c>
      <c r="J95" s="37" t="s">
        <v>17210</v>
      </c>
      <c r="K95" s="37" t="s">
        <v>17204</v>
      </c>
      <c r="L95" s="37" t="s">
        <v>17207</v>
      </c>
      <c r="M95" s="37" t="s">
        <v>17207</v>
      </c>
    </row>
    <row r="96" spans="2:13" ht="15.75">
      <c r="B96" s="48" t="s">
        <v>17403</v>
      </c>
      <c r="C96" s="48" t="s">
        <v>17689</v>
      </c>
      <c r="D96" s="48" t="s">
        <v>17690</v>
      </c>
      <c r="E96" s="48" t="s">
        <v>17231</v>
      </c>
      <c r="F96" s="72" t="s">
        <v>17558</v>
      </c>
      <c r="G96" s="48" t="s">
        <v>17691</v>
      </c>
      <c r="H96" s="48" t="str">
        <f t="shared" ref="H96:H116" si="3">"COBie.Component-&gt;"&amp;C96</f>
        <v>COBie.Component-&gt;Heat Transfer Surface Area</v>
      </c>
      <c r="I96" s="37" t="s">
        <v>17210</v>
      </c>
      <c r="J96" s="37" t="s">
        <v>17210</v>
      </c>
      <c r="K96" s="37" t="s">
        <v>17204</v>
      </c>
      <c r="L96" s="37" t="s">
        <v>17207</v>
      </c>
      <c r="M96" s="37" t="s">
        <v>17207</v>
      </c>
    </row>
    <row r="97" spans="2:13" ht="15.75">
      <c r="B97" s="48" t="s">
        <v>17403</v>
      </c>
      <c r="C97" s="48" t="s">
        <v>17692</v>
      </c>
      <c r="D97" s="48" t="s">
        <v>17693</v>
      </c>
      <c r="E97" s="48" t="s">
        <v>17577</v>
      </c>
      <c r="F97" s="72" t="s">
        <v>17232</v>
      </c>
      <c r="G97" s="48" t="s">
        <v>17694</v>
      </c>
      <c r="H97" s="48" t="str">
        <f t="shared" si="3"/>
        <v>COBie.Component-&gt;Is Water Storage Heater</v>
      </c>
      <c r="I97" s="37" t="s">
        <v>17210</v>
      </c>
      <c r="J97" s="37" t="s">
        <v>17210</v>
      </c>
      <c r="K97" s="37" t="s">
        <v>17204</v>
      </c>
      <c r="L97" s="37" t="s">
        <v>17207</v>
      </c>
      <c r="M97" s="37" t="s">
        <v>17207</v>
      </c>
    </row>
    <row r="98" spans="2:13" ht="15.75">
      <c r="B98" s="48" t="s">
        <v>17403</v>
      </c>
      <c r="C98" s="48" t="s">
        <v>17695</v>
      </c>
      <c r="D98" s="48" t="s">
        <v>17671</v>
      </c>
      <c r="E98" s="48" t="s">
        <v>17231</v>
      </c>
      <c r="F98" s="72" t="s">
        <v>17232</v>
      </c>
      <c r="G98" s="48" t="s">
        <v>17696</v>
      </c>
      <c r="H98" s="48" t="str">
        <f t="shared" si="3"/>
        <v>COBie.Component-&gt;Nominal Energy Consumption</v>
      </c>
      <c r="I98" s="37" t="s">
        <v>17210</v>
      </c>
      <c r="J98" s="37" t="s">
        <v>17210</v>
      </c>
      <c r="K98" s="37" t="s">
        <v>17204</v>
      </c>
      <c r="L98" s="37" t="s">
        <v>17207</v>
      </c>
      <c r="M98" s="37" t="s">
        <v>17207</v>
      </c>
    </row>
    <row r="99" spans="2:13" ht="15.75">
      <c r="B99" s="48" t="s">
        <v>17403</v>
      </c>
      <c r="C99" s="48" t="s">
        <v>17697</v>
      </c>
      <c r="D99" s="48" t="s">
        <v>17698</v>
      </c>
      <c r="E99" s="48" t="s">
        <v>17231</v>
      </c>
      <c r="F99" s="72" t="s">
        <v>17232</v>
      </c>
      <c r="G99" s="48" t="s">
        <v>17699</v>
      </c>
      <c r="H99" s="48" t="str">
        <f t="shared" si="3"/>
        <v>COBie.Component-&gt;Nominal Part Load Ratio</v>
      </c>
      <c r="I99" s="37" t="s">
        <v>17210</v>
      </c>
      <c r="J99" s="37" t="s">
        <v>17210</v>
      </c>
      <c r="K99" s="37" t="s">
        <v>17204</v>
      </c>
      <c r="L99" s="37" t="s">
        <v>17207</v>
      </c>
      <c r="M99" s="37" t="s">
        <v>17207</v>
      </c>
    </row>
    <row r="100" spans="2:13" ht="15.75">
      <c r="B100" s="48" t="s">
        <v>17403</v>
      </c>
      <c r="C100" s="48" t="s">
        <v>17700</v>
      </c>
      <c r="D100" s="48" t="s">
        <v>17701</v>
      </c>
      <c r="E100" s="48" t="s">
        <v>17238</v>
      </c>
      <c r="F100" s="72" t="s">
        <v>17232</v>
      </c>
      <c r="G100" s="48" t="s">
        <v>17702</v>
      </c>
      <c r="H100" s="48" t="str">
        <f t="shared" si="3"/>
        <v>COBie.Component-&gt;Operating Mode</v>
      </c>
      <c r="I100" s="37" t="s">
        <v>17210</v>
      </c>
      <c r="J100" s="37" t="s">
        <v>17210</v>
      </c>
      <c r="K100" s="37" t="s">
        <v>17204</v>
      </c>
      <c r="L100" s="37" t="s">
        <v>17207</v>
      </c>
      <c r="M100" s="37" t="s">
        <v>17207</v>
      </c>
    </row>
    <row r="101" spans="2:13" ht="15.75">
      <c r="B101" s="48" t="s">
        <v>17403</v>
      </c>
      <c r="C101" s="48" t="s">
        <v>17703</v>
      </c>
      <c r="D101" s="48" t="s">
        <v>17704</v>
      </c>
      <c r="E101" s="48" t="s">
        <v>17231</v>
      </c>
      <c r="F101" s="72" t="s">
        <v>17546</v>
      </c>
      <c r="G101" s="48" t="s">
        <v>17705</v>
      </c>
      <c r="H101" s="48" t="str">
        <f t="shared" si="3"/>
        <v>COBie.Component-&gt;Outlet Temperature Range</v>
      </c>
      <c r="I101" s="37" t="s">
        <v>17210</v>
      </c>
      <c r="J101" s="37" t="s">
        <v>17210</v>
      </c>
      <c r="K101" s="37" t="s">
        <v>17204</v>
      </c>
      <c r="L101" s="37" t="s">
        <v>17207</v>
      </c>
      <c r="M101" s="37" t="s">
        <v>17207</v>
      </c>
    </row>
    <row r="102" spans="2:13" ht="15.75">
      <c r="B102" s="48" t="s">
        <v>17403</v>
      </c>
      <c r="C102" s="48" t="s">
        <v>17706</v>
      </c>
      <c r="D102" s="48" t="s">
        <v>17707</v>
      </c>
      <c r="E102" s="48" t="s">
        <v>17231</v>
      </c>
      <c r="F102" s="72" t="s">
        <v>17232</v>
      </c>
      <c r="G102" s="48" t="s">
        <v>17708</v>
      </c>
      <c r="H102" s="48" t="str">
        <f t="shared" si="3"/>
        <v>COBie.Component-&gt;Partial Load Efficiency Curves</v>
      </c>
      <c r="I102" s="37" t="s">
        <v>17210</v>
      </c>
      <c r="J102" s="37" t="s">
        <v>17210</v>
      </c>
      <c r="K102" s="37" t="s">
        <v>17204</v>
      </c>
      <c r="L102" s="37" t="s">
        <v>17207</v>
      </c>
      <c r="M102" s="37" t="s">
        <v>17207</v>
      </c>
    </row>
    <row r="103" spans="2:13" ht="15.75">
      <c r="B103" s="48" t="s">
        <v>17403</v>
      </c>
      <c r="C103" s="48" t="s">
        <v>17709</v>
      </c>
      <c r="D103" s="48" t="s">
        <v>17710</v>
      </c>
      <c r="E103" s="48" t="s">
        <v>17231</v>
      </c>
      <c r="F103" s="72" t="s">
        <v>17711</v>
      </c>
      <c r="G103" s="48" t="s">
        <v>17712</v>
      </c>
      <c r="H103" s="48" t="str">
        <f t="shared" si="3"/>
        <v>COBie.Component-&gt;Pressure Rating</v>
      </c>
      <c r="I103" s="37" t="s">
        <v>17210</v>
      </c>
      <c r="J103" s="37" t="s">
        <v>17210</v>
      </c>
      <c r="K103" s="37" t="s">
        <v>17204</v>
      </c>
      <c r="L103" s="37" t="s">
        <v>17207</v>
      </c>
      <c r="M103" s="37" t="s">
        <v>17207</v>
      </c>
    </row>
    <row r="104" spans="2:13" ht="15.75">
      <c r="B104" s="48" t="s">
        <v>17403</v>
      </c>
      <c r="C104" s="48" t="s">
        <v>17713</v>
      </c>
      <c r="D104" s="48" t="s">
        <v>17714</v>
      </c>
      <c r="E104" s="48" t="s">
        <v>17231</v>
      </c>
      <c r="F104" s="72" t="s">
        <v>17546</v>
      </c>
      <c r="G104" s="48" t="s">
        <v>17715</v>
      </c>
      <c r="H104" s="48" t="str">
        <f t="shared" si="3"/>
        <v>COBie.Component-&gt;Water Inlet Temperature Range</v>
      </c>
      <c r="I104" s="37" t="s">
        <v>17210</v>
      </c>
      <c r="J104" s="37" t="s">
        <v>17210</v>
      </c>
      <c r="K104" s="37" t="s">
        <v>17204</v>
      </c>
      <c r="L104" s="37" t="s">
        <v>17207</v>
      </c>
      <c r="M104" s="37" t="s">
        <v>17207</v>
      </c>
    </row>
    <row r="105" spans="2:13" ht="15.75">
      <c r="B105" s="48" t="s">
        <v>17403</v>
      </c>
      <c r="C105" s="48" t="s">
        <v>17716</v>
      </c>
      <c r="D105" s="48" t="s">
        <v>17717</v>
      </c>
      <c r="E105" s="48" t="s">
        <v>17231</v>
      </c>
      <c r="F105" s="72" t="s">
        <v>17232</v>
      </c>
      <c r="G105" s="48" t="s">
        <v>17718</v>
      </c>
      <c r="H105" s="48" t="str">
        <f t="shared" si="3"/>
        <v>COBie.Component-&gt;Water Storage Capacity</v>
      </c>
      <c r="I105" s="37" t="s">
        <v>17210</v>
      </c>
      <c r="J105" s="37" t="s">
        <v>17210</v>
      </c>
      <c r="K105" s="37" t="s">
        <v>17204</v>
      </c>
      <c r="L105" s="37" t="s">
        <v>17207</v>
      </c>
      <c r="M105" s="37" t="s">
        <v>17207</v>
      </c>
    </row>
    <row r="106" spans="2:13" ht="15.75">
      <c r="B106" s="48" t="s">
        <v>17403</v>
      </c>
      <c r="C106" s="48" t="s">
        <v>17719</v>
      </c>
      <c r="D106" s="48" t="s">
        <v>17720</v>
      </c>
      <c r="E106" s="48" t="s">
        <v>17238</v>
      </c>
      <c r="F106" s="72" t="s">
        <v>17232</v>
      </c>
      <c r="G106" s="48" t="s">
        <v>17721</v>
      </c>
      <c r="H106" s="48" t="str">
        <f t="shared" si="3"/>
        <v>COBie.Component-&gt;Auxiliary Energy Consumption</v>
      </c>
      <c r="I106" s="37" t="s">
        <v>17210</v>
      </c>
      <c r="J106" s="37" t="s">
        <v>17210</v>
      </c>
      <c r="K106" s="37" t="s">
        <v>17204</v>
      </c>
      <c r="L106" s="37" t="s">
        <v>17207</v>
      </c>
      <c r="M106" s="37" t="s">
        <v>17207</v>
      </c>
    </row>
    <row r="107" spans="2:13" ht="15.75">
      <c r="B107" s="48" t="s">
        <v>17403</v>
      </c>
      <c r="C107" s="48" t="s">
        <v>17722</v>
      </c>
      <c r="D107" s="48" t="s">
        <v>17723</v>
      </c>
      <c r="E107" s="48" t="s">
        <v>17231</v>
      </c>
      <c r="F107" s="72" t="s">
        <v>17232</v>
      </c>
      <c r="G107" s="48" t="s">
        <v>17724</v>
      </c>
      <c r="H107" s="48" t="str">
        <f t="shared" si="3"/>
        <v>COBie.Component-&gt;Combustion Efficiency</v>
      </c>
      <c r="I107" s="37" t="s">
        <v>17210</v>
      </c>
      <c r="J107" s="37" t="s">
        <v>17210</v>
      </c>
      <c r="K107" s="37" t="s">
        <v>17204</v>
      </c>
      <c r="L107" s="37" t="s">
        <v>17207</v>
      </c>
      <c r="M107" s="37" t="s">
        <v>17207</v>
      </c>
    </row>
    <row r="108" spans="2:13" ht="15.75">
      <c r="B108" s="48" t="s">
        <v>17403</v>
      </c>
      <c r="C108" s="48" t="s">
        <v>17725</v>
      </c>
      <c r="D108" s="48" t="s">
        <v>17726</v>
      </c>
      <c r="E108" s="48" t="s">
        <v>17231</v>
      </c>
      <c r="F108" s="72" t="s">
        <v>17546</v>
      </c>
      <c r="G108" s="48" t="s">
        <v>17727</v>
      </c>
      <c r="H108" s="48" t="str">
        <f t="shared" si="3"/>
        <v>COBie.Component-&gt;Combustion Temperature</v>
      </c>
      <c r="I108" s="37" t="s">
        <v>17210</v>
      </c>
      <c r="J108" s="37" t="s">
        <v>17210</v>
      </c>
      <c r="K108" s="37" t="s">
        <v>17204</v>
      </c>
      <c r="L108" s="37" t="s">
        <v>17207</v>
      </c>
      <c r="M108" s="37" t="s">
        <v>17207</v>
      </c>
    </row>
    <row r="109" spans="2:13" ht="15.75">
      <c r="B109" s="48" t="s">
        <v>17403</v>
      </c>
      <c r="C109" s="48" t="s">
        <v>17728</v>
      </c>
      <c r="D109" s="48" t="s">
        <v>17729</v>
      </c>
      <c r="E109" s="48" t="s">
        <v>17231</v>
      </c>
      <c r="F109" s="72" t="s">
        <v>17232</v>
      </c>
      <c r="G109" s="48" t="s">
        <v>17730</v>
      </c>
      <c r="H109" s="48" t="str">
        <f t="shared" si="3"/>
        <v>COBie.Component-&gt;Energy Source Consumption</v>
      </c>
      <c r="I109" s="37" t="s">
        <v>17210</v>
      </c>
      <c r="J109" s="37" t="s">
        <v>17210</v>
      </c>
      <c r="K109" s="37" t="s">
        <v>17204</v>
      </c>
      <c r="L109" s="37" t="s">
        <v>17207</v>
      </c>
      <c r="M109" s="37" t="s">
        <v>17207</v>
      </c>
    </row>
    <row r="110" spans="2:13" ht="15.75">
      <c r="B110" s="48" t="s">
        <v>17403</v>
      </c>
      <c r="C110" s="48" t="s">
        <v>17731</v>
      </c>
      <c r="D110" s="48" t="s">
        <v>17732</v>
      </c>
      <c r="E110" s="48" t="s">
        <v>17231</v>
      </c>
      <c r="F110" s="72" t="s">
        <v>17232</v>
      </c>
      <c r="G110" s="48" t="s">
        <v>17733</v>
      </c>
      <c r="H110" s="48" t="str">
        <f t="shared" si="3"/>
        <v xml:space="preserve">COBie.Component-&gt;Load Real </v>
      </c>
      <c r="I110" s="37" t="s">
        <v>17210</v>
      </c>
      <c r="J110" s="37" t="s">
        <v>17210</v>
      </c>
      <c r="K110" s="37" t="s">
        <v>17204</v>
      </c>
      <c r="L110" s="37" t="s">
        <v>17207</v>
      </c>
      <c r="M110" s="37" t="s">
        <v>17207</v>
      </c>
    </row>
    <row r="111" spans="2:13" ht="15.75">
      <c r="B111" s="48" t="s">
        <v>17403</v>
      </c>
      <c r="C111" s="48" t="s">
        <v>17734</v>
      </c>
      <c r="D111" s="48" t="s">
        <v>17735</v>
      </c>
      <c r="E111" s="48" t="s">
        <v>17231</v>
      </c>
      <c r="F111" s="72" t="s">
        <v>17232</v>
      </c>
      <c r="G111" s="48" t="s">
        <v>17736</v>
      </c>
      <c r="H111" s="48" t="str">
        <f t="shared" si="3"/>
        <v>COBie.Component-&gt;Operational Efficiency</v>
      </c>
      <c r="I111" s="37" t="s">
        <v>17210</v>
      </c>
      <c r="J111" s="37" t="s">
        <v>17210</v>
      </c>
      <c r="K111" s="37" t="s">
        <v>17204</v>
      </c>
      <c r="L111" s="37" t="s">
        <v>17207</v>
      </c>
      <c r="M111" s="37" t="s">
        <v>17207</v>
      </c>
    </row>
    <row r="112" spans="2:13" ht="15.75">
      <c r="B112" s="48" t="s">
        <v>17403</v>
      </c>
      <c r="C112" s="48" t="s">
        <v>17737</v>
      </c>
      <c r="D112" s="48" t="s">
        <v>17738</v>
      </c>
      <c r="E112" s="48" t="s">
        <v>17231</v>
      </c>
      <c r="F112" s="72" t="s">
        <v>17232</v>
      </c>
      <c r="G112" s="48" t="s">
        <v>17739</v>
      </c>
      <c r="H112" s="48" t="str">
        <f t="shared" si="3"/>
        <v>COBie.Component-&gt;Part Load Ratio</v>
      </c>
      <c r="I112" s="37" t="s">
        <v>17210</v>
      </c>
      <c r="J112" s="37" t="s">
        <v>17210</v>
      </c>
      <c r="K112" s="37" t="s">
        <v>17204</v>
      </c>
      <c r="L112" s="37" t="s">
        <v>17207</v>
      </c>
      <c r="M112" s="37" t="s">
        <v>17207</v>
      </c>
    </row>
    <row r="113" spans="2:13" ht="15.75">
      <c r="B113" s="48" t="s">
        <v>17403</v>
      </c>
      <c r="C113" s="48" t="s">
        <v>17740</v>
      </c>
      <c r="D113" s="48" t="s">
        <v>17741</v>
      </c>
      <c r="E113" s="48" t="s">
        <v>17231</v>
      </c>
      <c r="F113" s="72" t="s">
        <v>17232</v>
      </c>
      <c r="G113" s="48" t="s">
        <v>17742</v>
      </c>
      <c r="H113" s="48" t="str">
        <f t="shared" si="3"/>
        <v>COBie.Component-&gt;Primary Energy Consumption</v>
      </c>
      <c r="I113" s="37" t="s">
        <v>17210</v>
      </c>
      <c r="J113" s="37" t="s">
        <v>17210</v>
      </c>
      <c r="K113" s="37" t="s">
        <v>17204</v>
      </c>
      <c r="L113" s="37" t="s">
        <v>17207</v>
      </c>
      <c r="M113" s="37" t="s">
        <v>17207</v>
      </c>
    </row>
    <row r="114" spans="2:13" ht="15.75">
      <c r="B114" s="48" t="s">
        <v>17403</v>
      </c>
      <c r="C114" s="48" t="s">
        <v>17743</v>
      </c>
      <c r="D114" s="48" t="s">
        <v>17744</v>
      </c>
      <c r="E114" s="48" t="s">
        <v>17231</v>
      </c>
      <c r="F114" s="72" t="s">
        <v>17711</v>
      </c>
      <c r="G114" s="48" t="s">
        <v>17745</v>
      </c>
      <c r="H114" s="48" t="str">
        <f t="shared" si="3"/>
        <v>COBie.Component-&gt;Working Pressure</v>
      </c>
      <c r="I114" s="37" t="s">
        <v>17210</v>
      </c>
      <c r="J114" s="37" t="s">
        <v>17210</v>
      </c>
      <c r="K114" s="37" t="s">
        <v>17204</v>
      </c>
      <c r="L114" s="37" t="s">
        <v>17207</v>
      </c>
      <c r="M114" s="37" t="s">
        <v>17207</v>
      </c>
    </row>
    <row r="115" spans="2:13" ht="15.75">
      <c r="B115" s="48" t="s">
        <v>17403</v>
      </c>
      <c r="C115" s="48" t="s">
        <v>17746</v>
      </c>
      <c r="D115" s="48" t="s">
        <v>17747</v>
      </c>
      <c r="E115" s="48" t="s">
        <v>17231</v>
      </c>
      <c r="F115" s="72" t="s">
        <v>17668</v>
      </c>
      <c r="G115" s="48" t="s">
        <v>17748</v>
      </c>
      <c r="H115" s="48" t="str">
        <f t="shared" si="3"/>
        <v>COBie.Component-&gt;Heat Output</v>
      </c>
      <c r="I115" s="37" t="s">
        <v>17210</v>
      </c>
      <c r="J115" s="37" t="s">
        <v>17210</v>
      </c>
      <c r="K115" s="37" t="s">
        <v>17204</v>
      </c>
      <c r="L115" s="37" t="s">
        <v>17207</v>
      </c>
      <c r="M115" s="37" t="s">
        <v>17207</v>
      </c>
    </row>
    <row r="116" spans="2:13" ht="15.75">
      <c r="B116" s="48" t="s">
        <v>17403</v>
      </c>
      <c r="C116" s="48" t="s">
        <v>17659</v>
      </c>
      <c r="D116" s="48" t="s">
        <v>17660</v>
      </c>
      <c r="E116" s="48" t="s">
        <v>17231</v>
      </c>
      <c r="F116" s="72" t="s">
        <v>17661</v>
      </c>
      <c r="G116" s="48" t="s">
        <v>17749</v>
      </c>
      <c r="H116" s="48" t="str">
        <f t="shared" si="3"/>
        <v>COBie.Component-&gt;Nominal Efficiency</v>
      </c>
      <c r="I116" s="37" t="s">
        <v>17210</v>
      </c>
      <c r="J116" s="37" t="s">
        <v>17210</v>
      </c>
      <c r="K116" s="37" t="s">
        <v>17204</v>
      </c>
      <c r="L116" s="37" t="s">
        <v>17207</v>
      </c>
      <c r="M116" s="37" t="s">
        <v>17207</v>
      </c>
    </row>
    <row r="119" spans="2:13" ht="15.75">
      <c r="B119" s="35" t="s">
        <v>17200</v>
      </c>
      <c r="I119" s="35" t="s">
        <v>17640</v>
      </c>
    </row>
    <row r="120" spans="2:13" ht="16.5">
      <c r="B120" s="34" t="s">
        <v>17202</v>
      </c>
      <c r="C120" s="11" t="s">
        <v>12739</v>
      </c>
      <c r="D120" s="35"/>
      <c r="E120" s="35"/>
      <c r="F120" s="80"/>
      <c r="G120" s="35"/>
      <c r="I120" s="30" t="s">
        <v>17204</v>
      </c>
      <c r="J120" s="11" t="s">
        <v>17205</v>
      </c>
    </row>
    <row r="121" spans="2:13" ht="16.5">
      <c r="B121" s="30" t="s">
        <v>17206</v>
      </c>
      <c r="C121" s="11" t="s">
        <v>3197</v>
      </c>
      <c r="D121" s="35"/>
      <c r="E121" s="35"/>
      <c r="F121" s="80"/>
      <c r="G121" s="35"/>
      <c r="I121" s="30" t="s">
        <v>17207</v>
      </c>
      <c r="J121" s="11" t="s">
        <v>17208</v>
      </c>
    </row>
    <row r="122" spans="2:13" ht="16.5">
      <c r="B122" s="56" t="s">
        <v>17209</v>
      </c>
      <c r="C122" s="11" t="s">
        <v>72</v>
      </c>
      <c r="D122" s="35"/>
      <c r="E122" s="35"/>
      <c r="F122" s="80"/>
      <c r="G122" s="35"/>
      <c r="I122" s="30" t="s">
        <v>17210</v>
      </c>
      <c r="J122" s="11" t="s">
        <v>17211</v>
      </c>
    </row>
    <row r="123" spans="2:13" ht="16.5">
      <c r="B123" s="35"/>
      <c r="C123" s="35"/>
      <c r="D123" s="35"/>
      <c r="E123" s="35"/>
      <c r="F123" s="80"/>
      <c r="G123" s="35"/>
      <c r="I123" s="30" t="s">
        <v>17212</v>
      </c>
      <c r="J123" s="11" t="s">
        <v>17213</v>
      </c>
    </row>
    <row r="124" spans="2:13" ht="15.75" thickBot="1"/>
    <row r="125" spans="2:13">
      <c r="B125" s="31"/>
      <c r="C125" s="32"/>
      <c r="D125" s="32"/>
      <c r="E125" s="32"/>
      <c r="F125" s="81"/>
      <c r="G125" s="32"/>
      <c r="I125" s="105" t="s">
        <v>17214</v>
      </c>
      <c r="J125" s="106"/>
      <c r="K125" s="106"/>
      <c r="L125" s="106"/>
      <c r="M125" s="107"/>
    </row>
    <row r="126" spans="2:13">
      <c r="B126" s="109" t="s">
        <v>17215</v>
      </c>
      <c r="C126" s="109" t="s">
        <v>17216</v>
      </c>
      <c r="D126" s="109" t="s">
        <v>17217</v>
      </c>
      <c r="E126" s="109" t="s">
        <v>17218</v>
      </c>
      <c r="F126" s="109" t="s">
        <v>17219</v>
      </c>
      <c r="G126" s="109" t="s">
        <v>6</v>
      </c>
      <c r="H126" s="36" t="s">
        <v>17220</v>
      </c>
      <c r="I126" s="111" t="s">
        <v>17221</v>
      </c>
      <c r="J126" s="112"/>
      <c r="K126" s="112"/>
      <c r="L126" s="112"/>
      <c r="M126" s="113"/>
    </row>
    <row r="127" spans="2:13">
      <c r="B127" s="110"/>
      <c r="C127" s="110"/>
      <c r="D127" s="110"/>
      <c r="E127" s="110"/>
      <c r="F127" s="110"/>
      <c r="G127" s="110"/>
      <c r="H127" s="36" t="s">
        <v>17222</v>
      </c>
      <c r="I127" s="36" t="s">
        <v>17223</v>
      </c>
      <c r="J127" s="36" t="s">
        <v>17224</v>
      </c>
      <c r="K127" s="36" t="s">
        <v>17225</v>
      </c>
      <c r="L127" s="36" t="s">
        <v>17226</v>
      </c>
      <c r="M127" s="36" t="s">
        <v>17227</v>
      </c>
    </row>
    <row r="128" spans="2:13" ht="15.75">
      <c r="B128" s="50" t="s">
        <v>17388</v>
      </c>
      <c r="C128" s="50" t="s">
        <v>17435</v>
      </c>
      <c r="D128" s="50" t="s">
        <v>17436</v>
      </c>
      <c r="E128" s="50" t="s">
        <v>17231</v>
      </c>
      <c r="F128" s="68" t="s">
        <v>17523</v>
      </c>
      <c r="G128" s="50" t="s">
        <v>17524</v>
      </c>
      <c r="H128" s="50" t="s">
        <v>17525</v>
      </c>
      <c r="I128" s="37" t="s">
        <v>17204</v>
      </c>
      <c r="J128" s="37" t="s">
        <v>17207</v>
      </c>
      <c r="K128" s="37" t="s">
        <v>17207</v>
      </c>
      <c r="L128" s="37" t="s">
        <v>17207</v>
      </c>
      <c r="M128" s="37" t="s">
        <v>17207</v>
      </c>
    </row>
    <row r="129" spans="2:13" ht="15.75">
      <c r="B129" s="50" t="s">
        <v>17388</v>
      </c>
      <c r="C129" s="50" t="s">
        <v>17438</v>
      </c>
      <c r="D129" s="50" t="s">
        <v>17439</v>
      </c>
      <c r="E129" s="50" t="s">
        <v>17231</v>
      </c>
      <c r="F129" s="68" t="s">
        <v>17523</v>
      </c>
      <c r="G129" s="50" t="s">
        <v>17524</v>
      </c>
      <c r="H129" s="50" t="s">
        <v>17526</v>
      </c>
      <c r="I129" s="37" t="s">
        <v>17204</v>
      </c>
      <c r="J129" s="37" t="s">
        <v>17207</v>
      </c>
      <c r="K129" s="37" t="s">
        <v>17207</v>
      </c>
      <c r="L129" s="37" t="s">
        <v>17207</v>
      </c>
      <c r="M129" s="37" t="s">
        <v>17207</v>
      </c>
    </row>
    <row r="130" spans="2:13" ht="15.75">
      <c r="B130" s="50" t="s">
        <v>17388</v>
      </c>
      <c r="C130" s="50" t="s">
        <v>17389</v>
      </c>
      <c r="D130" s="50" t="s">
        <v>17390</v>
      </c>
      <c r="E130" s="50" t="s">
        <v>17231</v>
      </c>
      <c r="F130" s="68" t="s">
        <v>17523</v>
      </c>
      <c r="G130" s="50" t="s">
        <v>17524</v>
      </c>
      <c r="H130" s="50" t="s">
        <v>17527</v>
      </c>
      <c r="I130" s="37" t="s">
        <v>17204</v>
      </c>
      <c r="J130" s="37" t="s">
        <v>17207</v>
      </c>
      <c r="K130" s="37" t="s">
        <v>17207</v>
      </c>
      <c r="L130" s="37" t="s">
        <v>17207</v>
      </c>
      <c r="M130" s="37" t="s">
        <v>17207</v>
      </c>
    </row>
    <row r="131" spans="2:13" ht="15.75">
      <c r="B131" s="46" t="s">
        <v>17228</v>
      </c>
      <c r="C131" s="46" t="s">
        <v>17229</v>
      </c>
      <c r="D131" s="46" t="s">
        <v>17230</v>
      </c>
      <c r="E131" s="46"/>
      <c r="F131" s="78" t="s">
        <v>17232</v>
      </c>
      <c r="G131" s="46" t="s">
        <v>17230</v>
      </c>
      <c r="H131" s="46" t="s">
        <v>17528</v>
      </c>
      <c r="I131" s="37" t="s">
        <v>17210</v>
      </c>
      <c r="J131" s="37" t="s">
        <v>17204</v>
      </c>
      <c r="K131" s="37" t="s">
        <v>17207</v>
      </c>
      <c r="L131" s="37" t="s">
        <v>17207</v>
      </c>
      <c r="M131" s="37" t="s">
        <v>17207</v>
      </c>
    </row>
    <row r="132" spans="2:13" ht="15.75">
      <c r="B132" s="48" t="s">
        <v>17403</v>
      </c>
      <c r="C132" s="48" t="s">
        <v>17750</v>
      </c>
      <c r="D132" s="48" t="s">
        <v>17751</v>
      </c>
      <c r="E132" s="65" t="s">
        <v>17231</v>
      </c>
      <c r="F132" s="79" t="s">
        <v>17600</v>
      </c>
      <c r="G132" s="48" t="s">
        <v>17751</v>
      </c>
      <c r="H132" s="48" t="str">
        <f>"COBie.Component-&gt;"&amp;C132</f>
        <v>COBie.Component-&gt;suction connection</v>
      </c>
      <c r="I132" s="37" t="s">
        <v>17210</v>
      </c>
      <c r="J132" s="37" t="s">
        <v>17210</v>
      </c>
      <c r="K132" s="37" t="s">
        <v>17204</v>
      </c>
      <c r="L132" s="37" t="s">
        <v>17207</v>
      </c>
      <c r="M132" s="37" t="s">
        <v>17207</v>
      </c>
    </row>
    <row r="133" spans="2:13" ht="15.75">
      <c r="B133" s="48" t="s">
        <v>17403</v>
      </c>
      <c r="C133" s="48" t="s">
        <v>17752</v>
      </c>
      <c r="D133" s="48" t="s">
        <v>17753</v>
      </c>
      <c r="E133" s="65" t="s">
        <v>17231</v>
      </c>
      <c r="F133" s="79" t="s">
        <v>17600</v>
      </c>
      <c r="G133" s="48" t="s">
        <v>17753</v>
      </c>
      <c r="H133" s="48" t="str">
        <f t="shared" ref="H133:H140" si="4">"COBie.Component-&gt;"&amp;C133</f>
        <v>COBie.Component-&gt;header connection</v>
      </c>
      <c r="I133" s="37" t="s">
        <v>17210</v>
      </c>
      <c r="J133" s="37" t="s">
        <v>17210</v>
      </c>
      <c r="K133" s="37" t="s">
        <v>17204</v>
      </c>
      <c r="L133" s="37" t="s">
        <v>17207</v>
      </c>
      <c r="M133" s="37" t="s">
        <v>17207</v>
      </c>
    </row>
    <row r="134" spans="2:13" ht="15.75">
      <c r="B134" s="48" t="s">
        <v>17403</v>
      </c>
      <c r="C134" s="48" t="s">
        <v>17754</v>
      </c>
      <c r="D134" s="48" t="s">
        <v>17755</v>
      </c>
      <c r="E134" s="65" t="s">
        <v>17231</v>
      </c>
      <c r="F134" s="79" t="s">
        <v>17756</v>
      </c>
      <c r="G134" s="48" t="s">
        <v>17755</v>
      </c>
      <c r="H134" s="48" t="str">
        <f t="shared" si="4"/>
        <v>COBie.Component-&gt;nominal flow</v>
      </c>
      <c r="I134" s="37" t="s">
        <v>17210</v>
      </c>
      <c r="J134" s="37" t="s">
        <v>17210</v>
      </c>
      <c r="K134" s="37" t="s">
        <v>17204</v>
      </c>
      <c r="L134" s="37" t="s">
        <v>17207</v>
      </c>
      <c r="M134" s="37" t="s">
        <v>17207</v>
      </c>
    </row>
    <row r="135" spans="2:13" ht="15.75">
      <c r="B135" s="48" t="s">
        <v>17403</v>
      </c>
      <c r="C135" s="48" t="s">
        <v>17757</v>
      </c>
      <c r="D135" s="48" t="s">
        <v>17758</v>
      </c>
      <c r="E135" s="65" t="s">
        <v>17231</v>
      </c>
      <c r="F135" s="79" t="s">
        <v>17711</v>
      </c>
      <c r="G135" s="48" t="s">
        <v>17758</v>
      </c>
      <c r="H135" s="48" t="str">
        <f t="shared" si="4"/>
        <v>COBie.Component-&gt;Static pressure</v>
      </c>
      <c r="I135" s="37" t="s">
        <v>17210</v>
      </c>
      <c r="J135" s="37" t="s">
        <v>17210</v>
      </c>
      <c r="K135" s="37" t="s">
        <v>17204</v>
      </c>
      <c r="L135" s="37" t="s">
        <v>17207</v>
      </c>
      <c r="M135" s="37" t="s">
        <v>17207</v>
      </c>
    </row>
    <row r="136" spans="2:13" ht="15.75">
      <c r="B136" s="48" t="s">
        <v>17403</v>
      </c>
      <c r="C136" s="48" t="s">
        <v>17759</v>
      </c>
      <c r="D136" s="48" t="s">
        <v>17760</v>
      </c>
      <c r="E136" s="65" t="s">
        <v>17231</v>
      </c>
      <c r="F136" s="79" t="s">
        <v>17761</v>
      </c>
      <c r="G136" s="48" t="s">
        <v>17760</v>
      </c>
      <c r="H136" s="48" t="str">
        <f t="shared" si="4"/>
        <v>COBie.Component-&gt;rated power</v>
      </c>
      <c r="I136" s="37" t="s">
        <v>17210</v>
      </c>
      <c r="J136" s="37" t="s">
        <v>17210</v>
      </c>
      <c r="K136" s="37" t="s">
        <v>17204</v>
      </c>
      <c r="L136" s="37" t="s">
        <v>17207</v>
      </c>
      <c r="M136" s="37" t="s">
        <v>17207</v>
      </c>
    </row>
    <row r="137" spans="2:13" ht="15.75">
      <c r="B137" s="48" t="s">
        <v>17403</v>
      </c>
      <c r="C137" s="48" t="s">
        <v>17762</v>
      </c>
      <c r="D137" s="48" t="s">
        <v>17763</v>
      </c>
      <c r="E137" s="65" t="s">
        <v>17238</v>
      </c>
      <c r="F137" s="79" t="s">
        <v>17764</v>
      </c>
      <c r="G137" s="48" t="s">
        <v>17765</v>
      </c>
      <c r="H137" s="48" t="str">
        <f t="shared" si="4"/>
        <v>COBie.Component-&gt;power supply</v>
      </c>
      <c r="I137" s="37" t="s">
        <v>17210</v>
      </c>
      <c r="J137" s="37" t="s">
        <v>17210</v>
      </c>
      <c r="K137" s="37" t="s">
        <v>17204</v>
      </c>
      <c r="L137" s="37" t="s">
        <v>17207</v>
      </c>
      <c r="M137" s="37" t="s">
        <v>17207</v>
      </c>
    </row>
    <row r="138" spans="2:13" ht="15.75">
      <c r="B138" s="48" t="s">
        <v>17403</v>
      </c>
      <c r="C138" s="48" t="s">
        <v>17766</v>
      </c>
      <c r="D138" s="48" t="s">
        <v>17767</v>
      </c>
      <c r="E138" s="65" t="s">
        <v>17231</v>
      </c>
      <c r="F138" s="79" t="s">
        <v>17768</v>
      </c>
      <c r="G138" s="48" t="s">
        <v>17767</v>
      </c>
      <c r="H138" s="48" t="str">
        <f t="shared" si="4"/>
        <v>COBie.Component-&gt;rated / maximum current</v>
      </c>
      <c r="I138" s="37" t="s">
        <v>17210</v>
      </c>
      <c r="J138" s="37" t="s">
        <v>17210</v>
      </c>
      <c r="K138" s="37" t="s">
        <v>17204</v>
      </c>
      <c r="L138" s="37" t="s">
        <v>17207</v>
      </c>
      <c r="M138" s="37" t="s">
        <v>17207</v>
      </c>
    </row>
    <row r="139" spans="2:13" ht="15.75">
      <c r="B139" s="48" t="s">
        <v>17403</v>
      </c>
      <c r="C139" s="48" t="s">
        <v>17769</v>
      </c>
      <c r="D139" s="48" t="s">
        <v>17770</v>
      </c>
      <c r="E139" s="65" t="s">
        <v>17238</v>
      </c>
      <c r="F139" s="79" t="s">
        <v>17232</v>
      </c>
      <c r="G139" s="48" t="s">
        <v>17771</v>
      </c>
      <c r="H139" s="48" t="str">
        <f t="shared" si="4"/>
        <v>COBie.Component-&gt;inverter?</v>
      </c>
      <c r="I139" s="37" t="s">
        <v>17210</v>
      </c>
      <c r="J139" s="37" t="s">
        <v>17210</v>
      </c>
      <c r="K139" s="37" t="s">
        <v>17204</v>
      </c>
      <c r="L139" s="37" t="s">
        <v>17207</v>
      </c>
      <c r="M139" s="37" t="s">
        <v>17207</v>
      </c>
    </row>
    <row r="140" spans="2:13" ht="15.75">
      <c r="B140" s="48" t="s">
        <v>17403</v>
      </c>
      <c r="C140" s="48" t="s">
        <v>17772</v>
      </c>
      <c r="D140" s="48" t="s">
        <v>17772</v>
      </c>
      <c r="E140" s="65" t="s">
        <v>17238</v>
      </c>
      <c r="F140" s="79" t="s">
        <v>17232</v>
      </c>
      <c r="G140" s="48" t="s">
        <v>17771</v>
      </c>
      <c r="H140" s="48" t="str">
        <f t="shared" si="4"/>
        <v>COBie.Component-&gt;soft starter</v>
      </c>
      <c r="I140" s="37" t="s">
        <v>17210</v>
      </c>
      <c r="J140" s="37" t="s">
        <v>17210</v>
      </c>
      <c r="K140" s="37" t="s">
        <v>17204</v>
      </c>
      <c r="L140" s="37" t="s">
        <v>17207</v>
      </c>
      <c r="M140" s="37" t="s">
        <v>17207</v>
      </c>
    </row>
    <row r="143" spans="2:13" ht="15.75">
      <c r="B143" s="35" t="s">
        <v>17200</v>
      </c>
      <c r="I143" s="35" t="s">
        <v>17640</v>
      </c>
    </row>
    <row r="144" spans="2:13" ht="16.5">
      <c r="B144" s="34" t="s">
        <v>17202</v>
      </c>
      <c r="C144" s="11" t="s">
        <v>14768</v>
      </c>
      <c r="E144" s="35"/>
      <c r="F144" s="80"/>
      <c r="G144" s="35"/>
      <c r="I144" s="30" t="s">
        <v>17204</v>
      </c>
      <c r="J144" s="11" t="s">
        <v>17205</v>
      </c>
    </row>
    <row r="145" spans="2:13" ht="16.5">
      <c r="B145" s="30" t="s">
        <v>17206</v>
      </c>
      <c r="C145" s="11" t="s">
        <v>14767</v>
      </c>
      <c r="E145" s="35"/>
      <c r="F145" s="80"/>
      <c r="G145" s="35"/>
      <c r="I145" s="30" t="s">
        <v>17207</v>
      </c>
      <c r="J145" s="11" t="s">
        <v>17208</v>
      </c>
    </row>
    <row r="146" spans="2:13" ht="16.5">
      <c r="B146" s="56" t="s">
        <v>17209</v>
      </c>
      <c r="C146" s="64" t="s">
        <v>76</v>
      </c>
      <c r="E146" s="35"/>
      <c r="F146" s="80"/>
      <c r="G146" s="35"/>
      <c r="I146" s="30" t="s">
        <v>17210</v>
      </c>
      <c r="J146" s="11" t="s">
        <v>17211</v>
      </c>
    </row>
    <row r="147" spans="2:13" ht="16.5">
      <c r="B147" s="35"/>
      <c r="C147" s="35"/>
      <c r="D147" s="35"/>
      <c r="E147" s="35"/>
      <c r="F147" s="80"/>
      <c r="G147" s="35"/>
      <c r="I147" s="30" t="s">
        <v>17212</v>
      </c>
      <c r="J147" s="11" t="s">
        <v>17213</v>
      </c>
    </row>
    <row r="148" spans="2:13" ht="15.75" thickBot="1"/>
    <row r="149" spans="2:13">
      <c r="B149" s="31"/>
      <c r="C149" s="32"/>
      <c r="D149" s="32"/>
      <c r="E149" s="32"/>
      <c r="F149" s="81"/>
      <c r="G149" s="32"/>
      <c r="I149" s="105" t="s">
        <v>17214</v>
      </c>
      <c r="J149" s="106"/>
      <c r="K149" s="106"/>
      <c r="L149" s="106"/>
      <c r="M149" s="107"/>
    </row>
    <row r="150" spans="2:13">
      <c r="B150" s="109" t="s">
        <v>17215</v>
      </c>
      <c r="C150" s="109" t="s">
        <v>17216</v>
      </c>
      <c r="D150" s="109" t="s">
        <v>17217</v>
      </c>
      <c r="E150" s="109" t="s">
        <v>17218</v>
      </c>
      <c r="F150" s="109" t="s">
        <v>17219</v>
      </c>
      <c r="G150" s="109" t="s">
        <v>6</v>
      </c>
      <c r="H150" s="36" t="s">
        <v>17220</v>
      </c>
      <c r="I150" s="111" t="s">
        <v>17221</v>
      </c>
      <c r="J150" s="112"/>
      <c r="K150" s="112"/>
      <c r="L150" s="112"/>
      <c r="M150" s="113"/>
    </row>
    <row r="151" spans="2:13">
      <c r="B151" s="110"/>
      <c r="C151" s="110"/>
      <c r="D151" s="110"/>
      <c r="E151" s="110"/>
      <c r="F151" s="110"/>
      <c r="G151" s="110"/>
      <c r="H151" s="36" t="s">
        <v>17222</v>
      </c>
      <c r="I151" s="36" t="s">
        <v>17223</v>
      </c>
      <c r="J151" s="36" t="s">
        <v>17224</v>
      </c>
      <c r="K151" s="36" t="s">
        <v>17225</v>
      </c>
      <c r="L151" s="36" t="s">
        <v>17226</v>
      </c>
      <c r="M151" s="36" t="s">
        <v>17227</v>
      </c>
    </row>
    <row r="152" spans="2:13" ht="15.75">
      <c r="B152" s="50" t="s">
        <v>17388</v>
      </c>
      <c r="C152" s="50" t="s">
        <v>17435</v>
      </c>
      <c r="D152" s="50" t="s">
        <v>17436</v>
      </c>
      <c r="E152" s="50" t="s">
        <v>17231</v>
      </c>
      <c r="F152" s="68" t="s">
        <v>17523</v>
      </c>
      <c r="G152" s="50" t="s">
        <v>17524</v>
      </c>
      <c r="H152" s="50" t="s">
        <v>17525</v>
      </c>
      <c r="I152" s="37" t="s">
        <v>17204</v>
      </c>
      <c r="J152" s="37" t="s">
        <v>17207</v>
      </c>
      <c r="K152" s="37" t="s">
        <v>17207</v>
      </c>
      <c r="L152" s="37" t="s">
        <v>17207</v>
      </c>
      <c r="M152" s="37" t="s">
        <v>17207</v>
      </c>
    </row>
    <row r="153" spans="2:13" ht="15.75">
      <c r="B153" s="50" t="s">
        <v>17388</v>
      </c>
      <c r="C153" s="50" t="s">
        <v>17438</v>
      </c>
      <c r="D153" s="50" t="s">
        <v>17439</v>
      </c>
      <c r="E153" s="50" t="s">
        <v>17231</v>
      </c>
      <c r="F153" s="68" t="s">
        <v>17523</v>
      </c>
      <c r="G153" s="50" t="s">
        <v>17524</v>
      </c>
      <c r="H153" s="50" t="s">
        <v>17526</v>
      </c>
      <c r="I153" s="37" t="s">
        <v>17204</v>
      </c>
      <c r="J153" s="37" t="s">
        <v>17207</v>
      </c>
      <c r="K153" s="37" t="s">
        <v>17207</v>
      </c>
      <c r="L153" s="37" t="s">
        <v>17207</v>
      </c>
      <c r="M153" s="37" t="s">
        <v>17207</v>
      </c>
    </row>
    <row r="154" spans="2:13" ht="15.75">
      <c r="B154" s="50" t="s">
        <v>17388</v>
      </c>
      <c r="C154" s="50" t="s">
        <v>17389</v>
      </c>
      <c r="D154" s="50" t="s">
        <v>17390</v>
      </c>
      <c r="E154" s="50" t="s">
        <v>17231</v>
      </c>
      <c r="F154" s="68" t="s">
        <v>17523</v>
      </c>
      <c r="G154" s="50" t="s">
        <v>17524</v>
      </c>
      <c r="H154" s="50" t="s">
        <v>17527</v>
      </c>
      <c r="I154" s="37" t="s">
        <v>17204</v>
      </c>
      <c r="J154" s="37" t="s">
        <v>17207</v>
      </c>
      <c r="K154" s="37" t="s">
        <v>17207</v>
      </c>
      <c r="L154" s="37" t="s">
        <v>17207</v>
      </c>
      <c r="M154" s="37" t="s">
        <v>17207</v>
      </c>
    </row>
    <row r="155" spans="2:13" ht="15.75">
      <c r="B155" s="46" t="s">
        <v>17228</v>
      </c>
      <c r="C155" s="46" t="s">
        <v>17229</v>
      </c>
      <c r="D155" s="46" t="s">
        <v>17230</v>
      </c>
      <c r="E155" s="46"/>
      <c r="F155" s="78" t="s">
        <v>17232</v>
      </c>
      <c r="G155" s="46" t="s">
        <v>17230</v>
      </c>
      <c r="H155" s="46" t="s">
        <v>17528</v>
      </c>
      <c r="I155" s="37" t="s">
        <v>17210</v>
      </c>
      <c r="J155" s="37" t="s">
        <v>17204</v>
      </c>
      <c r="K155" s="37" t="s">
        <v>17207</v>
      </c>
      <c r="L155" s="37" t="s">
        <v>17207</v>
      </c>
      <c r="M155" s="37" t="s">
        <v>17207</v>
      </c>
    </row>
    <row r="156" spans="2:13" ht="15.75">
      <c r="B156" s="48" t="s">
        <v>17403</v>
      </c>
      <c r="C156" s="48" t="s">
        <v>17773</v>
      </c>
      <c r="D156" s="48" t="s">
        <v>17774</v>
      </c>
      <c r="E156" s="65" t="s">
        <v>17238</v>
      </c>
      <c r="F156" s="79" t="s">
        <v>17232</v>
      </c>
      <c r="G156" s="48" t="s">
        <v>17775</v>
      </c>
      <c r="H156" s="48" t="str">
        <f>"COBie.Component-&gt;"&amp;C156</f>
        <v>COBie.Component-&gt;Insufflation type</v>
      </c>
      <c r="I156" s="37" t="s">
        <v>17210</v>
      </c>
      <c r="J156" s="37" t="s">
        <v>17210</v>
      </c>
      <c r="K156" s="37" t="s">
        <v>17204</v>
      </c>
      <c r="L156" s="37" t="s">
        <v>17207</v>
      </c>
      <c r="M156" s="37" t="s">
        <v>17207</v>
      </c>
    </row>
    <row r="157" spans="2:13" ht="15.75">
      <c r="B157" s="48" t="s">
        <v>17403</v>
      </c>
      <c r="C157" s="48" t="s">
        <v>17776</v>
      </c>
      <c r="D157" s="48" t="s">
        <v>17777</v>
      </c>
      <c r="E157" s="65" t="s">
        <v>17231</v>
      </c>
      <c r="F157" s="79" t="s">
        <v>17778</v>
      </c>
      <c r="G157" s="48" t="s">
        <v>17777</v>
      </c>
      <c r="H157" s="48" t="str">
        <f t="shared" ref="H157:H175" si="5">"COBie.Component-&gt;"&amp;C157</f>
        <v>COBie.Component-&gt;rated capacity (TR)</v>
      </c>
      <c r="I157" s="37" t="s">
        <v>17210</v>
      </c>
      <c r="J157" s="37" t="s">
        <v>17210</v>
      </c>
      <c r="K157" s="37" t="s">
        <v>17204</v>
      </c>
      <c r="L157" s="37" t="s">
        <v>17207</v>
      </c>
      <c r="M157" s="37" t="s">
        <v>17207</v>
      </c>
    </row>
    <row r="158" spans="2:13" ht="15.75">
      <c r="B158" s="48" t="s">
        <v>17403</v>
      </c>
      <c r="C158" s="48" t="s">
        <v>17779</v>
      </c>
      <c r="D158" s="48" t="s">
        <v>17780</v>
      </c>
      <c r="E158" s="65" t="s">
        <v>17231</v>
      </c>
      <c r="F158" s="79" t="s">
        <v>17778</v>
      </c>
      <c r="G158" s="48" t="s">
        <v>17780</v>
      </c>
      <c r="H158" s="48" t="str">
        <f t="shared" si="5"/>
        <v>COBie.Component-&gt;Sensitive capacity (TR</v>
      </c>
      <c r="I158" s="37" t="s">
        <v>17210</v>
      </c>
      <c r="J158" s="37" t="s">
        <v>17210</v>
      </c>
      <c r="K158" s="37" t="s">
        <v>17204</v>
      </c>
      <c r="L158" s="37" t="s">
        <v>17207</v>
      </c>
      <c r="M158" s="37" t="s">
        <v>17207</v>
      </c>
    </row>
    <row r="159" spans="2:13" ht="15.75">
      <c r="B159" s="48" t="s">
        <v>17403</v>
      </c>
      <c r="C159" s="48" t="s">
        <v>17781</v>
      </c>
      <c r="D159" s="48" t="s">
        <v>17782</v>
      </c>
      <c r="E159" s="65" t="s">
        <v>17231</v>
      </c>
      <c r="F159" s="79" t="s">
        <v>17783</v>
      </c>
      <c r="G159" s="48" t="s">
        <v>17784</v>
      </c>
      <c r="H159" s="48" t="str">
        <f t="shared" si="5"/>
        <v>COBie.Component-&gt;Fan flow</v>
      </c>
      <c r="I159" s="37" t="s">
        <v>17210</v>
      </c>
      <c r="J159" s="37" t="s">
        <v>17210</v>
      </c>
      <c r="K159" s="37" t="s">
        <v>17204</v>
      </c>
      <c r="L159" s="37" t="s">
        <v>17207</v>
      </c>
      <c r="M159" s="37" t="s">
        <v>17207</v>
      </c>
    </row>
    <row r="160" spans="2:13" ht="15.75">
      <c r="B160" s="48" t="s">
        <v>17403</v>
      </c>
      <c r="C160" s="48" t="s">
        <v>17785</v>
      </c>
      <c r="D160" s="48" t="s">
        <v>17786</v>
      </c>
      <c r="E160" s="65" t="s">
        <v>17231</v>
      </c>
      <c r="F160" s="79" t="s">
        <v>17232</v>
      </c>
      <c r="G160" s="48" t="s">
        <v>17786</v>
      </c>
      <c r="H160" s="48" t="str">
        <f t="shared" si="5"/>
        <v>COBie.Component-&gt;number of fans</v>
      </c>
      <c r="I160" s="37" t="s">
        <v>17210</v>
      </c>
      <c r="J160" s="37" t="s">
        <v>17210</v>
      </c>
      <c r="K160" s="37" t="s">
        <v>17204</v>
      </c>
      <c r="L160" s="37" t="s">
        <v>17207</v>
      </c>
      <c r="M160" s="37" t="s">
        <v>17207</v>
      </c>
    </row>
    <row r="161" spans="2:13" ht="15.75">
      <c r="B161" s="48" t="s">
        <v>17403</v>
      </c>
      <c r="C161" s="48" t="s">
        <v>17757</v>
      </c>
      <c r="D161" s="48" t="s">
        <v>17758</v>
      </c>
      <c r="E161" s="65" t="s">
        <v>17231</v>
      </c>
      <c r="F161" s="79" t="s">
        <v>17711</v>
      </c>
      <c r="G161" s="48" t="s">
        <v>17758</v>
      </c>
      <c r="H161" s="48" t="str">
        <f t="shared" si="5"/>
        <v>COBie.Component-&gt;Static pressure</v>
      </c>
      <c r="I161" s="37" t="s">
        <v>17210</v>
      </c>
      <c r="J161" s="37" t="s">
        <v>17210</v>
      </c>
      <c r="K161" s="37" t="s">
        <v>17204</v>
      </c>
      <c r="L161" s="37" t="s">
        <v>17207</v>
      </c>
      <c r="M161" s="37" t="s">
        <v>17207</v>
      </c>
    </row>
    <row r="162" spans="2:13" ht="15.75">
      <c r="B162" s="48" t="s">
        <v>17403</v>
      </c>
      <c r="C162" s="48" t="s">
        <v>17787</v>
      </c>
      <c r="D162" s="48" t="s">
        <v>17788</v>
      </c>
      <c r="E162" s="65" t="s">
        <v>17231</v>
      </c>
      <c r="F162" s="79" t="s">
        <v>17219</v>
      </c>
      <c r="G162" s="48" t="s">
        <v>17788</v>
      </c>
      <c r="H162" s="48" t="str">
        <f t="shared" si="5"/>
        <v>COBie.Component-&gt;Condenser quantity</v>
      </c>
      <c r="I162" s="37" t="s">
        <v>17210</v>
      </c>
      <c r="J162" s="37" t="s">
        <v>17210</v>
      </c>
      <c r="K162" s="37" t="s">
        <v>17204</v>
      </c>
      <c r="L162" s="37" t="s">
        <v>17207</v>
      </c>
      <c r="M162" s="37" t="s">
        <v>17207</v>
      </c>
    </row>
    <row r="163" spans="2:13" ht="15.75">
      <c r="B163" s="48" t="s">
        <v>17403</v>
      </c>
      <c r="C163" s="48" t="s">
        <v>17789</v>
      </c>
      <c r="D163" s="48" t="s">
        <v>17790</v>
      </c>
      <c r="E163" s="65" t="s">
        <v>17231</v>
      </c>
      <c r="F163" s="79" t="s">
        <v>17783</v>
      </c>
      <c r="G163" s="48" t="s">
        <v>17784</v>
      </c>
      <c r="H163" s="48" t="str">
        <f t="shared" si="5"/>
        <v>COBie.Component-&gt;condenser flow</v>
      </c>
      <c r="I163" s="37" t="s">
        <v>17210</v>
      </c>
      <c r="J163" s="37" t="s">
        <v>17210</v>
      </c>
      <c r="K163" s="37" t="s">
        <v>17204</v>
      </c>
      <c r="L163" s="37" t="s">
        <v>17207</v>
      </c>
      <c r="M163" s="37" t="s">
        <v>17207</v>
      </c>
    </row>
    <row r="164" spans="2:13" ht="15.75">
      <c r="B164" s="48" t="s">
        <v>17403</v>
      </c>
      <c r="C164" s="48" t="s">
        <v>17791</v>
      </c>
      <c r="D164" s="48" t="s">
        <v>17792</v>
      </c>
      <c r="E164" s="65" t="s">
        <v>17231</v>
      </c>
      <c r="F164" s="79" t="s">
        <v>17219</v>
      </c>
      <c r="G164" s="48" t="s">
        <v>17792</v>
      </c>
      <c r="H164" s="48" t="str">
        <f t="shared" si="5"/>
        <v>COBie.Component-&gt;number of compressors</v>
      </c>
      <c r="I164" s="37" t="s">
        <v>17210</v>
      </c>
      <c r="J164" s="37" t="s">
        <v>17210</v>
      </c>
      <c r="K164" s="37" t="s">
        <v>17204</v>
      </c>
      <c r="L164" s="37" t="s">
        <v>17207</v>
      </c>
      <c r="M164" s="37" t="s">
        <v>17207</v>
      </c>
    </row>
    <row r="165" spans="2:13" ht="15.75">
      <c r="B165" s="48" t="s">
        <v>17403</v>
      </c>
      <c r="C165" s="48" t="s">
        <v>17793</v>
      </c>
      <c r="D165" s="48" t="s">
        <v>17794</v>
      </c>
      <c r="E165" s="65" t="s">
        <v>17231</v>
      </c>
      <c r="F165" s="79" t="s">
        <v>17778</v>
      </c>
      <c r="G165" s="48" t="s">
        <v>17794</v>
      </c>
      <c r="H165" s="48" t="str">
        <f t="shared" si="5"/>
        <v>COBie.Component-&gt;compressor rated capacity</v>
      </c>
      <c r="I165" s="37" t="s">
        <v>17210</v>
      </c>
      <c r="J165" s="37" t="s">
        <v>17210</v>
      </c>
      <c r="K165" s="37" t="s">
        <v>17204</v>
      </c>
      <c r="L165" s="37" t="s">
        <v>17207</v>
      </c>
      <c r="M165" s="37" t="s">
        <v>17207</v>
      </c>
    </row>
    <row r="166" spans="2:13" ht="15.75">
      <c r="B166" s="48" t="s">
        <v>17403</v>
      </c>
      <c r="C166" s="48" t="s">
        <v>17795</v>
      </c>
      <c r="D166" s="48" t="s">
        <v>17796</v>
      </c>
      <c r="E166" s="65" t="s">
        <v>17238</v>
      </c>
      <c r="F166" s="79" t="s">
        <v>17232</v>
      </c>
      <c r="G166" s="48" t="s">
        <v>17797</v>
      </c>
      <c r="H166" s="48" t="str">
        <f t="shared" si="5"/>
        <v>COBie.Component-&gt;controller</v>
      </c>
      <c r="I166" s="37" t="s">
        <v>17210</v>
      </c>
      <c r="J166" s="37" t="s">
        <v>17210</v>
      </c>
      <c r="K166" s="37" t="s">
        <v>17204</v>
      </c>
      <c r="L166" s="37" t="s">
        <v>17207</v>
      </c>
      <c r="M166" s="37" t="s">
        <v>17207</v>
      </c>
    </row>
    <row r="167" spans="2:13" ht="15.75">
      <c r="B167" s="48" t="s">
        <v>17403</v>
      </c>
      <c r="C167" s="48" t="s">
        <v>17798</v>
      </c>
      <c r="D167" s="48" t="s">
        <v>17799</v>
      </c>
      <c r="E167" s="65" t="s">
        <v>17231</v>
      </c>
      <c r="F167" s="79" t="s">
        <v>17756</v>
      </c>
      <c r="G167" s="48" t="s">
        <v>17799</v>
      </c>
      <c r="H167" s="48" t="str">
        <f t="shared" si="5"/>
        <v>COBie.Component-&gt;condensed water flow</v>
      </c>
      <c r="I167" s="37" t="s">
        <v>17210</v>
      </c>
      <c r="J167" s="37" t="s">
        <v>17210</v>
      </c>
      <c r="K167" s="37" t="s">
        <v>17204</v>
      </c>
      <c r="L167" s="37" t="s">
        <v>17207</v>
      </c>
      <c r="M167" s="37" t="s">
        <v>17207</v>
      </c>
    </row>
    <row r="168" spans="2:13" ht="15.75">
      <c r="B168" s="48" t="s">
        <v>17403</v>
      </c>
      <c r="C168" s="48"/>
      <c r="D168" s="48" t="s">
        <v>17800</v>
      </c>
      <c r="E168" s="65" t="s">
        <v>17231</v>
      </c>
      <c r="F168" s="79" t="s">
        <v>17711</v>
      </c>
      <c r="G168" s="48" t="s">
        <v>17800</v>
      </c>
      <c r="H168" s="48" t="str">
        <f t="shared" si="5"/>
        <v>COBie.Component-&gt;</v>
      </c>
      <c r="I168" s="37" t="s">
        <v>17210</v>
      </c>
      <c r="J168" s="37" t="s">
        <v>17210</v>
      </c>
      <c r="K168" s="37" t="s">
        <v>17204</v>
      </c>
      <c r="L168" s="37" t="s">
        <v>17207</v>
      </c>
      <c r="M168" s="37" t="s">
        <v>17207</v>
      </c>
    </row>
    <row r="169" spans="2:13" ht="15.75">
      <c r="B169" s="48" t="s">
        <v>17403</v>
      </c>
      <c r="C169" s="48" t="s">
        <v>17759</v>
      </c>
      <c r="D169" s="48" t="s">
        <v>17760</v>
      </c>
      <c r="E169" s="65" t="s">
        <v>17231</v>
      </c>
      <c r="F169" s="79" t="s">
        <v>17761</v>
      </c>
      <c r="G169" s="48" t="s">
        <v>17760</v>
      </c>
      <c r="H169" s="48" t="str">
        <f t="shared" si="5"/>
        <v>COBie.Component-&gt;rated power</v>
      </c>
      <c r="I169" s="37" t="s">
        <v>17210</v>
      </c>
      <c r="J169" s="37" t="s">
        <v>17210</v>
      </c>
      <c r="K169" s="37" t="s">
        <v>17204</v>
      </c>
      <c r="L169" s="37" t="s">
        <v>17207</v>
      </c>
      <c r="M169" s="37" t="s">
        <v>17207</v>
      </c>
    </row>
    <row r="170" spans="2:13" ht="15.75">
      <c r="B170" s="48" t="s">
        <v>17403</v>
      </c>
      <c r="C170" s="48" t="s">
        <v>17762</v>
      </c>
      <c r="D170" s="48" t="s">
        <v>17763</v>
      </c>
      <c r="E170" s="65" t="s">
        <v>17231</v>
      </c>
      <c r="F170" s="79" t="s">
        <v>17768</v>
      </c>
      <c r="G170" s="48" t="s">
        <v>17763</v>
      </c>
      <c r="H170" s="48" t="str">
        <f t="shared" si="5"/>
        <v>COBie.Component-&gt;power supply</v>
      </c>
      <c r="I170" s="37" t="s">
        <v>17210</v>
      </c>
      <c r="J170" s="37" t="s">
        <v>17210</v>
      </c>
      <c r="K170" s="37" t="s">
        <v>17204</v>
      </c>
      <c r="L170" s="37" t="s">
        <v>17207</v>
      </c>
      <c r="M170" s="37" t="s">
        <v>17207</v>
      </c>
    </row>
    <row r="171" spans="2:13" ht="15.75">
      <c r="B171" s="48" t="s">
        <v>17403</v>
      </c>
      <c r="C171" s="48" t="s">
        <v>17766</v>
      </c>
      <c r="D171" s="48" t="s">
        <v>17767</v>
      </c>
      <c r="E171" s="65" t="s">
        <v>17231</v>
      </c>
      <c r="F171" s="79" t="s">
        <v>17768</v>
      </c>
      <c r="G171" s="48" t="s">
        <v>17767</v>
      </c>
      <c r="H171" s="48" t="str">
        <f t="shared" si="5"/>
        <v>COBie.Component-&gt;rated / maximum current</v>
      </c>
      <c r="I171" s="37" t="s">
        <v>17210</v>
      </c>
      <c r="J171" s="37" t="s">
        <v>17210</v>
      </c>
      <c r="K171" s="37" t="s">
        <v>17204</v>
      </c>
      <c r="L171" s="37" t="s">
        <v>17207</v>
      </c>
      <c r="M171" s="37" t="s">
        <v>17207</v>
      </c>
    </row>
    <row r="172" spans="2:13" ht="15.75">
      <c r="B172" s="48" t="s">
        <v>17403</v>
      </c>
      <c r="C172" s="48" t="s">
        <v>17801</v>
      </c>
      <c r="D172" s="48" t="s">
        <v>17802</v>
      </c>
      <c r="E172" s="65" t="s">
        <v>17231</v>
      </c>
      <c r="F172" s="79" t="s">
        <v>17600</v>
      </c>
      <c r="G172" s="48" t="s">
        <v>17802</v>
      </c>
      <c r="H172" s="48" t="str">
        <f t="shared" si="5"/>
        <v>COBie.Component-&gt;hydraulic condensate connection</v>
      </c>
      <c r="I172" s="37" t="s">
        <v>17210</v>
      </c>
      <c r="J172" s="37" t="s">
        <v>17210</v>
      </c>
      <c r="K172" s="37" t="s">
        <v>17204</v>
      </c>
      <c r="L172" s="37" t="s">
        <v>17207</v>
      </c>
      <c r="M172" s="37" t="s">
        <v>17207</v>
      </c>
    </row>
    <row r="173" spans="2:13" ht="15.75">
      <c r="B173" s="48" t="s">
        <v>17403</v>
      </c>
      <c r="C173" s="48" t="s">
        <v>17803</v>
      </c>
      <c r="D173" s="48" t="s">
        <v>17804</v>
      </c>
      <c r="E173" s="65" t="s">
        <v>17231</v>
      </c>
      <c r="F173" s="79" t="s">
        <v>17600</v>
      </c>
      <c r="G173" s="48" t="s">
        <v>17804</v>
      </c>
      <c r="H173" s="48" t="str">
        <f t="shared" si="5"/>
        <v>COBie.Component-&gt;hydraulic drain connection</v>
      </c>
      <c r="I173" s="37" t="s">
        <v>17210</v>
      </c>
      <c r="J173" s="37" t="s">
        <v>17210</v>
      </c>
      <c r="K173" s="37" t="s">
        <v>17204</v>
      </c>
      <c r="L173" s="37" t="s">
        <v>17207</v>
      </c>
      <c r="M173" s="37" t="s">
        <v>17207</v>
      </c>
    </row>
    <row r="174" spans="2:13" ht="15.75">
      <c r="B174" s="48" t="s">
        <v>17403</v>
      </c>
      <c r="C174" s="48" t="s">
        <v>17769</v>
      </c>
      <c r="D174" s="48" t="s">
        <v>17805</v>
      </c>
      <c r="E174" s="65" t="s">
        <v>17238</v>
      </c>
      <c r="F174" s="79" t="s">
        <v>17232</v>
      </c>
      <c r="G174" s="48" t="s">
        <v>17771</v>
      </c>
      <c r="H174" s="48" t="str">
        <f t="shared" si="5"/>
        <v>COBie.Component-&gt;inverter?</v>
      </c>
      <c r="I174" s="37" t="s">
        <v>17210</v>
      </c>
      <c r="J174" s="37" t="s">
        <v>17210</v>
      </c>
      <c r="K174" s="37" t="s">
        <v>17204</v>
      </c>
      <c r="L174" s="37" t="s">
        <v>17207</v>
      </c>
      <c r="M174" s="37" t="s">
        <v>17207</v>
      </c>
    </row>
    <row r="175" spans="2:13" ht="15.75">
      <c r="B175" s="48" t="s">
        <v>17403</v>
      </c>
      <c r="C175" s="48" t="s">
        <v>17772</v>
      </c>
      <c r="D175" s="48" t="s">
        <v>17772</v>
      </c>
      <c r="E175" s="65" t="s">
        <v>17238</v>
      </c>
      <c r="F175" s="79" t="s">
        <v>17232</v>
      </c>
      <c r="G175" s="48" t="s">
        <v>17771</v>
      </c>
      <c r="H175" s="48" t="str">
        <f t="shared" si="5"/>
        <v>COBie.Component-&gt;soft starter</v>
      </c>
      <c r="I175" s="37" t="s">
        <v>17210</v>
      </c>
      <c r="J175" s="37" t="s">
        <v>17210</v>
      </c>
      <c r="K175" s="37" t="s">
        <v>17204</v>
      </c>
      <c r="L175" s="37" t="s">
        <v>17207</v>
      </c>
      <c r="M175" s="37" t="s">
        <v>17207</v>
      </c>
    </row>
    <row r="178" spans="2:13" ht="15.75">
      <c r="B178" s="35" t="s">
        <v>17200</v>
      </c>
      <c r="I178" s="35" t="s">
        <v>17640</v>
      </c>
    </row>
    <row r="179" spans="2:13" ht="16.5">
      <c r="B179" s="34" t="s">
        <v>17202</v>
      </c>
      <c r="C179" s="11" t="s">
        <v>14683</v>
      </c>
      <c r="D179" s="35"/>
      <c r="E179" s="35"/>
      <c r="F179" s="80"/>
      <c r="G179" s="35"/>
      <c r="I179" s="30" t="s">
        <v>17204</v>
      </c>
      <c r="J179" s="11" t="s">
        <v>17205</v>
      </c>
    </row>
    <row r="180" spans="2:13" ht="16.5">
      <c r="B180" s="30" t="s">
        <v>17206</v>
      </c>
      <c r="C180" s="11" t="s">
        <v>3312</v>
      </c>
      <c r="D180" s="35"/>
      <c r="E180" s="35"/>
      <c r="F180" s="80"/>
      <c r="G180" s="35"/>
      <c r="I180" s="30" t="s">
        <v>17207</v>
      </c>
      <c r="J180" s="11" t="s">
        <v>17208</v>
      </c>
    </row>
    <row r="181" spans="2:13" ht="16.5">
      <c r="B181" s="56" t="s">
        <v>17209</v>
      </c>
      <c r="C181" s="64" t="s">
        <v>64</v>
      </c>
      <c r="D181" s="35"/>
      <c r="E181" s="35"/>
      <c r="F181" s="80"/>
      <c r="G181" s="35"/>
      <c r="I181" s="30" t="s">
        <v>17210</v>
      </c>
      <c r="J181" s="11" t="s">
        <v>17211</v>
      </c>
    </row>
    <row r="182" spans="2:13" ht="16.5">
      <c r="B182" s="35"/>
      <c r="C182" s="35"/>
      <c r="D182" s="35"/>
      <c r="E182" s="35"/>
      <c r="F182" s="80"/>
      <c r="G182" s="35"/>
      <c r="I182" s="30" t="s">
        <v>17212</v>
      </c>
      <c r="J182" s="11" t="s">
        <v>17213</v>
      </c>
    </row>
    <row r="183" spans="2:13" ht="15.75" thickBot="1"/>
    <row r="184" spans="2:13">
      <c r="B184" s="31"/>
      <c r="C184" s="32"/>
      <c r="D184" s="32"/>
      <c r="E184" s="32"/>
      <c r="F184" s="81"/>
      <c r="G184" s="32"/>
      <c r="I184" s="105" t="s">
        <v>17214</v>
      </c>
      <c r="J184" s="106"/>
      <c r="K184" s="106"/>
      <c r="L184" s="106"/>
      <c r="M184" s="107"/>
    </row>
    <row r="185" spans="2:13">
      <c r="B185" s="109" t="s">
        <v>17215</v>
      </c>
      <c r="C185" s="109" t="s">
        <v>17216</v>
      </c>
      <c r="D185" s="109" t="s">
        <v>17217</v>
      </c>
      <c r="E185" s="109" t="s">
        <v>17218</v>
      </c>
      <c r="F185" s="109" t="s">
        <v>17219</v>
      </c>
      <c r="G185" s="109" t="s">
        <v>6</v>
      </c>
      <c r="H185" s="36" t="s">
        <v>17220</v>
      </c>
      <c r="I185" s="111" t="s">
        <v>17221</v>
      </c>
      <c r="J185" s="112"/>
      <c r="K185" s="112"/>
      <c r="L185" s="112"/>
      <c r="M185" s="113"/>
    </row>
    <row r="186" spans="2:13">
      <c r="B186" s="110"/>
      <c r="C186" s="110"/>
      <c r="D186" s="110"/>
      <c r="E186" s="110"/>
      <c r="F186" s="110"/>
      <c r="G186" s="110"/>
      <c r="H186" s="36" t="s">
        <v>17222</v>
      </c>
      <c r="I186" s="36" t="s">
        <v>17223</v>
      </c>
      <c r="J186" s="36" t="s">
        <v>17224</v>
      </c>
      <c r="K186" s="36" t="s">
        <v>17225</v>
      </c>
      <c r="L186" s="36" t="s">
        <v>17226</v>
      </c>
      <c r="M186" s="36" t="s">
        <v>17227</v>
      </c>
    </row>
    <row r="187" spans="2:13" ht="15.75">
      <c r="B187" s="50" t="s">
        <v>17388</v>
      </c>
      <c r="C187" s="50" t="s">
        <v>17435</v>
      </c>
      <c r="D187" s="50" t="s">
        <v>17436</v>
      </c>
      <c r="E187" s="50" t="s">
        <v>17231</v>
      </c>
      <c r="F187" s="68" t="s">
        <v>17523</v>
      </c>
      <c r="G187" s="50" t="s">
        <v>17524</v>
      </c>
      <c r="H187" s="50" t="s">
        <v>17525</v>
      </c>
      <c r="I187" s="37" t="s">
        <v>17204</v>
      </c>
      <c r="J187" s="37" t="s">
        <v>17207</v>
      </c>
      <c r="K187" s="37" t="s">
        <v>17207</v>
      </c>
      <c r="L187" s="37" t="s">
        <v>17207</v>
      </c>
      <c r="M187" s="37" t="s">
        <v>17207</v>
      </c>
    </row>
    <row r="188" spans="2:13" ht="15.75">
      <c r="B188" s="50" t="s">
        <v>17388</v>
      </c>
      <c r="C188" s="50" t="s">
        <v>17438</v>
      </c>
      <c r="D188" s="50" t="s">
        <v>17439</v>
      </c>
      <c r="E188" s="50" t="s">
        <v>17231</v>
      </c>
      <c r="F188" s="68" t="s">
        <v>17523</v>
      </c>
      <c r="G188" s="50" t="s">
        <v>17524</v>
      </c>
      <c r="H188" s="50" t="s">
        <v>17526</v>
      </c>
      <c r="I188" s="37" t="s">
        <v>17204</v>
      </c>
      <c r="J188" s="37" t="s">
        <v>17207</v>
      </c>
      <c r="K188" s="37" t="s">
        <v>17207</v>
      </c>
      <c r="L188" s="37" t="s">
        <v>17207</v>
      </c>
      <c r="M188" s="37" t="s">
        <v>17207</v>
      </c>
    </row>
    <row r="189" spans="2:13" ht="15.75">
      <c r="B189" s="50" t="s">
        <v>17388</v>
      </c>
      <c r="C189" s="50" t="s">
        <v>17389</v>
      </c>
      <c r="D189" s="50" t="s">
        <v>17390</v>
      </c>
      <c r="E189" s="50" t="s">
        <v>17231</v>
      </c>
      <c r="F189" s="68" t="s">
        <v>17523</v>
      </c>
      <c r="G189" s="50" t="s">
        <v>17524</v>
      </c>
      <c r="H189" s="50" t="s">
        <v>17527</v>
      </c>
      <c r="I189" s="37" t="s">
        <v>17204</v>
      </c>
      <c r="J189" s="37" t="s">
        <v>17207</v>
      </c>
      <c r="K189" s="37" t="s">
        <v>17207</v>
      </c>
      <c r="L189" s="37" t="s">
        <v>17207</v>
      </c>
      <c r="M189" s="37" t="s">
        <v>17207</v>
      </c>
    </row>
    <row r="190" spans="2:13" ht="15.75">
      <c r="B190" s="46" t="s">
        <v>17228</v>
      </c>
      <c r="C190" s="46" t="s">
        <v>17229</v>
      </c>
      <c r="D190" s="46" t="s">
        <v>17230</v>
      </c>
      <c r="E190" s="46"/>
      <c r="F190" s="78" t="s">
        <v>17232</v>
      </c>
      <c r="G190" s="46" t="s">
        <v>17230</v>
      </c>
      <c r="H190" s="46" t="s">
        <v>17528</v>
      </c>
      <c r="I190" s="37" t="s">
        <v>17210</v>
      </c>
      <c r="J190" s="37" t="s">
        <v>17204</v>
      </c>
      <c r="K190" s="37" t="s">
        <v>17207</v>
      </c>
      <c r="L190" s="37" t="s">
        <v>17207</v>
      </c>
      <c r="M190" s="37" t="s">
        <v>17207</v>
      </c>
    </row>
    <row r="191" spans="2:13" ht="15.75">
      <c r="B191" s="48" t="s">
        <v>17403</v>
      </c>
      <c r="C191" s="48" t="s">
        <v>17773</v>
      </c>
      <c r="D191" s="48" t="s">
        <v>17774</v>
      </c>
      <c r="E191" s="65" t="s">
        <v>17238</v>
      </c>
      <c r="F191" s="79" t="s">
        <v>17232</v>
      </c>
      <c r="G191" s="48" t="s">
        <v>17774</v>
      </c>
      <c r="H191" s="48" t="str">
        <f>"COBie.Component-&gt;"&amp;C191</f>
        <v>COBie.Component-&gt;Insufflation type</v>
      </c>
      <c r="I191" s="37" t="s">
        <v>17210</v>
      </c>
      <c r="J191" s="37" t="s">
        <v>17210</v>
      </c>
      <c r="K191" s="37" t="s">
        <v>17204</v>
      </c>
      <c r="L191" s="37" t="s">
        <v>17207</v>
      </c>
      <c r="M191" s="37" t="s">
        <v>17207</v>
      </c>
    </row>
    <row r="192" spans="2:13" ht="15.75">
      <c r="B192" s="48" t="s">
        <v>17403</v>
      </c>
      <c r="C192" s="48" t="s">
        <v>17776</v>
      </c>
      <c r="D192" s="48" t="s">
        <v>17777</v>
      </c>
      <c r="E192" s="65" t="s">
        <v>17231</v>
      </c>
      <c r="F192" s="79" t="s">
        <v>17778</v>
      </c>
      <c r="G192" s="48" t="s">
        <v>17777</v>
      </c>
      <c r="H192" s="48" t="str">
        <f t="shared" ref="H192:H205" si="6">"COBie.Component-&gt;"&amp;C192</f>
        <v>COBie.Component-&gt;rated capacity (TR)</v>
      </c>
      <c r="I192" s="37" t="s">
        <v>17210</v>
      </c>
      <c r="J192" s="37" t="s">
        <v>17210</v>
      </c>
      <c r="K192" s="37" t="s">
        <v>17204</v>
      </c>
      <c r="L192" s="37" t="s">
        <v>17207</v>
      </c>
      <c r="M192" s="37" t="s">
        <v>17207</v>
      </c>
    </row>
    <row r="193" spans="2:13" ht="15.75">
      <c r="B193" s="48" t="s">
        <v>17403</v>
      </c>
      <c r="C193" s="48" t="s">
        <v>17779</v>
      </c>
      <c r="D193" s="48" t="s">
        <v>17780</v>
      </c>
      <c r="E193" s="65" t="s">
        <v>17231</v>
      </c>
      <c r="F193" s="79" t="s">
        <v>17778</v>
      </c>
      <c r="G193" s="48" t="s">
        <v>17780</v>
      </c>
      <c r="H193" s="48" t="str">
        <f t="shared" si="6"/>
        <v>COBie.Component-&gt;Sensitive capacity (TR</v>
      </c>
      <c r="I193" s="37" t="s">
        <v>17210</v>
      </c>
      <c r="J193" s="37" t="s">
        <v>17210</v>
      </c>
      <c r="K193" s="37" t="s">
        <v>17204</v>
      </c>
      <c r="L193" s="37" t="s">
        <v>17207</v>
      </c>
      <c r="M193" s="37" t="s">
        <v>17207</v>
      </c>
    </row>
    <row r="194" spans="2:13" ht="15.75">
      <c r="B194" s="48" t="s">
        <v>17403</v>
      </c>
      <c r="C194" s="48" t="s">
        <v>17781</v>
      </c>
      <c r="D194" s="48" t="s">
        <v>17782</v>
      </c>
      <c r="E194" s="65" t="s">
        <v>17231</v>
      </c>
      <c r="F194" s="79" t="s">
        <v>17783</v>
      </c>
      <c r="G194" s="48" t="s">
        <v>17782</v>
      </c>
      <c r="H194" s="48" t="str">
        <f t="shared" si="6"/>
        <v>COBie.Component-&gt;Fan flow</v>
      </c>
      <c r="I194" s="37" t="s">
        <v>17210</v>
      </c>
      <c r="J194" s="37" t="s">
        <v>17210</v>
      </c>
      <c r="K194" s="37" t="s">
        <v>17204</v>
      </c>
      <c r="L194" s="37" t="s">
        <v>17207</v>
      </c>
      <c r="M194" s="37" t="s">
        <v>17207</v>
      </c>
    </row>
    <row r="195" spans="2:13" ht="15.75">
      <c r="B195" s="48" t="s">
        <v>17403</v>
      </c>
      <c r="C195" s="48" t="s">
        <v>17785</v>
      </c>
      <c r="D195" s="48" t="s">
        <v>17786</v>
      </c>
      <c r="E195" s="65" t="s">
        <v>17231</v>
      </c>
      <c r="F195" s="79" t="s">
        <v>17232</v>
      </c>
      <c r="G195" s="48" t="s">
        <v>17786</v>
      </c>
      <c r="H195" s="48" t="str">
        <f t="shared" si="6"/>
        <v>COBie.Component-&gt;number of fans</v>
      </c>
      <c r="I195" s="37" t="s">
        <v>17210</v>
      </c>
      <c r="J195" s="37" t="s">
        <v>17210</v>
      </c>
      <c r="K195" s="37" t="s">
        <v>17204</v>
      </c>
      <c r="L195" s="37" t="s">
        <v>17207</v>
      </c>
      <c r="M195" s="37" t="s">
        <v>17207</v>
      </c>
    </row>
    <row r="196" spans="2:13" ht="15.75">
      <c r="B196" s="48" t="s">
        <v>17403</v>
      </c>
      <c r="C196" s="48" t="s">
        <v>17757</v>
      </c>
      <c r="D196" s="48" t="s">
        <v>17758</v>
      </c>
      <c r="E196" s="65" t="s">
        <v>17231</v>
      </c>
      <c r="F196" s="79" t="s">
        <v>17711</v>
      </c>
      <c r="G196" s="48" t="s">
        <v>17758</v>
      </c>
      <c r="H196" s="48" t="str">
        <f t="shared" si="6"/>
        <v>COBie.Component-&gt;Static pressure</v>
      </c>
      <c r="I196" s="37" t="s">
        <v>17210</v>
      </c>
      <c r="J196" s="37" t="s">
        <v>17210</v>
      </c>
      <c r="K196" s="37" t="s">
        <v>17204</v>
      </c>
      <c r="L196" s="37" t="s">
        <v>17207</v>
      </c>
      <c r="M196" s="37" t="s">
        <v>17207</v>
      </c>
    </row>
    <row r="197" spans="2:13" ht="15.75">
      <c r="B197" s="48" t="s">
        <v>17403</v>
      </c>
      <c r="C197" s="48" t="s">
        <v>17806</v>
      </c>
      <c r="D197" s="48" t="s">
        <v>17807</v>
      </c>
      <c r="E197" s="65" t="s">
        <v>17231</v>
      </c>
      <c r="F197" s="79" t="s">
        <v>17808</v>
      </c>
      <c r="G197" s="48" t="s">
        <v>17807</v>
      </c>
      <c r="H197" s="48" t="str">
        <f t="shared" si="6"/>
        <v>COBie.Component-&gt;cold water consumption</v>
      </c>
      <c r="I197" s="37" t="s">
        <v>17210</v>
      </c>
      <c r="J197" s="37" t="s">
        <v>17210</v>
      </c>
      <c r="K197" s="37" t="s">
        <v>17204</v>
      </c>
      <c r="L197" s="37" t="s">
        <v>17207</v>
      </c>
      <c r="M197" s="37" t="s">
        <v>17207</v>
      </c>
    </row>
    <row r="198" spans="2:13" ht="15.75">
      <c r="B198" s="48" t="s">
        <v>17403</v>
      </c>
      <c r="C198" s="48" t="s">
        <v>17795</v>
      </c>
      <c r="D198" s="48" t="s">
        <v>17796</v>
      </c>
      <c r="E198" s="65" t="s">
        <v>17238</v>
      </c>
      <c r="F198" s="79" t="s">
        <v>17232</v>
      </c>
      <c r="G198" s="48" t="s">
        <v>17796</v>
      </c>
      <c r="H198" s="48" t="str">
        <f t="shared" si="6"/>
        <v>COBie.Component-&gt;controller</v>
      </c>
      <c r="I198" s="37" t="s">
        <v>17210</v>
      </c>
      <c r="J198" s="37" t="s">
        <v>17210</v>
      </c>
      <c r="K198" s="37" t="s">
        <v>17204</v>
      </c>
      <c r="L198" s="37" t="s">
        <v>17207</v>
      </c>
      <c r="M198" s="37" t="s">
        <v>17207</v>
      </c>
    </row>
    <row r="199" spans="2:13" ht="15.75">
      <c r="B199" s="48" t="s">
        <v>17403</v>
      </c>
      <c r="C199" s="48" t="s">
        <v>17759</v>
      </c>
      <c r="D199" s="48" t="s">
        <v>17760</v>
      </c>
      <c r="E199" s="65" t="s">
        <v>17231</v>
      </c>
      <c r="F199" s="79" t="s">
        <v>17761</v>
      </c>
      <c r="G199" s="48" t="s">
        <v>17760</v>
      </c>
      <c r="H199" s="48" t="str">
        <f t="shared" si="6"/>
        <v>COBie.Component-&gt;rated power</v>
      </c>
      <c r="I199" s="37" t="s">
        <v>17210</v>
      </c>
      <c r="J199" s="37" t="s">
        <v>17210</v>
      </c>
      <c r="K199" s="37" t="s">
        <v>17204</v>
      </c>
      <c r="L199" s="37" t="s">
        <v>17207</v>
      </c>
      <c r="M199" s="37" t="s">
        <v>17207</v>
      </c>
    </row>
    <row r="200" spans="2:13" ht="15.75">
      <c r="B200" s="48" t="s">
        <v>17403</v>
      </c>
      <c r="C200" s="48" t="s">
        <v>17762</v>
      </c>
      <c r="D200" s="48" t="s">
        <v>17763</v>
      </c>
      <c r="E200" s="65" t="s">
        <v>17231</v>
      </c>
      <c r="F200" s="79" t="s">
        <v>17768</v>
      </c>
      <c r="G200" s="48" t="s">
        <v>17763</v>
      </c>
      <c r="H200" s="48" t="str">
        <f t="shared" si="6"/>
        <v>COBie.Component-&gt;power supply</v>
      </c>
      <c r="I200" s="37" t="s">
        <v>17210</v>
      </c>
      <c r="J200" s="37" t="s">
        <v>17210</v>
      </c>
      <c r="K200" s="37" t="s">
        <v>17204</v>
      </c>
      <c r="L200" s="37" t="s">
        <v>17207</v>
      </c>
      <c r="M200" s="37" t="s">
        <v>17207</v>
      </c>
    </row>
    <row r="201" spans="2:13" ht="15.75">
      <c r="B201" s="48" t="s">
        <v>17403</v>
      </c>
      <c r="C201" s="48" t="s">
        <v>17766</v>
      </c>
      <c r="D201" s="48" t="s">
        <v>17767</v>
      </c>
      <c r="E201" s="65" t="s">
        <v>17231</v>
      </c>
      <c r="F201" s="79" t="s">
        <v>17768</v>
      </c>
      <c r="G201" s="48" t="s">
        <v>17767</v>
      </c>
      <c r="H201" s="48" t="str">
        <f t="shared" si="6"/>
        <v>COBie.Component-&gt;rated / maximum current</v>
      </c>
      <c r="I201" s="37" t="s">
        <v>17210</v>
      </c>
      <c r="J201" s="37" t="s">
        <v>17210</v>
      </c>
      <c r="K201" s="37" t="s">
        <v>17204</v>
      </c>
      <c r="L201" s="37" t="s">
        <v>17207</v>
      </c>
      <c r="M201" s="37" t="s">
        <v>17207</v>
      </c>
    </row>
    <row r="202" spans="2:13" ht="15.75">
      <c r="B202" s="48" t="s">
        <v>17403</v>
      </c>
      <c r="C202" s="48" t="s">
        <v>17809</v>
      </c>
      <c r="D202" s="48" t="s">
        <v>17810</v>
      </c>
      <c r="E202" s="65" t="s">
        <v>17231</v>
      </c>
      <c r="F202" s="79" t="s">
        <v>17600</v>
      </c>
      <c r="G202" s="48" t="s">
        <v>17810</v>
      </c>
      <c r="H202" s="48" t="str">
        <f t="shared" si="6"/>
        <v>COBie.Component-&gt;chilled water hydraulic connection</v>
      </c>
      <c r="I202" s="37" t="s">
        <v>17210</v>
      </c>
      <c r="J202" s="37" t="s">
        <v>17210</v>
      </c>
      <c r="K202" s="37" t="s">
        <v>17204</v>
      </c>
      <c r="L202" s="37" t="s">
        <v>17207</v>
      </c>
      <c r="M202" s="37" t="s">
        <v>17207</v>
      </c>
    </row>
    <row r="203" spans="2:13" ht="15.75">
      <c r="B203" s="48" t="s">
        <v>17403</v>
      </c>
      <c r="C203" s="48" t="s">
        <v>17803</v>
      </c>
      <c r="D203" s="48" t="s">
        <v>17804</v>
      </c>
      <c r="E203" s="65" t="s">
        <v>17231</v>
      </c>
      <c r="F203" s="79" t="s">
        <v>17600</v>
      </c>
      <c r="G203" s="48" t="s">
        <v>17804</v>
      </c>
      <c r="H203" s="48" t="str">
        <f t="shared" si="6"/>
        <v>COBie.Component-&gt;hydraulic drain connection</v>
      </c>
      <c r="I203" s="37" t="s">
        <v>17210</v>
      </c>
      <c r="J203" s="37" t="s">
        <v>17210</v>
      </c>
      <c r="K203" s="37" t="s">
        <v>17204</v>
      </c>
      <c r="L203" s="37" t="s">
        <v>17207</v>
      </c>
      <c r="M203" s="37" t="s">
        <v>17207</v>
      </c>
    </row>
    <row r="204" spans="2:13" ht="15.75">
      <c r="B204" s="48" t="s">
        <v>17403</v>
      </c>
      <c r="C204" s="48" t="s">
        <v>17769</v>
      </c>
      <c r="D204" s="48" t="s">
        <v>17805</v>
      </c>
      <c r="E204" s="65" t="s">
        <v>17238</v>
      </c>
      <c r="F204" s="79" t="s">
        <v>17232</v>
      </c>
      <c r="G204" s="48" t="s">
        <v>17771</v>
      </c>
      <c r="H204" s="48" t="str">
        <f t="shared" si="6"/>
        <v>COBie.Component-&gt;inverter?</v>
      </c>
      <c r="I204" s="37" t="s">
        <v>17210</v>
      </c>
      <c r="J204" s="37" t="s">
        <v>17210</v>
      </c>
      <c r="K204" s="37" t="s">
        <v>17204</v>
      </c>
      <c r="L204" s="37" t="s">
        <v>17207</v>
      </c>
      <c r="M204" s="37" t="s">
        <v>17207</v>
      </c>
    </row>
    <row r="205" spans="2:13" ht="15.75">
      <c r="B205" s="48" t="s">
        <v>17403</v>
      </c>
      <c r="C205" s="48" t="s">
        <v>17772</v>
      </c>
      <c r="D205" s="48" t="s">
        <v>17772</v>
      </c>
      <c r="E205" s="65" t="s">
        <v>17238</v>
      </c>
      <c r="F205" s="79" t="s">
        <v>17232</v>
      </c>
      <c r="G205" s="48" t="s">
        <v>17771</v>
      </c>
      <c r="H205" s="48" t="str">
        <f t="shared" si="6"/>
        <v>COBie.Component-&gt;soft starter</v>
      </c>
      <c r="I205" s="37" t="s">
        <v>17210</v>
      </c>
      <c r="J205" s="37" t="s">
        <v>17210</v>
      </c>
      <c r="K205" s="37" t="s">
        <v>17204</v>
      </c>
      <c r="L205" s="37" t="s">
        <v>17207</v>
      </c>
      <c r="M205" s="37" t="s">
        <v>17207</v>
      </c>
    </row>
    <row r="208" spans="2:13" ht="15.75">
      <c r="B208" s="35" t="s">
        <v>17200</v>
      </c>
      <c r="I208" s="35" t="s">
        <v>17640</v>
      </c>
    </row>
    <row r="209" spans="2:13" ht="16.5">
      <c r="B209" s="34" t="s">
        <v>17202</v>
      </c>
      <c r="C209" s="11" t="s">
        <v>14483</v>
      </c>
      <c r="D209" s="35"/>
      <c r="E209" s="35"/>
      <c r="F209" s="80"/>
      <c r="G209" s="35"/>
      <c r="I209" s="30" t="s">
        <v>17204</v>
      </c>
      <c r="J209" s="11" t="s">
        <v>17205</v>
      </c>
    </row>
    <row r="210" spans="2:13" ht="16.5">
      <c r="B210" s="30" t="s">
        <v>17206</v>
      </c>
      <c r="C210" s="11" t="s">
        <v>14482</v>
      </c>
      <c r="D210" s="35"/>
      <c r="E210" s="35"/>
      <c r="F210" s="80"/>
      <c r="G210" s="35"/>
      <c r="I210" s="30" t="s">
        <v>17207</v>
      </c>
      <c r="J210" s="11" t="s">
        <v>17208</v>
      </c>
    </row>
    <row r="211" spans="2:13" ht="16.5">
      <c r="B211" s="56" t="s">
        <v>17209</v>
      </c>
      <c r="C211" s="64" t="s">
        <v>57</v>
      </c>
      <c r="D211" s="35"/>
      <c r="E211" s="35"/>
      <c r="F211" s="80"/>
      <c r="G211" s="35"/>
      <c r="I211" s="30" t="s">
        <v>17210</v>
      </c>
      <c r="J211" s="11" t="s">
        <v>17211</v>
      </c>
    </row>
    <row r="212" spans="2:13" ht="16.5">
      <c r="B212" s="35"/>
      <c r="C212" s="35"/>
      <c r="D212" s="35"/>
      <c r="E212" s="35"/>
      <c r="F212" s="80"/>
      <c r="G212" s="35"/>
      <c r="I212" s="30" t="s">
        <v>17212</v>
      </c>
      <c r="J212" s="11" t="s">
        <v>17213</v>
      </c>
    </row>
    <row r="213" spans="2:13" ht="15.75" thickBot="1"/>
    <row r="214" spans="2:13">
      <c r="B214" s="31"/>
      <c r="C214" s="32"/>
      <c r="D214" s="32"/>
      <c r="E214" s="32"/>
      <c r="F214" s="81"/>
      <c r="G214" s="32"/>
      <c r="I214" s="105" t="s">
        <v>17214</v>
      </c>
      <c r="J214" s="106"/>
      <c r="K214" s="106"/>
      <c r="L214" s="106"/>
      <c r="M214" s="107"/>
    </row>
    <row r="215" spans="2:13">
      <c r="B215" s="109" t="s">
        <v>17215</v>
      </c>
      <c r="C215" s="109" t="s">
        <v>17216</v>
      </c>
      <c r="D215" s="109" t="s">
        <v>17217</v>
      </c>
      <c r="E215" s="109" t="s">
        <v>17218</v>
      </c>
      <c r="F215" s="109" t="s">
        <v>17219</v>
      </c>
      <c r="G215" s="109" t="s">
        <v>6</v>
      </c>
      <c r="H215" s="36" t="s">
        <v>17220</v>
      </c>
      <c r="I215" s="111" t="s">
        <v>17221</v>
      </c>
      <c r="J215" s="112"/>
      <c r="K215" s="112"/>
      <c r="L215" s="112"/>
      <c r="M215" s="113"/>
    </row>
    <row r="216" spans="2:13">
      <c r="B216" s="110"/>
      <c r="C216" s="110"/>
      <c r="D216" s="110"/>
      <c r="E216" s="110"/>
      <c r="F216" s="110"/>
      <c r="G216" s="110"/>
      <c r="H216" s="36" t="s">
        <v>17222</v>
      </c>
      <c r="I216" s="36" t="s">
        <v>17223</v>
      </c>
      <c r="J216" s="36" t="s">
        <v>17224</v>
      </c>
      <c r="K216" s="36" t="s">
        <v>17225</v>
      </c>
      <c r="L216" s="36" t="s">
        <v>17226</v>
      </c>
      <c r="M216" s="36" t="s">
        <v>17227</v>
      </c>
    </row>
    <row r="217" spans="2:13" ht="15.75">
      <c r="B217" s="50" t="s">
        <v>17388</v>
      </c>
      <c r="C217" s="50" t="s">
        <v>17435</v>
      </c>
      <c r="D217" s="50" t="s">
        <v>17436</v>
      </c>
      <c r="E217" s="50" t="s">
        <v>17231</v>
      </c>
      <c r="F217" s="68" t="s">
        <v>17523</v>
      </c>
      <c r="G217" s="50" t="s">
        <v>17524</v>
      </c>
      <c r="H217" s="50" t="s">
        <v>17525</v>
      </c>
      <c r="I217" s="37" t="s">
        <v>17204</v>
      </c>
      <c r="J217" s="37" t="s">
        <v>17207</v>
      </c>
      <c r="K217" s="37" t="s">
        <v>17207</v>
      </c>
      <c r="L217" s="37" t="s">
        <v>17207</v>
      </c>
      <c r="M217" s="37" t="s">
        <v>17207</v>
      </c>
    </row>
    <row r="218" spans="2:13" ht="15.75">
      <c r="B218" s="50" t="s">
        <v>17388</v>
      </c>
      <c r="C218" s="50" t="s">
        <v>17438</v>
      </c>
      <c r="D218" s="50" t="s">
        <v>17439</v>
      </c>
      <c r="E218" s="50" t="s">
        <v>17231</v>
      </c>
      <c r="F218" s="68" t="s">
        <v>17523</v>
      </c>
      <c r="G218" s="50" t="s">
        <v>17524</v>
      </c>
      <c r="H218" s="50" t="s">
        <v>17526</v>
      </c>
      <c r="I218" s="37" t="s">
        <v>17204</v>
      </c>
      <c r="J218" s="37" t="s">
        <v>17207</v>
      </c>
      <c r="K218" s="37" t="s">
        <v>17207</v>
      </c>
      <c r="L218" s="37" t="s">
        <v>17207</v>
      </c>
      <c r="M218" s="37" t="s">
        <v>17207</v>
      </c>
    </row>
    <row r="219" spans="2:13" ht="15.75">
      <c r="B219" s="50" t="s">
        <v>17388</v>
      </c>
      <c r="C219" s="50" t="s">
        <v>17389</v>
      </c>
      <c r="D219" s="50" t="s">
        <v>17390</v>
      </c>
      <c r="E219" s="50" t="s">
        <v>17231</v>
      </c>
      <c r="F219" s="68" t="s">
        <v>17523</v>
      </c>
      <c r="G219" s="50" t="s">
        <v>17524</v>
      </c>
      <c r="H219" s="50" t="s">
        <v>17527</v>
      </c>
      <c r="I219" s="37" t="s">
        <v>17204</v>
      </c>
      <c r="J219" s="37" t="s">
        <v>17207</v>
      </c>
      <c r="K219" s="37" t="s">
        <v>17207</v>
      </c>
      <c r="L219" s="37" t="s">
        <v>17207</v>
      </c>
      <c r="M219" s="37" t="s">
        <v>17207</v>
      </c>
    </row>
    <row r="220" spans="2:13" ht="15.75">
      <c r="B220" s="46" t="s">
        <v>17228</v>
      </c>
      <c r="C220" s="46" t="s">
        <v>17229</v>
      </c>
      <c r="D220" s="46" t="s">
        <v>17230</v>
      </c>
      <c r="E220" s="46"/>
      <c r="F220" s="78" t="s">
        <v>17232</v>
      </c>
      <c r="G220" s="46" t="s">
        <v>17230</v>
      </c>
      <c r="H220" s="46" t="s">
        <v>17528</v>
      </c>
      <c r="I220" s="37" t="s">
        <v>17210</v>
      </c>
      <c r="J220" s="37" t="s">
        <v>17204</v>
      </c>
      <c r="K220" s="37" t="s">
        <v>17207</v>
      </c>
      <c r="L220" s="37" t="s">
        <v>17207</v>
      </c>
      <c r="M220" s="37" t="s">
        <v>17207</v>
      </c>
    </row>
    <row r="221" spans="2:13" ht="15.75">
      <c r="B221" s="48" t="s">
        <v>17403</v>
      </c>
      <c r="C221" s="48" t="s">
        <v>17776</v>
      </c>
      <c r="D221" s="48" t="s">
        <v>17777</v>
      </c>
      <c r="E221" s="65" t="s">
        <v>17231</v>
      </c>
      <c r="F221" s="79" t="s">
        <v>17778</v>
      </c>
      <c r="G221" s="48" t="s">
        <v>17777</v>
      </c>
      <c r="H221" s="48" t="str">
        <f>"COBie.Component-&gt;"&amp;C221</f>
        <v>COBie.Component-&gt;rated capacity (TR)</v>
      </c>
      <c r="I221" s="37" t="s">
        <v>17210</v>
      </c>
      <c r="J221" s="37" t="s">
        <v>17210</v>
      </c>
      <c r="K221" s="37" t="s">
        <v>17204</v>
      </c>
      <c r="L221" s="37" t="s">
        <v>17207</v>
      </c>
      <c r="M221" s="37" t="s">
        <v>17207</v>
      </c>
    </row>
    <row r="222" spans="2:13" ht="15.75">
      <c r="B222" s="48" t="s">
        <v>17403</v>
      </c>
      <c r="C222" s="48" t="s">
        <v>17781</v>
      </c>
      <c r="D222" s="48" t="s">
        <v>17782</v>
      </c>
      <c r="E222" s="65" t="s">
        <v>17231</v>
      </c>
      <c r="F222" s="79" t="s">
        <v>17783</v>
      </c>
      <c r="G222" s="48" t="s">
        <v>17782</v>
      </c>
      <c r="H222" s="48" t="str">
        <f t="shared" ref="H222:H229" si="7">"COBie.Component-&gt;"&amp;C222</f>
        <v>COBie.Component-&gt;Fan flow</v>
      </c>
      <c r="I222" s="37" t="s">
        <v>17210</v>
      </c>
      <c r="J222" s="37" t="s">
        <v>17210</v>
      </c>
      <c r="K222" s="37" t="s">
        <v>17204</v>
      </c>
      <c r="L222" s="37" t="s">
        <v>17207</v>
      </c>
      <c r="M222" s="37" t="s">
        <v>17207</v>
      </c>
    </row>
    <row r="223" spans="2:13" ht="15.75">
      <c r="B223" s="48" t="s">
        <v>17403</v>
      </c>
      <c r="C223" s="48" t="s">
        <v>17798</v>
      </c>
      <c r="D223" s="48" t="s">
        <v>17799</v>
      </c>
      <c r="E223" s="65" t="s">
        <v>17231</v>
      </c>
      <c r="F223" s="79" t="s">
        <v>17756</v>
      </c>
      <c r="G223" s="48" t="s">
        <v>17799</v>
      </c>
      <c r="H223" s="48" t="str">
        <f t="shared" si="7"/>
        <v>COBie.Component-&gt;condensed water flow</v>
      </c>
      <c r="I223" s="37" t="s">
        <v>17210</v>
      </c>
      <c r="J223" s="37" t="s">
        <v>17210</v>
      </c>
      <c r="K223" s="37" t="s">
        <v>17204</v>
      </c>
      <c r="L223" s="37" t="s">
        <v>17207</v>
      </c>
      <c r="M223" s="37" t="s">
        <v>17207</v>
      </c>
    </row>
    <row r="224" spans="2:13" ht="15.75">
      <c r="B224" s="48" t="s">
        <v>17403</v>
      </c>
      <c r="C224" s="48" t="s">
        <v>17759</v>
      </c>
      <c r="D224" s="48" t="s">
        <v>17760</v>
      </c>
      <c r="E224" s="65" t="s">
        <v>17231</v>
      </c>
      <c r="F224" s="79" t="s">
        <v>17761</v>
      </c>
      <c r="G224" s="48" t="s">
        <v>17760</v>
      </c>
      <c r="H224" s="48" t="str">
        <f t="shared" si="7"/>
        <v>COBie.Component-&gt;rated power</v>
      </c>
      <c r="I224" s="37" t="s">
        <v>17210</v>
      </c>
      <c r="J224" s="37" t="s">
        <v>17210</v>
      </c>
      <c r="K224" s="37" t="s">
        <v>17204</v>
      </c>
      <c r="L224" s="37" t="s">
        <v>17207</v>
      </c>
      <c r="M224" s="37" t="s">
        <v>17207</v>
      </c>
    </row>
    <row r="225" spans="2:13" ht="15.75">
      <c r="B225" s="48" t="s">
        <v>17403</v>
      </c>
      <c r="C225" s="48" t="s">
        <v>17762</v>
      </c>
      <c r="D225" s="48" t="s">
        <v>17763</v>
      </c>
      <c r="E225" s="65" t="s">
        <v>17231</v>
      </c>
      <c r="F225" s="79" t="s">
        <v>17768</v>
      </c>
      <c r="G225" s="48" t="s">
        <v>17763</v>
      </c>
      <c r="H225" s="48" t="str">
        <f t="shared" si="7"/>
        <v>COBie.Component-&gt;power supply</v>
      </c>
      <c r="I225" s="37" t="s">
        <v>17210</v>
      </c>
      <c r="J225" s="37" t="s">
        <v>17210</v>
      </c>
      <c r="K225" s="37" t="s">
        <v>17204</v>
      </c>
      <c r="L225" s="37" t="s">
        <v>17207</v>
      </c>
      <c r="M225" s="37" t="s">
        <v>17207</v>
      </c>
    </row>
    <row r="226" spans="2:13" ht="15.75">
      <c r="B226" s="48" t="s">
        <v>17403</v>
      </c>
      <c r="C226" s="48" t="s">
        <v>17766</v>
      </c>
      <c r="D226" s="48" t="s">
        <v>17767</v>
      </c>
      <c r="E226" s="65" t="s">
        <v>17231</v>
      </c>
      <c r="F226" s="79" t="s">
        <v>17768</v>
      </c>
      <c r="G226" s="48" t="s">
        <v>17767</v>
      </c>
      <c r="H226" s="48" t="str">
        <f t="shared" si="7"/>
        <v>COBie.Component-&gt;rated / maximum current</v>
      </c>
      <c r="I226" s="37" t="s">
        <v>17210</v>
      </c>
      <c r="J226" s="37" t="s">
        <v>17210</v>
      </c>
      <c r="K226" s="37" t="s">
        <v>17204</v>
      </c>
      <c r="L226" s="37" t="s">
        <v>17207</v>
      </c>
      <c r="M226" s="37" t="s">
        <v>17207</v>
      </c>
    </row>
    <row r="227" spans="2:13" ht="15.75">
      <c r="B227" s="48" t="s">
        <v>17403</v>
      </c>
      <c r="C227" s="48" t="s">
        <v>17801</v>
      </c>
      <c r="D227" s="48" t="s">
        <v>17802</v>
      </c>
      <c r="E227" s="65" t="s">
        <v>17238</v>
      </c>
      <c r="F227" s="79" t="s">
        <v>17600</v>
      </c>
      <c r="G227" s="48" t="s">
        <v>17802</v>
      </c>
      <c r="H227" s="48" t="str">
        <f t="shared" si="7"/>
        <v>COBie.Component-&gt;hydraulic condensate connection</v>
      </c>
      <c r="I227" s="37" t="s">
        <v>17210</v>
      </c>
      <c r="J227" s="37" t="s">
        <v>17210</v>
      </c>
      <c r="K227" s="37" t="s">
        <v>17204</v>
      </c>
      <c r="L227" s="37" t="s">
        <v>17207</v>
      </c>
      <c r="M227" s="37" t="s">
        <v>17207</v>
      </c>
    </row>
    <row r="228" spans="2:13" ht="15.75">
      <c r="B228" s="48" t="s">
        <v>17403</v>
      </c>
      <c r="C228" s="48" t="s">
        <v>17803</v>
      </c>
      <c r="D228" s="48" t="s">
        <v>17804</v>
      </c>
      <c r="E228" s="65" t="s">
        <v>17238</v>
      </c>
      <c r="F228" s="79" t="s">
        <v>17600</v>
      </c>
      <c r="G228" s="48" t="s">
        <v>17804</v>
      </c>
      <c r="H228" s="48" t="str">
        <f t="shared" si="7"/>
        <v>COBie.Component-&gt;hydraulic drain connection</v>
      </c>
      <c r="I228" s="37" t="s">
        <v>17210</v>
      </c>
      <c r="J228" s="37" t="s">
        <v>17210</v>
      </c>
      <c r="K228" s="37" t="s">
        <v>17204</v>
      </c>
      <c r="L228" s="37" t="s">
        <v>17207</v>
      </c>
      <c r="M228" s="37" t="s">
        <v>17207</v>
      </c>
    </row>
    <row r="229" spans="2:13" ht="15.75">
      <c r="B229" s="48" t="s">
        <v>17403</v>
      </c>
      <c r="C229" s="48" t="s">
        <v>17772</v>
      </c>
      <c r="D229" s="48" t="s">
        <v>17772</v>
      </c>
      <c r="E229" s="65" t="s">
        <v>17238</v>
      </c>
      <c r="F229" s="79" t="s">
        <v>17232</v>
      </c>
      <c r="G229" s="48" t="s">
        <v>17772</v>
      </c>
      <c r="H229" s="48" t="str">
        <f t="shared" si="7"/>
        <v>COBie.Component-&gt;soft starter</v>
      </c>
      <c r="I229" s="37" t="s">
        <v>17210</v>
      </c>
      <c r="J229" s="37" t="s">
        <v>17210</v>
      </c>
      <c r="K229" s="37" t="s">
        <v>17204</v>
      </c>
      <c r="L229" s="37" t="s">
        <v>17207</v>
      </c>
      <c r="M229" s="37" t="s">
        <v>17207</v>
      </c>
    </row>
    <row r="232" spans="2:13" ht="15.75">
      <c r="B232" s="35" t="s">
        <v>17200</v>
      </c>
      <c r="I232" s="35" t="s">
        <v>17640</v>
      </c>
    </row>
    <row r="233" spans="2:13" ht="16.5">
      <c r="B233" s="34" t="s">
        <v>17202</v>
      </c>
      <c r="C233" s="11" t="s">
        <v>14535</v>
      </c>
      <c r="D233" s="35"/>
      <c r="E233" s="35"/>
      <c r="F233" s="80"/>
      <c r="G233" s="35"/>
      <c r="I233" s="30" t="s">
        <v>17204</v>
      </c>
      <c r="J233" s="11" t="s">
        <v>17205</v>
      </c>
    </row>
    <row r="234" spans="2:13" ht="16.5">
      <c r="B234" s="30" t="s">
        <v>17206</v>
      </c>
      <c r="C234" s="11" t="s">
        <v>14534</v>
      </c>
      <c r="D234" s="35"/>
      <c r="E234" s="35"/>
      <c r="F234" s="80"/>
      <c r="G234" s="35"/>
      <c r="I234" s="30" t="s">
        <v>17207</v>
      </c>
      <c r="J234" s="11" t="s">
        <v>17208</v>
      </c>
    </row>
    <row r="235" spans="2:13" ht="16.5">
      <c r="B235" s="56" t="s">
        <v>17209</v>
      </c>
      <c r="C235" s="64" t="s">
        <v>58</v>
      </c>
      <c r="D235" s="35"/>
      <c r="E235" s="35"/>
      <c r="F235" s="80"/>
      <c r="G235" s="35"/>
      <c r="I235" s="30" t="s">
        <v>17210</v>
      </c>
      <c r="J235" s="11" t="s">
        <v>17211</v>
      </c>
    </row>
    <row r="236" spans="2:13" ht="16.5">
      <c r="B236" s="35"/>
      <c r="C236" s="35"/>
      <c r="D236" s="35"/>
      <c r="E236" s="35"/>
      <c r="F236" s="80"/>
      <c r="G236" s="35"/>
      <c r="I236" s="30" t="s">
        <v>17212</v>
      </c>
      <c r="J236" s="11" t="s">
        <v>17213</v>
      </c>
    </row>
    <row r="237" spans="2:13" ht="15.75" thickBot="1"/>
    <row r="238" spans="2:13">
      <c r="B238" s="31"/>
      <c r="C238" s="32"/>
      <c r="D238" s="32"/>
      <c r="E238" s="32"/>
      <c r="F238" s="81"/>
      <c r="G238" s="32"/>
      <c r="I238" s="105" t="s">
        <v>17214</v>
      </c>
      <c r="J238" s="106"/>
      <c r="K238" s="106"/>
      <c r="L238" s="106"/>
      <c r="M238" s="107"/>
    </row>
    <row r="239" spans="2:13">
      <c r="B239" s="109" t="s">
        <v>17215</v>
      </c>
      <c r="C239" s="109" t="s">
        <v>17216</v>
      </c>
      <c r="D239" s="109" t="s">
        <v>17217</v>
      </c>
      <c r="E239" s="109" t="s">
        <v>17218</v>
      </c>
      <c r="F239" s="109" t="s">
        <v>17219</v>
      </c>
      <c r="G239" s="109" t="s">
        <v>6</v>
      </c>
      <c r="H239" s="36" t="s">
        <v>17220</v>
      </c>
      <c r="I239" s="111" t="s">
        <v>17221</v>
      </c>
      <c r="J239" s="112"/>
      <c r="K239" s="112"/>
      <c r="L239" s="112"/>
      <c r="M239" s="113"/>
    </row>
    <row r="240" spans="2:13">
      <c r="B240" s="110"/>
      <c r="C240" s="110"/>
      <c r="D240" s="110"/>
      <c r="E240" s="110"/>
      <c r="F240" s="110"/>
      <c r="G240" s="110"/>
      <c r="H240" s="36" t="s">
        <v>17222</v>
      </c>
      <c r="I240" s="36" t="s">
        <v>17223</v>
      </c>
      <c r="J240" s="36" t="s">
        <v>17224</v>
      </c>
      <c r="K240" s="36" t="s">
        <v>17225</v>
      </c>
      <c r="L240" s="36" t="s">
        <v>17226</v>
      </c>
      <c r="M240" s="36" t="s">
        <v>17227</v>
      </c>
    </row>
    <row r="241" spans="2:13" ht="15.75">
      <c r="B241" s="50" t="s">
        <v>17388</v>
      </c>
      <c r="C241" s="50" t="s">
        <v>17435</v>
      </c>
      <c r="D241" s="50" t="s">
        <v>17436</v>
      </c>
      <c r="E241" s="50" t="s">
        <v>17231</v>
      </c>
      <c r="F241" s="68" t="s">
        <v>17523</v>
      </c>
      <c r="G241" s="50" t="s">
        <v>17524</v>
      </c>
      <c r="H241" s="50" t="s">
        <v>17525</v>
      </c>
      <c r="I241" s="37" t="s">
        <v>17204</v>
      </c>
      <c r="J241" s="37" t="s">
        <v>17207</v>
      </c>
      <c r="K241" s="37" t="s">
        <v>17207</v>
      </c>
      <c r="L241" s="37" t="s">
        <v>17207</v>
      </c>
      <c r="M241" s="37" t="s">
        <v>17207</v>
      </c>
    </row>
    <row r="242" spans="2:13" ht="15.75">
      <c r="B242" s="50" t="s">
        <v>17388</v>
      </c>
      <c r="C242" s="50" t="s">
        <v>17438</v>
      </c>
      <c r="D242" s="50" t="s">
        <v>17439</v>
      </c>
      <c r="E242" s="50" t="s">
        <v>17231</v>
      </c>
      <c r="F242" s="68" t="s">
        <v>17523</v>
      </c>
      <c r="G242" s="50" t="s">
        <v>17524</v>
      </c>
      <c r="H242" s="50" t="s">
        <v>17526</v>
      </c>
      <c r="I242" s="37" t="s">
        <v>17204</v>
      </c>
      <c r="J242" s="37" t="s">
        <v>17207</v>
      </c>
      <c r="K242" s="37" t="s">
        <v>17207</v>
      </c>
      <c r="L242" s="37" t="s">
        <v>17207</v>
      </c>
      <c r="M242" s="37" t="s">
        <v>17207</v>
      </c>
    </row>
    <row r="243" spans="2:13" ht="15.75">
      <c r="B243" s="50" t="s">
        <v>17388</v>
      </c>
      <c r="C243" s="50" t="s">
        <v>17389</v>
      </c>
      <c r="D243" s="50" t="s">
        <v>17390</v>
      </c>
      <c r="E243" s="50" t="s">
        <v>17231</v>
      </c>
      <c r="F243" s="68" t="s">
        <v>17523</v>
      </c>
      <c r="G243" s="50" t="s">
        <v>17524</v>
      </c>
      <c r="H243" s="50" t="s">
        <v>17527</v>
      </c>
      <c r="I243" s="37" t="s">
        <v>17204</v>
      </c>
      <c r="J243" s="37" t="s">
        <v>17207</v>
      </c>
      <c r="K243" s="37" t="s">
        <v>17207</v>
      </c>
      <c r="L243" s="37" t="s">
        <v>17207</v>
      </c>
      <c r="M243" s="37" t="s">
        <v>17207</v>
      </c>
    </row>
    <row r="244" spans="2:13" ht="15.75">
      <c r="B244" s="46" t="s">
        <v>17228</v>
      </c>
      <c r="C244" s="46" t="s">
        <v>17229</v>
      </c>
      <c r="D244" s="46" t="s">
        <v>17230</v>
      </c>
      <c r="E244" s="46"/>
      <c r="F244" s="78" t="s">
        <v>17232</v>
      </c>
      <c r="G244" s="46" t="s">
        <v>17230</v>
      </c>
      <c r="H244" s="46" t="s">
        <v>17528</v>
      </c>
      <c r="I244" s="37" t="s">
        <v>17210</v>
      </c>
      <c r="J244" s="37" t="s">
        <v>17204</v>
      </c>
      <c r="K244" s="37" t="s">
        <v>17207</v>
      </c>
      <c r="L244" s="37" t="s">
        <v>17207</v>
      </c>
      <c r="M244" s="37" t="s">
        <v>17207</v>
      </c>
    </row>
    <row r="245" spans="2:13" ht="15.75">
      <c r="B245" s="48" t="s">
        <v>17403</v>
      </c>
      <c r="C245" s="48" t="s">
        <v>17811</v>
      </c>
      <c r="D245" s="48" t="s">
        <v>17812</v>
      </c>
      <c r="E245" s="65" t="s">
        <v>17231</v>
      </c>
      <c r="F245" s="79" t="s">
        <v>17756</v>
      </c>
      <c r="G245" s="48" t="s">
        <v>17812</v>
      </c>
      <c r="H245" s="48" t="str">
        <f>"COBie.Component-&gt;"&amp;C245</f>
        <v>COBie.Component-&gt;maximum flow</v>
      </c>
      <c r="I245" s="37" t="s">
        <v>17210</v>
      </c>
      <c r="J245" s="37" t="s">
        <v>17210</v>
      </c>
      <c r="K245" s="37" t="s">
        <v>17204</v>
      </c>
      <c r="L245" s="37" t="s">
        <v>17207</v>
      </c>
      <c r="M245" s="37" t="s">
        <v>17207</v>
      </c>
    </row>
    <row r="246" spans="2:13" ht="15.75">
      <c r="B246" s="48" t="s">
        <v>17403</v>
      </c>
      <c r="C246" s="48" t="s">
        <v>17813</v>
      </c>
      <c r="D246" s="48" t="s">
        <v>17814</v>
      </c>
      <c r="E246" s="65" t="s">
        <v>17231</v>
      </c>
      <c r="F246" s="79" t="s">
        <v>17756</v>
      </c>
      <c r="G246" s="48" t="s">
        <v>17814</v>
      </c>
      <c r="H246" s="48" t="str">
        <f t="shared" ref="H246:H253" si="8">"COBie.Component-&gt;"&amp;C246</f>
        <v>COBie.Component-&gt;minimum flow</v>
      </c>
      <c r="I246" s="37" t="s">
        <v>17210</v>
      </c>
      <c r="J246" s="37" t="s">
        <v>17210</v>
      </c>
      <c r="K246" s="37" t="s">
        <v>17204</v>
      </c>
      <c r="L246" s="37" t="s">
        <v>17207</v>
      </c>
      <c r="M246" s="37" t="s">
        <v>17207</v>
      </c>
    </row>
    <row r="247" spans="2:13" ht="15.75">
      <c r="B247" s="48" t="s">
        <v>17403</v>
      </c>
      <c r="C247" s="48" t="s">
        <v>17754</v>
      </c>
      <c r="D247" s="48" t="s">
        <v>17755</v>
      </c>
      <c r="E247" s="65" t="s">
        <v>17231</v>
      </c>
      <c r="F247" s="79" t="s">
        <v>17756</v>
      </c>
      <c r="G247" s="48" t="s">
        <v>17755</v>
      </c>
      <c r="H247" s="48" t="str">
        <f t="shared" si="8"/>
        <v>COBie.Component-&gt;nominal flow</v>
      </c>
      <c r="I247" s="37" t="s">
        <v>17210</v>
      </c>
      <c r="J247" s="37" t="s">
        <v>17210</v>
      </c>
      <c r="K247" s="37" t="s">
        <v>17204</v>
      </c>
      <c r="L247" s="37" t="s">
        <v>17207</v>
      </c>
      <c r="M247" s="37" t="s">
        <v>17207</v>
      </c>
    </row>
    <row r="248" spans="2:13" ht="15.75">
      <c r="B248" s="48" t="s">
        <v>17403</v>
      </c>
      <c r="C248" s="48" t="s">
        <v>17815</v>
      </c>
      <c r="D248" s="48" t="s">
        <v>17816</v>
      </c>
      <c r="E248" s="65" t="s">
        <v>17231</v>
      </c>
      <c r="F248" s="79" t="s">
        <v>17711</v>
      </c>
      <c r="G248" s="48" t="s">
        <v>17816</v>
      </c>
      <c r="H248" s="48" t="str">
        <f t="shared" si="8"/>
        <v>COBie.Component-&gt;maximum pressure loss</v>
      </c>
      <c r="I248" s="37" t="s">
        <v>17210</v>
      </c>
      <c r="J248" s="37" t="s">
        <v>17210</v>
      </c>
      <c r="K248" s="37" t="s">
        <v>17204</v>
      </c>
      <c r="L248" s="37" t="s">
        <v>17207</v>
      </c>
      <c r="M248" s="37" t="s">
        <v>17207</v>
      </c>
    </row>
    <row r="249" spans="2:13" ht="15.75">
      <c r="B249" s="48" t="s">
        <v>17403</v>
      </c>
      <c r="C249" s="48" t="s">
        <v>17817</v>
      </c>
      <c r="D249" s="48" t="s">
        <v>17818</v>
      </c>
      <c r="E249" s="65" t="s">
        <v>17231</v>
      </c>
      <c r="F249" s="79" t="s">
        <v>17711</v>
      </c>
      <c r="G249" s="48" t="s">
        <v>17818</v>
      </c>
      <c r="H249" s="48" t="str">
        <f t="shared" si="8"/>
        <v>COBie.Component-&gt;minimum pressure loss</v>
      </c>
      <c r="I249" s="37" t="s">
        <v>17210</v>
      </c>
      <c r="J249" s="37" t="s">
        <v>17210</v>
      </c>
      <c r="K249" s="37" t="s">
        <v>17204</v>
      </c>
      <c r="L249" s="37" t="s">
        <v>17207</v>
      </c>
      <c r="M249" s="37" t="s">
        <v>17207</v>
      </c>
    </row>
    <row r="250" spans="2:13" ht="15.75">
      <c r="B250" s="48" t="s">
        <v>17403</v>
      </c>
      <c r="C250" s="48" t="s">
        <v>17819</v>
      </c>
      <c r="D250" s="48" t="s">
        <v>17820</v>
      </c>
      <c r="E250" s="65" t="s">
        <v>17231</v>
      </c>
      <c r="F250" s="79" t="s">
        <v>17711</v>
      </c>
      <c r="G250" s="48" t="s">
        <v>17820</v>
      </c>
      <c r="H250" s="48" t="str">
        <f t="shared" si="8"/>
        <v>COBie.Component-&gt;loss of nominal pressure</v>
      </c>
      <c r="I250" s="37" t="s">
        <v>17210</v>
      </c>
      <c r="J250" s="37" t="s">
        <v>17210</v>
      </c>
      <c r="K250" s="37" t="s">
        <v>17204</v>
      </c>
      <c r="L250" s="37" t="s">
        <v>17207</v>
      </c>
      <c r="M250" s="37" t="s">
        <v>17207</v>
      </c>
    </row>
    <row r="251" spans="2:13" ht="15.75">
      <c r="B251" s="48" t="s">
        <v>17403</v>
      </c>
      <c r="C251" s="48" t="s">
        <v>17821</v>
      </c>
      <c r="D251" s="48" t="s">
        <v>17822</v>
      </c>
      <c r="E251" s="65" t="s">
        <v>17238</v>
      </c>
      <c r="F251" s="79" t="s">
        <v>17232</v>
      </c>
      <c r="G251" s="48" t="s">
        <v>17822</v>
      </c>
      <c r="H251" s="48" t="str">
        <f t="shared" si="8"/>
        <v>COBie.Component-&gt;actuator</v>
      </c>
      <c r="I251" s="37" t="s">
        <v>17210</v>
      </c>
      <c r="J251" s="37" t="s">
        <v>17210</v>
      </c>
      <c r="K251" s="37" t="s">
        <v>17204</v>
      </c>
      <c r="L251" s="37" t="s">
        <v>17207</v>
      </c>
      <c r="M251" s="37" t="s">
        <v>17207</v>
      </c>
    </row>
    <row r="252" spans="2:13" ht="15.75">
      <c r="B252" s="48" t="s">
        <v>17403</v>
      </c>
      <c r="C252" s="48" t="s">
        <v>17823</v>
      </c>
      <c r="D252" s="48" t="s">
        <v>17824</v>
      </c>
      <c r="E252" s="65" t="s">
        <v>17238</v>
      </c>
      <c r="F252" s="79" t="s">
        <v>17232</v>
      </c>
      <c r="G252" s="48" t="s">
        <v>17824</v>
      </c>
      <c r="H252" s="48" t="str">
        <f t="shared" si="8"/>
        <v>COBie.Component-&gt;electrical data</v>
      </c>
      <c r="I252" s="37" t="s">
        <v>17210</v>
      </c>
      <c r="J252" s="37" t="s">
        <v>17210</v>
      </c>
      <c r="K252" s="37" t="s">
        <v>17204</v>
      </c>
      <c r="L252" s="37" t="s">
        <v>17207</v>
      </c>
      <c r="M252" s="37" t="s">
        <v>17207</v>
      </c>
    </row>
    <row r="253" spans="2:13" ht="15.75">
      <c r="B253" s="48" t="s">
        <v>17403</v>
      </c>
      <c r="C253" s="48" t="s">
        <v>17759</v>
      </c>
      <c r="D253" s="48" t="s">
        <v>17760</v>
      </c>
      <c r="E253" s="65" t="s">
        <v>17231</v>
      </c>
      <c r="F253" s="79" t="s">
        <v>17761</v>
      </c>
      <c r="G253" s="48" t="s">
        <v>17760</v>
      </c>
      <c r="H253" s="48" t="str">
        <f t="shared" si="8"/>
        <v>COBie.Component-&gt;rated power</v>
      </c>
      <c r="I253" s="37" t="s">
        <v>17210</v>
      </c>
      <c r="J253" s="37" t="s">
        <v>17210</v>
      </c>
      <c r="K253" s="37" t="s">
        <v>17204</v>
      </c>
      <c r="L253" s="37" t="s">
        <v>17207</v>
      </c>
      <c r="M253" s="37" t="s">
        <v>17207</v>
      </c>
    </row>
    <row r="256" spans="2:13" ht="15.75">
      <c r="B256" s="35" t="s">
        <v>17200</v>
      </c>
      <c r="I256" s="35" t="s">
        <v>17640</v>
      </c>
    </row>
    <row r="257" spans="2:13" ht="16.5">
      <c r="B257" s="34" t="s">
        <v>17202</v>
      </c>
      <c r="C257" s="11" t="s">
        <v>14531</v>
      </c>
      <c r="D257" s="35"/>
      <c r="E257" s="35"/>
      <c r="F257" s="80"/>
      <c r="G257" s="35"/>
      <c r="I257" s="30" t="s">
        <v>17204</v>
      </c>
      <c r="J257" s="11" t="s">
        <v>17205</v>
      </c>
    </row>
    <row r="258" spans="2:13" ht="16.5">
      <c r="B258" s="30" t="s">
        <v>17206</v>
      </c>
      <c r="C258" s="11" t="s">
        <v>14530</v>
      </c>
      <c r="D258" s="35"/>
      <c r="E258" s="35"/>
      <c r="F258" s="80"/>
      <c r="G258" s="35"/>
      <c r="I258" s="30" t="s">
        <v>17207</v>
      </c>
      <c r="J258" s="11" t="s">
        <v>17208</v>
      </c>
    </row>
    <row r="259" spans="2:13" ht="16.5">
      <c r="B259" s="56" t="s">
        <v>17209</v>
      </c>
      <c r="C259" s="64" t="s">
        <v>69</v>
      </c>
      <c r="D259" s="35"/>
      <c r="E259" s="35"/>
      <c r="F259" s="80"/>
      <c r="G259" s="35"/>
      <c r="I259" s="30" t="s">
        <v>17210</v>
      </c>
      <c r="J259" s="11" t="s">
        <v>17211</v>
      </c>
    </row>
    <row r="260" spans="2:13" ht="16.5">
      <c r="B260" s="35"/>
      <c r="C260" s="35"/>
      <c r="D260" s="35"/>
      <c r="E260" s="35"/>
      <c r="F260" s="80"/>
      <c r="G260" s="35"/>
      <c r="I260" s="30" t="s">
        <v>17212</v>
      </c>
      <c r="J260" s="11" t="s">
        <v>17213</v>
      </c>
    </row>
    <row r="261" spans="2:13" ht="15.75" thickBot="1"/>
    <row r="262" spans="2:13">
      <c r="B262" s="31"/>
      <c r="C262" s="32"/>
      <c r="D262" s="32"/>
      <c r="E262" s="32"/>
      <c r="F262" s="81"/>
      <c r="G262" s="32"/>
      <c r="I262" s="105" t="s">
        <v>17214</v>
      </c>
      <c r="J262" s="106"/>
      <c r="K262" s="106"/>
      <c r="L262" s="106"/>
      <c r="M262" s="107"/>
    </row>
    <row r="263" spans="2:13">
      <c r="B263" s="109" t="s">
        <v>17215</v>
      </c>
      <c r="C263" s="109" t="s">
        <v>17216</v>
      </c>
      <c r="D263" s="109" t="s">
        <v>17217</v>
      </c>
      <c r="E263" s="109" t="s">
        <v>17218</v>
      </c>
      <c r="F263" s="109" t="s">
        <v>17219</v>
      </c>
      <c r="G263" s="109" t="s">
        <v>6</v>
      </c>
      <c r="H263" s="36" t="s">
        <v>17220</v>
      </c>
      <c r="I263" s="111" t="s">
        <v>17221</v>
      </c>
      <c r="J263" s="112"/>
      <c r="K263" s="112"/>
      <c r="L263" s="112"/>
      <c r="M263" s="113"/>
    </row>
    <row r="264" spans="2:13">
      <c r="B264" s="110"/>
      <c r="C264" s="110"/>
      <c r="D264" s="110"/>
      <c r="E264" s="110"/>
      <c r="F264" s="110"/>
      <c r="G264" s="110"/>
      <c r="H264" s="36" t="s">
        <v>17222</v>
      </c>
      <c r="I264" s="36" t="s">
        <v>17223</v>
      </c>
      <c r="J264" s="36" t="s">
        <v>17224</v>
      </c>
      <c r="K264" s="36" t="s">
        <v>17225</v>
      </c>
      <c r="L264" s="36" t="s">
        <v>17226</v>
      </c>
      <c r="M264" s="36" t="s">
        <v>17227</v>
      </c>
    </row>
    <row r="265" spans="2:13" ht="15.75">
      <c r="B265" s="50" t="s">
        <v>17388</v>
      </c>
      <c r="C265" s="50" t="s">
        <v>17435</v>
      </c>
      <c r="D265" s="50" t="s">
        <v>17436</v>
      </c>
      <c r="E265" s="50" t="s">
        <v>17231</v>
      </c>
      <c r="F265" s="68" t="s">
        <v>17523</v>
      </c>
      <c r="G265" s="50" t="s">
        <v>17524</v>
      </c>
      <c r="H265" s="50" t="s">
        <v>17525</v>
      </c>
      <c r="I265" s="37" t="s">
        <v>17204</v>
      </c>
      <c r="J265" s="37" t="s">
        <v>17207</v>
      </c>
      <c r="K265" s="37" t="s">
        <v>17207</v>
      </c>
      <c r="L265" s="37" t="s">
        <v>17207</v>
      </c>
      <c r="M265" s="37" t="s">
        <v>17207</v>
      </c>
    </row>
    <row r="266" spans="2:13" ht="15.75">
      <c r="B266" s="50" t="s">
        <v>17388</v>
      </c>
      <c r="C266" s="50" t="s">
        <v>17438</v>
      </c>
      <c r="D266" s="50" t="s">
        <v>17439</v>
      </c>
      <c r="E266" s="50" t="s">
        <v>17231</v>
      </c>
      <c r="F266" s="68" t="s">
        <v>17523</v>
      </c>
      <c r="G266" s="50" t="s">
        <v>17524</v>
      </c>
      <c r="H266" s="50" t="s">
        <v>17526</v>
      </c>
      <c r="I266" s="37" t="s">
        <v>17204</v>
      </c>
      <c r="J266" s="37" t="s">
        <v>17207</v>
      </c>
      <c r="K266" s="37" t="s">
        <v>17207</v>
      </c>
      <c r="L266" s="37" t="s">
        <v>17207</v>
      </c>
      <c r="M266" s="37" t="s">
        <v>17207</v>
      </c>
    </row>
    <row r="267" spans="2:13" ht="15.75">
      <c r="B267" s="50" t="s">
        <v>17388</v>
      </c>
      <c r="C267" s="50" t="s">
        <v>17389</v>
      </c>
      <c r="D267" s="50" t="s">
        <v>17390</v>
      </c>
      <c r="E267" s="50" t="s">
        <v>17231</v>
      </c>
      <c r="F267" s="68" t="s">
        <v>17523</v>
      </c>
      <c r="G267" s="50" t="s">
        <v>17524</v>
      </c>
      <c r="H267" s="50" t="s">
        <v>17527</v>
      </c>
      <c r="I267" s="37" t="s">
        <v>17204</v>
      </c>
      <c r="J267" s="37" t="s">
        <v>17207</v>
      </c>
      <c r="K267" s="37" t="s">
        <v>17207</v>
      </c>
      <c r="L267" s="37" t="s">
        <v>17207</v>
      </c>
      <c r="M267" s="37" t="s">
        <v>17207</v>
      </c>
    </row>
    <row r="268" spans="2:13" ht="15.75">
      <c r="B268" s="46" t="s">
        <v>17228</v>
      </c>
      <c r="C268" s="46" t="s">
        <v>17229</v>
      </c>
      <c r="D268" s="46" t="s">
        <v>17230</v>
      </c>
      <c r="E268" s="46"/>
      <c r="F268" s="78" t="s">
        <v>17232</v>
      </c>
      <c r="G268" s="46" t="s">
        <v>17230</v>
      </c>
      <c r="H268" s="46" t="s">
        <v>17528</v>
      </c>
      <c r="I268" s="37" t="s">
        <v>17210</v>
      </c>
      <c r="J268" s="37" t="s">
        <v>17204</v>
      </c>
      <c r="K268" s="37" t="s">
        <v>17207</v>
      </c>
      <c r="L268" s="37" t="s">
        <v>17207</v>
      </c>
      <c r="M268" s="37" t="s">
        <v>17207</v>
      </c>
    </row>
    <row r="269" spans="2:13" ht="15.75">
      <c r="B269" s="48" t="s">
        <v>17403</v>
      </c>
      <c r="C269" s="48" t="s">
        <v>17754</v>
      </c>
      <c r="D269" s="48" t="s">
        <v>17755</v>
      </c>
      <c r="E269" s="65" t="s">
        <v>17231</v>
      </c>
      <c r="F269" s="79" t="s">
        <v>17783</v>
      </c>
      <c r="G269" s="48" t="s">
        <v>17755</v>
      </c>
      <c r="H269" s="48" t="str">
        <f>"COBie.Component-&gt;"&amp;C269</f>
        <v>COBie.Component-&gt;nominal flow</v>
      </c>
      <c r="I269" s="37" t="s">
        <v>17210</v>
      </c>
      <c r="J269" s="37" t="s">
        <v>17210</v>
      </c>
      <c r="K269" s="37" t="s">
        <v>17204</v>
      </c>
      <c r="L269" s="37" t="s">
        <v>17207</v>
      </c>
      <c r="M269" s="37" t="s">
        <v>17207</v>
      </c>
    </row>
    <row r="270" spans="2:13" ht="15.75">
      <c r="B270" s="48" t="s">
        <v>17403</v>
      </c>
      <c r="C270" s="48" t="s">
        <v>17823</v>
      </c>
      <c r="D270" s="48" t="s">
        <v>17824</v>
      </c>
      <c r="E270" s="65" t="s">
        <v>17238</v>
      </c>
      <c r="F270" s="79" t="s">
        <v>17232</v>
      </c>
      <c r="G270" s="48" t="s">
        <v>17824</v>
      </c>
      <c r="H270" s="48" t="str">
        <f t="shared" ref="H270:H272" si="9">"COBie.Component-&gt;"&amp;C270</f>
        <v>COBie.Component-&gt;electrical data</v>
      </c>
      <c r="I270" s="37" t="s">
        <v>17210</v>
      </c>
      <c r="J270" s="37" t="s">
        <v>17210</v>
      </c>
      <c r="K270" s="37" t="s">
        <v>17204</v>
      </c>
      <c r="L270" s="37" t="s">
        <v>17207</v>
      </c>
      <c r="M270" s="37" t="s">
        <v>17207</v>
      </c>
    </row>
    <row r="271" spans="2:13" ht="15.75">
      <c r="B271" s="48" t="s">
        <v>17403</v>
      </c>
      <c r="C271" s="48" t="s">
        <v>17759</v>
      </c>
      <c r="D271" s="48" t="s">
        <v>17760</v>
      </c>
      <c r="E271" s="65" t="s">
        <v>17231</v>
      </c>
      <c r="F271" s="79" t="s">
        <v>17761</v>
      </c>
      <c r="G271" s="48" t="s">
        <v>17760</v>
      </c>
      <c r="H271" s="48" t="str">
        <f t="shared" si="9"/>
        <v>COBie.Component-&gt;rated power</v>
      </c>
      <c r="I271" s="37" t="s">
        <v>17210</v>
      </c>
      <c r="J271" s="37" t="s">
        <v>17210</v>
      </c>
      <c r="K271" s="37" t="s">
        <v>17204</v>
      </c>
      <c r="L271" s="37" t="s">
        <v>17207</v>
      </c>
      <c r="M271" s="37" t="s">
        <v>17207</v>
      </c>
    </row>
    <row r="272" spans="2:13" ht="15.75">
      <c r="B272" s="48" t="s">
        <v>17403</v>
      </c>
      <c r="C272" s="48" t="s">
        <v>17825</v>
      </c>
      <c r="D272" s="48" t="s">
        <v>17826</v>
      </c>
      <c r="E272" s="65" t="s">
        <v>17238</v>
      </c>
      <c r="F272" s="79" t="s">
        <v>17808</v>
      </c>
      <c r="G272" s="48" t="s">
        <v>17826</v>
      </c>
      <c r="H272" s="48" t="str">
        <f t="shared" si="9"/>
        <v>COBie.Component-&gt;Water consumption</v>
      </c>
      <c r="I272" s="37" t="s">
        <v>17210</v>
      </c>
      <c r="J272" s="37" t="s">
        <v>17210</v>
      </c>
      <c r="K272" s="37" t="s">
        <v>17204</v>
      </c>
      <c r="L272" s="37" t="s">
        <v>17207</v>
      </c>
      <c r="M272" s="37" t="s">
        <v>17207</v>
      </c>
    </row>
  </sheetData>
  <autoFilter ref="B10:M11" xr:uid="{E472419C-1C20-42FD-96FD-FD0CF93448B7}">
    <filterColumn colId="7" showButton="0"/>
    <filterColumn colId="8" showButton="0"/>
    <filterColumn colId="9" showButton="0"/>
    <filterColumn colId="10" showButton="0"/>
  </autoFilter>
  <mergeCells count="74">
    <mergeCell ref="I88:M88"/>
    <mergeCell ref="B89:B90"/>
    <mergeCell ref="C89:C90"/>
    <mergeCell ref="D89:D90"/>
    <mergeCell ref="E89:E90"/>
    <mergeCell ref="F89:F90"/>
    <mergeCell ref="G89:G90"/>
    <mergeCell ref="I89:M89"/>
    <mergeCell ref="I61:M61"/>
    <mergeCell ref="B62:B63"/>
    <mergeCell ref="C62:C63"/>
    <mergeCell ref="D62:D63"/>
    <mergeCell ref="E62:E63"/>
    <mergeCell ref="F62:F63"/>
    <mergeCell ref="G62:G63"/>
    <mergeCell ref="I62:M62"/>
    <mergeCell ref="B2:M2"/>
    <mergeCell ref="I9:M9"/>
    <mergeCell ref="B10:B11"/>
    <mergeCell ref="C10:C11"/>
    <mergeCell ref="H10:H11"/>
    <mergeCell ref="I10:M10"/>
    <mergeCell ref="D10:D11"/>
    <mergeCell ref="E10:E11"/>
    <mergeCell ref="F10:F11"/>
    <mergeCell ref="G10:G11"/>
    <mergeCell ref="G126:G127"/>
    <mergeCell ref="I126:M126"/>
    <mergeCell ref="I125:M125"/>
    <mergeCell ref="B126:B127"/>
    <mergeCell ref="C126:C127"/>
    <mergeCell ref="D126:D127"/>
    <mergeCell ref="E126:E127"/>
    <mergeCell ref="F126:F127"/>
    <mergeCell ref="I149:M149"/>
    <mergeCell ref="B150:B151"/>
    <mergeCell ref="C150:C151"/>
    <mergeCell ref="D150:D151"/>
    <mergeCell ref="E150:E151"/>
    <mergeCell ref="F150:F151"/>
    <mergeCell ref="G150:G151"/>
    <mergeCell ref="I150:M150"/>
    <mergeCell ref="I184:M184"/>
    <mergeCell ref="B185:B186"/>
    <mergeCell ref="C185:C186"/>
    <mergeCell ref="D185:D186"/>
    <mergeCell ref="E185:E186"/>
    <mergeCell ref="F185:F186"/>
    <mergeCell ref="G185:G186"/>
    <mergeCell ref="I185:M185"/>
    <mergeCell ref="I214:M214"/>
    <mergeCell ref="B215:B216"/>
    <mergeCell ref="C215:C216"/>
    <mergeCell ref="D215:D216"/>
    <mergeCell ref="E215:E216"/>
    <mergeCell ref="F215:F216"/>
    <mergeCell ref="G215:G216"/>
    <mergeCell ref="I215:M215"/>
    <mergeCell ref="I238:M238"/>
    <mergeCell ref="B239:B240"/>
    <mergeCell ref="C239:C240"/>
    <mergeCell ref="D239:D240"/>
    <mergeCell ref="E239:E240"/>
    <mergeCell ref="F239:F240"/>
    <mergeCell ref="G239:G240"/>
    <mergeCell ref="I239:M239"/>
    <mergeCell ref="I262:M262"/>
    <mergeCell ref="B263:B264"/>
    <mergeCell ref="C263:C264"/>
    <mergeCell ref="D263:D264"/>
    <mergeCell ref="E263:E264"/>
    <mergeCell ref="F263:F264"/>
    <mergeCell ref="G263:G264"/>
    <mergeCell ref="I263:M263"/>
  </mergeCells>
  <phoneticPr fontId="5" type="noConversion"/>
  <conditionalFormatting sqref="I15:M15 I21:M38 I67:M79">
    <cfRule type="expression" dxfId="48" priority="108">
      <formula>I15="R"</formula>
    </cfRule>
    <cfRule type="expression" dxfId="47" priority="109">
      <formula>I15="I"</formula>
    </cfRule>
  </conditionalFormatting>
  <conditionalFormatting sqref="I94:M116">
    <cfRule type="expression" dxfId="46" priority="97">
      <formula>I94="R"</formula>
    </cfRule>
    <cfRule type="expression" dxfId="45" priority="98">
      <formula>I94="I"</formula>
    </cfRule>
  </conditionalFormatting>
  <conditionalFormatting sqref="I39:K52">
    <cfRule type="expression" dxfId="44" priority="99">
      <formula>I39="R"</formula>
    </cfRule>
    <cfRule type="expression" dxfId="43" priority="100">
      <formula>I39="I"</formula>
    </cfRule>
  </conditionalFormatting>
  <conditionalFormatting sqref="J12:M14">
    <cfRule type="expression" dxfId="42" priority="65">
      <formula>J12="R"</formula>
    </cfRule>
    <cfRule type="expression" dxfId="41" priority="66">
      <formula>J12="I"</formula>
    </cfRule>
  </conditionalFormatting>
  <conditionalFormatting sqref="L39:M52">
    <cfRule type="expression" dxfId="40" priority="63">
      <formula>L39="R"</formula>
    </cfRule>
    <cfRule type="expression" dxfId="39" priority="64">
      <formula>L39="I"</formula>
    </cfRule>
  </conditionalFormatting>
  <conditionalFormatting sqref="J64:M66">
    <cfRule type="expression" dxfId="38" priority="59">
      <formula>J64="R"</formula>
    </cfRule>
    <cfRule type="expression" dxfId="37" priority="60">
      <formula>J64="I"</formula>
    </cfRule>
  </conditionalFormatting>
  <conditionalFormatting sqref="I12:I14">
    <cfRule type="expression" dxfId="36" priority="67">
      <formula>I12="R"</formula>
    </cfRule>
    <cfRule type="expression" dxfId="35" priority="68">
      <formula>I12="I"</formula>
    </cfRule>
  </conditionalFormatting>
  <conditionalFormatting sqref="J91:M93">
    <cfRule type="expression" dxfId="34" priority="55">
      <formula>J91="R"</formula>
    </cfRule>
    <cfRule type="expression" dxfId="33" priority="56">
      <formula>J91="I"</formula>
    </cfRule>
  </conditionalFormatting>
  <conditionalFormatting sqref="I64:I66">
    <cfRule type="expression" dxfId="32" priority="61">
      <formula>I64="R"</formula>
    </cfRule>
    <cfRule type="expression" dxfId="31" priority="62">
      <formula>I64="I"</formula>
    </cfRule>
  </conditionalFormatting>
  <conditionalFormatting sqref="I91:M116">
    <cfRule type="expression" dxfId="30" priority="57">
      <formula>I91="R"</formula>
    </cfRule>
    <cfRule type="expression" dxfId="29" priority="58">
      <formula>I91="I"</formula>
    </cfRule>
  </conditionalFormatting>
  <conditionalFormatting sqref="I16:M20">
    <cfRule type="expression" dxfId="28" priority="29">
      <formula>I16="R"</formula>
    </cfRule>
    <cfRule type="expression" dxfId="27" priority="30">
      <formula>I16="I"</formula>
    </cfRule>
  </conditionalFormatting>
  <conditionalFormatting sqref="I128:M140">
    <cfRule type="expression" dxfId="26" priority="27">
      <formula>I128="R"</formula>
    </cfRule>
    <cfRule type="expression" dxfId="25" priority="28">
      <formula>I128="I"</formula>
    </cfRule>
  </conditionalFormatting>
  <conditionalFormatting sqref="I152:M175">
    <cfRule type="expression" dxfId="24" priority="25">
      <formula>I152="R"</formula>
    </cfRule>
    <cfRule type="expression" dxfId="23" priority="26">
      <formula>I152="I"</formula>
    </cfRule>
  </conditionalFormatting>
  <conditionalFormatting sqref="I187:M205">
    <cfRule type="expression" dxfId="22" priority="23">
      <formula>I187="R"</formula>
    </cfRule>
    <cfRule type="expression" dxfId="21" priority="24">
      <formula>I187="I"</formula>
    </cfRule>
  </conditionalFormatting>
  <conditionalFormatting sqref="I217:M229">
    <cfRule type="expression" dxfId="20" priority="21">
      <formula>I217="R"</formula>
    </cfRule>
    <cfRule type="expression" dxfId="19" priority="22">
      <formula>I217="I"</formula>
    </cfRule>
  </conditionalFormatting>
  <conditionalFormatting sqref="I241:M253">
    <cfRule type="expression" dxfId="18" priority="19">
      <formula>I241="R"</formula>
    </cfRule>
    <cfRule type="expression" dxfId="17" priority="20">
      <formula>I241="I"</formula>
    </cfRule>
  </conditionalFormatting>
  <conditionalFormatting sqref="I265:M272">
    <cfRule type="expression" dxfId="16" priority="17">
      <formula>I265="R"</formula>
    </cfRule>
    <cfRule type="expression" dxfId="15" priority="18">
      <formula>I265="I"</formula>
    </cfRule>
  </conditionalFormatting>
  <dataValidations count="4">
    <dataValidation type="list" allowBlank="1" showInputMessage="1" showErrorMessage="1" sqref="I21:M52 I15:M15 I67:M79 I94:M116 I131:M140 I155:M175 I190:M205 I220:M229 I244:M253 I268:M272" xr:uid="{0084F2F9-B649-40C8-9DBB-0A53D3124F75}">
      <formula1>$I$4:$I$6</formula1>
    </dataValidation>
    <dataValidation type="list" allowBlank="1" showInputMessage="1" showErrorMessage="1" sqref="B12:B52 B64:B79 B91:B116 B128:B140 B152:B175 B187:B205 B217:B229 B241:B253 B265:B272" xr:uid="{E9371F90-76B4-437B-B0B4-BB4069E8EF82}">
      <formula1>#REF!</formula1>
    </dataValidation>
    <dataValidation type="list" allowBlank="1" showInputMessage="1" showErrorMessage="1" sqref="I12:M14 I64:M66 I91:M93 I128:M130 I152:M154 I187:M189 I217:M219 I241:M243 I265:M267" xr:uid="{94756F3E-0819-4CC9-B8D5-757D15DD4E4E}">
      <formula1>$H$4:$H$9</formula1>
    </dataValidation>
    <dataValidation type="list" allowBlank="1" showInputMessage="1" showErrorMessage="1" sqref="I16:M20" xr:uid="{C863853D-5220-43EE-B1A7-A3097C477227}">
      <formula1>$I$4:$I$9</formula1>
    </dataValidation>
  </dataValidations>
  <pageMargins left="0.7" right="0.7" top="0.75" bottom="0.75" header="0.3" footer="0.3"/>
  <pageSetup paperSize="9" orientation="portrait" verticalDpi="30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EED09FD-89DB-4F8A-8D7C-03CA82C6A77C}">
          <x14:formula1>
            <xm:f>CATÁLOGO_COMP!$K$10:$K$651</xm:f>
          </x14:formula1>
          <xm:sqref>C5:G5 C57:G57 C84:G84 C121:G121 C258:G258 C180:G180 C210:G210 C234:G234 C145 E145:G145</xm:sqref>
        </x14:dataValidation>
        <x14:dataValidation type="list" allowBlank="1" showInputMessage="1" showErrorMessage="1" xr:uid="{21EF2165-6259-429B-9076-11B3AE19B3DA}">
          <x14:formula1>
            <xm:f>CATÁLOGO_COMP!$L$10:$L$651</xm:f>
          </x14:formula1>
          <xm:sqref>C4:G4 C56:G56 C83:G83 C120:G120 C257:G257 C179:G179 C209:G209 C233:G233 C144 E144:G144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4F36D-6B93-44A6-A92E-CF63712E7E6C}">
  <dimension ref="B2:L60"/>
  <sheetViews>
    <sheetView showGridLines="0" topLeftCell="A28" zoomScale="55" zoomScaleNormal="55" workbookViewId="0">
      <selection activeCell="F40" sqref="F40"/>
    </sheetView>
  </sheetViews>
  <sheetFormatPr defaultRowHeight="15"/>
  <cols>
    <col min="1" max="1" width="5.5703125" customWidth="1"/>
    <col min="2" max="2" width="28.42578125" customWidth="1"/>
    <col min="3" max="6" width="30.85546875" customWidth="1"/>
    <col min="7" max="7" width="41.42578125" customWidth="1"/>
    <col min="8" max="12" width="18.42578125" customWidth="1"/>
  </cols>
  <sheetData>
    <row r="2" spans="2:12">
      <c r="B2" s="104" t="s">
        <v>17369</v>
      </c>
      <c r="C2" s="95"/>
      <c r="D2" s="95"/>
      <c r="E2" s="95"/>
      <c r="F2" s="95"/>
      <c r="G2" s="95"/>
      <c r="H2" s="95"/>
      <c r="I2" s="95"/>
      <c r="J2" s="95"/>
      <c r="K2" s="95"/>
      <c r="L2" s="95"/>
    </row>
    <row r="3" spans="2:12" ht="15.75">
      <c r="B3" s="35" t="s">
        <v>17200</v>
      </c>
      <c r="H3" s="35" t="s">
        <v>17201</v>
      </c>
    </row>
    <row r="4" spans="2:12" ht="16.5">
      <c r="B4" s="34" t="s">
        <v>17202</v>
      </c>
      <c r="C4" s="30" t="s">
        <v>17206</v>
      </c>
      <c r="H4" s="30" t="s">
        <v>17204</v>
      </c>
      <c r="I4" s="11" t="s">
        <v>17205</v>
      </c>
    </row>
    <row r="5" spans="2:12" ht="16.5">
      <c r="B5" s="11" t="s">
        <v>6494</v>
      </c>
      <c r="C5" s="11" t="s">
        <v>922</v>
      </c>
      <c r="H5" s="30" t="s">
        <v>17207</v>
      </c>
      <c r="I5" s="11" t="s">
        <v>17208</v>
      </c>
    </row>
    <row r="6" spans="2:12" ht="16.5">
      <c r="B6" s="11" t="s">
        <v>6221</v>
      </c>
      <c r="C6" s="11" t="s">
        <v>6220</v>
      </c>
      <c r="D6" s="35"/>
      <c r="E6" s="35"/>
      <c r="F6" s="35"/>
      <c r="H6" s="30" t="s">
        <v>17210</v>
      </c>
      <c r="I6" s="11" t="s">
        <v>17211</v>
      </c>
    </row>
    <row r="7" spans="2:12" ht="16.5">
      <c r="D7" s="35"/>
      <c r="E7" s="35"/>
      <c r="F7" s="35"/>
      <c r="H7" s="30" t="s">
        <v>17212</v>
      </c>
      <c r="I7" s="11" t="s">
        <v>17213</v>
      </c>
    </row>
    <row r="8" spans="2:12" ht="16.5">
      <c r="B8" s="30" t="s">
        <v>17209</v>
      </c>
      <c r="C8" s="11" t="s">
        <v>921</v>
      </c>
      <c r="D8" s="35"/>
      <c r="E8" s="35"/>
      <c r="F8" s="35"/>
    </row>
    <row r="9" spans="2:12" ht="16.5">
      <c r="B9" s="30" t="s">
        <v>17209</v>
      </c>
      <c r="C9" s="11" t="s">
        <v>894</v>
      </c>
    </row>
    <row r="10" spans="2:12" ht="15.75" thickBot="1"/>
    <row r="11" spans="2:12">
      <c r="B11" s="31"/>
      <c r="C11" s="32"/>
      <c r="D11" s="32"/>
      <c r="E11" s="32"/>
      <c r="F11" s="32"/>
      <c r="H11" s="105" t="s">
        <v>17214</v>
      </c>
      <c r="I11" s="106"/>
      <c r="J11" s="106"/>
      <c r="K11" s="106"/>
      <c r="L11" s="107"/>
    </row>
    <row r="12" spans="2:12" ht="15.6" customHeight="1">
      <c r="B12" s="108" t="s">
        <v>17215</v>
      </c>
      <c r="C12" s="108" t="s">
        <v>17216</v>
      </c>
      <c r="D12" s="108" t="s">
        <v>17217</v>
      </c>
      <c r="E12" s="109" t="s">
        <v>17218</v>
      </c>
      <c r="F12" s="109" t="s">
        <v>17219</v>
      </c>
      <c r="G12" s="108" t="s">
        <v>17220</v>
      </c>
      <c r="H12" s="108" t="s">
        <v>17221</v>
      </c>
      <c r="I12" s="108"/>
      <c r="J12" s="108"/>
      <c r="K12" s="108"/>
      <c r="L12" s="108"/>
    </row>
    <row r="13" spans="2:12" ht="14.45" customHeight="1">
      <c r="B13" s="108"/>
      <c r="C13" s="108"/>
      <c r="D13" s="108"/>
      <c r="E13" s="110"/>
      <c r="F13" s="110"/>
      <c r="G13" s="108" t="s">
        <v>17222</v>
      </c>
      <c r="H13" s="36" t="s">
        <v>17223</v>
      </c>
      <c r="I13" s="36" t="s">
        <v>17224</v>
      </c>
      <c r="J13" s="36" t="s">
        <v>17225</v>
      </c>
      <c r="K13" s="36" t="s">
        <v>17226</v>
      </c>
      <c r="L13" s="36" t="s">
        <v>17227</v>
      </c>
    </row>
    <row r="14" spans="2:12" ht="15.75">
      <c r="B14" s="50" t="s">
        <v>17388</v>
      </c>
      <c r="C14" s="50" t="s">
        <v>17435</v>
      </c>
      <c r="D14" s="50" t="s">
        <v>17436</v>
      </c>
      <c r="E14" s="50" t="s">
        <v>17522</v>
      </c>
      <c r="F14" s="68" t="s">
        <v>17523</v>
      </c>
      <c r="G14" s="50" t="s">
        <v>17525</v>
      </c>
      <c r="H14" s="37" t="s">
        <v>17204</v>
      </c>
      <c r="I14" s="37" t="s">
        <v>17207</v>
      </c>
      <c r="J14" s="37" t="s">
        <v>17207</v>
      </c>
      <c r="K14" s="37" t="s">
        <v>17207</v>
      </c>
      <c r="L14" s="37" t="s">
        <v>17207</v>
      </c>
    </row>
    <row r="15" spans="2:12" ht="15.75">
      <c r="B15" s="50" t="s">
        <v>17388</v>
      </c>
      <c r="C15" s="50" t="s">
        <v>17438</v>
      </c>
      <c r="D15" s="50" t="s">
        <v>17439</v>
      </c>
      <c r="E15" s="50" t="s">
        <v>17522</v>
      </c>
      <c r="F15" s="68" t="s">
        <v>17523</v>
      </c>
      <c r="G15" s="50" t="s">
        <v>17526</v>
      </c>
      <c r="H15" s="37" t="s">
        <v>17204</v>
      </c>
      <c r="I15" s="37" t="s">
        <v>17207</v>
      </c>
      <c r="J15" s="37" t="s">
        <v>17207</v>
      </c>
      <c r="K15" s="37" t="s">
        <v>17207</v>
      </c>
      <c r="L15" s="37" t="s">
        <v>17207</v>
      </c>
    </row>
    <row r="16" spans="2:12" ht="15.75">
      <c r="B16" s="50" t="s">
        <v>17388</v>
      </c>
      <c r="C16" s="50" t="s">
        <v>17389</v>
      </c>
      <c r="D16" s="50" t="s">
        <v>17390</v>
      </c>
      <c r="E16" s="50" t="s">
        <v>17522</v>
      </c>
      <c r="F16" s="68" t="s">
        <v>17523</v>
      </c>
      <c r="G16" s="50" t="s">
        <v>17527</v>
      </c>
      <c r="H16" s="37" t="s">
        <v>17204</v>
      </c>
      <c r="I16" s="37" t="s">
        <v>17207</v>
      </c>
      <c r="J16" s="37" t="s">
        <v>17207</v>
      </c>
      <c r="K16" s="37" t="s">
        <v>17207</v>
      </c>
      <c r="L16" s="37" t="s">
        <v>17207</v>
      </c>
    </row>
    <row r="17" spans="2:12" ht="15.75">
      <c r="B17" s="50" t="s">
        <v>17388</v>
      </c>
      <c r="C17" s="50" t="s">
        <v>17392</v>
      </c>
      <c r="D17" s="50" t="s">
        <v>17393</v>
      </c>
      <c r="E17" s="50" t="s">
        <v>17392</v>
      </c>
      <c r="F17" s="68" t="s">
        <v>17827</v>
      </c>
      <c r="G17" s="50" t="s">
        <v>17828</v>
      </c>
      <c r="H17" s="37" t="s">
        <v>17210</v>
      </c>
      <c r="I17" s="37" t="s">
        <v>17204</v>
      </c>
      <c r="J17" s="37" t="s">
        <v>17207</v>
      </c>
      <c r="K17" s="37" t="s">
        <v>17207</v>
      </c>
      <c r="L17" s="37" t="s">
        <v>17207</v>
      </c>
    </row>
    <row r="18" spans="2:12" ht="15.75">
      <c r="B18" s="52" t="s">
        <v>17228</v>
      </c>
      <c r="C18" s="52" t="s">
        <v>17829</v>
      </c>
      <c r="D18" s="52" t="s">
        <v>17829</v>
      </c>
      <c r="E18" s="52" t="s">
        <v>17238</v>
      </c>
      <c r="F18" s="69" t="s">
        <v>17232</v>
      </c>
      <c r="G18" s="52" t="s">
        <v>17830</v>
      </c>
      <c r="H18" s="37" t="s">
        <v>17210</v>
      </c>
      <c r="I18" s="37" t="s">
        <v>17204</v>
      </c>
      <c r="J18" s="37" t="s">
        <v>17207</v>
      </c>
      <c r="K18" s="37" t="s">
        <v>17207</v>
      </c>
      <c r="L18" s="37" t="s">
        <v>17207</v>
      </c>
    </row>
    <row r="19" spans="2:12" ht="15.75">
      <c r="B19" s="52" t="s">
        <v>17228</v>
      </c>
      <c r="C19" s="52" t="s">
        <v>17831</v>
      </c>
      <c r="D19" s="52" t="s">
        <v>17832</v>
      </c>
      <c r="E19" s="52" t="s">
        <v>17238</v>
      </c>
      <c r="F19" s="69" t="s">
        <v>17232</v>
      </c>
      <c r="G19" s="52" t="s">
        <v>17833</v>
      </c>
      <c r="H19" s="37" t="s">
        <v>17210</v>
      </c>
      <c r="I19" s="37" t="s">
        <v>17204</v>
      </c>
      <c r="J19" s="37" t="s">
        <v>17207</v>
      </c>
      <c r="K19" s="37" t="s">
        <v>17207</v>
      </c>
      <c r="L19" s="37" t="s">
        <v>17207</v>
      </c>
    </row>
    <row r="20" spans="2:12" ht="15.75">
      <c r="B20" s="18" t="s">
        <v>17235</v>
      </c>
      <c r="C20" s="18" t="s">
        <v>17236</v>
      </c>
      <c r="D20" s="18" t="s">
        <v>17237</v>
      </c>
      <c r="E20" s="18" t="s">
        <v>17238</v>
      </c>
      <c r="F20" s="70" t="s">
        <v>17232</v>
      </c>
      <c r="G20" s="18" t="s">
        <v>17834</v>
      </c>
      <c r="H20" s="37" t="s">
        <v>17210</v>
      </c>
      <c r="I20" s="37" t="s">
        <v>17204</v>
      </c>
      <c r="J20" s="37" t="s">
        <v>17207</v>
      </c>
      <c r="K20" s="37" t="s">
        <v>17207</v>
      </c>
      <c r="L20" s="37" t="s">
        <v>17207</v>
      </c>
    </row>
    <row r="21" spans="2:12" ht="15.75">
      <c r="B21" s="18" t="s">
        <v>17235</v>
      </c>
      <c r="C21" s="18" t="s">
        <v>17835</v>
      </c>
      <c r="D21" s="18" t="s">
        <v>17835</v>
      </c>
      <c r="E21" s="18" t="s">
        <v>17238</v>
      </c>
      <c r="F21" s="70" t="s">
        <v>17232</v>
      </c>
      <c r="G21" s="18" t="s">
        <v>17836</v>
      </c>
      <c r="H21" s="37" t="s">
        <v>17210</v>
      </c>
      <c r="I21" s="37" t="s">
        <v>17204</v>
      </c>
      <c r="J21" s="37" t="s">
        <v>17207</v>
      </c>
      <c r="K21" s="37" t="s">
        <v>17207</v>
      </c>
      <c r="L21" s="37" t="s">
        <v>17207</v>
      </c>
    </row>
    <row r="22" spans="2:12" ht="15.75">
      <c r="B22" s="18" t="s">
        <v>17235</v>
      </c>
      <c r="C22" s="18" t="s">
        <v>17246</v>
      </c>
      <c r="D22" s="18" t="s">
        <v>17246</v>
      </c>
      <c r="E22" s="18" t="s">
        <v>17238</v>
      </c>
      <c r="F22" s="70" t="s">
        <v>17232</v>
      </c>
      <c r="G22" s="18" t="s">
        <v>17530</v>
      </c>
      <c r="H22" s="37" t="s">
        <v>17210</v>
      </c>
      <c r="I22" s="37" t="s">
        <v>17204</v>
      </c>
      <c r="J22" s="37" t="s">
        <v>17207</v>
      </c>
      <c r="K22" s="37" t="s">
        <v>17207</v>
      </c>
      <c r="L22" s="37" t="s">
        <v>17207</v>
      </c>
    </row>
    <row r="23" spans="2:12" ht="15.75">
      <c r="B23" s="18" t="s">
        <v>17235</v>
      </c>
      <c r="C23" s="18" t="s">
        <v>17244</v>
      </c>
      <c r="D23" s="18" t="s">
        <v>17244</v>
      </c>
      <c r="E23" s="18" t="s">
        <v>17238</v>
      </c>
      <c r="F23" s="70" t="s">
        <v>17232</v>
      </c>
      <c r="G23" s="18" t="s">
        <v>17837</v>
      </c>
      <c r="H23" s="37" t="s">
        <v>17210</v>
      </c>
      <c r="I23" s="37" t="s">
        <v>17204</v>
      </c>
      <c r="J23" s="37" t="s">
        <v>17207</v>
      </c>
      <c r="K23" s="37" t="s">
        <v>17207</v>
      </c>
      <c r="L23" s="37" t="s">
        <v>17207</v>
      </c>
    </row>
    <row r="24" spans="2:12" ht="15.75">
      <c r="B24" s="18" t="s">
        <v>17235</v>
      </c>
      <c r="C24" s="18" t="s">
        <v>17249</v>
      </c>
      <c r="D24" s="18" t="s">
        <v>17250</v>
      </c>
      <c r="E24" s="18" t="s">
        <v>17238</v>
      </c>
      <c r="F24" s="70" t="s">
        <v>17232</v>
      </c>
      <c r="G24" s="18" t="s">
        <v>17531</v>
      </c>
      <c r="H24" s="37" t="s">
        <v>17210</v>
      </c>
      <c r="I24" s="37" t="s">
        <v>17204</v>
      </c>
      <c r="J24" s="37" t="s">
        <v>17207</v>
      </c>
      <c r="K24" s="37" t="s">
        <v>17207</v>
      </c>
      <c r="L24" s="37" t="s">
        <v>17207</v>
      </c>
    </row>
    <row r="25" spans="2:12" ht="15.75">
      <c r="B25" s="18" t="s">
        <v>17235</v>
      </c>
      <c r="C25" s="18" t="s">
        <v>17253</v>
      </c>
      <c r="D25" s="18" t="s">
        <v>17254</v>
      </c>
      <c r="E25" s="18" t="s">
        <v>17238</v>
      </c>
      <c r="F25" s="70" t="s">
        <v>17232</v>
      </c>
      <c r="G25" s="18" t="s">
        <v>17532</v>
      </c>
      <c r="H25" s="37" t="s">
        <v>17210</v>
      </c>
      <c r="I25" s="37" t="s">
        <v>17204</v>
      </c>
      <c r="J25" s="37" t="s">
        <v>17207</v>
      </c>
      <c r="K25" s="37" t="s">
        <v>17207</v>
      </c>
      <c r="L25" s="37" t="s">
        <v>17207</v>
      </c>
    </row>
    <row r="26" spans="2:12" ht="15.75">
      <c r="B26" s="18" t="s">
        <v>17235</v>
      </c>
      <c r="C26" s="18" t="s">
        <v>17256</v>
      </c>
      <c r="D26" s="18" t="s">
        <v>17257</v>
      </c>
      <c r="E26" s="18" t="s">
        <v>17238</v>
      </c>
      <c r="F26" s="70" t="s">
        <v>17232</v>
      </c>
      <c r="G26" s="18" t="s">
        <v>17533</v>
      </c>
      <c r="H26" s="37" t="s">
        <v>17210</v>
      </c>
      <c r="I26" s="37" t="s">
        <v>17204</v>
      </c>
      <c r="J26" s="37" t="s">
        <v>17207</v>
      </c>
      <c r="K26" s="37" t="s">
        <v>17207</v>
      </c>
      <c r="L26" s="37" t="s">
        <v>17207</v>
      </c>
    </row>
    <row r="27" spans="2:12" ht="15.75">
      <c r="B27" s="18" t="s">
        <v>17235</v>
      </c>
      <c r="C27" s="18" t="s">
        <v>17260</v>
      </c>
      <c r="D27" s="18" t="s">
        <v>17534</v>
      </c>
      <c r="E27" s="18" t="s">
        <v>17238</v>
      </c>
      <c r="F27" s="70" t="s">
        <v>17232</v>
      </c>
      <c r="G27" s="18" t="s">
        <v>17535</v>
      </c>
      <c r="H27" s="37" t="s">
        <v>17210</v>
      </c>
      <c r="I27" s="37" t="s">
        <v>17204</v>
      </c>
      <c r="J27" s="37" t="s">
        <v>17207</v>
      </c>
      <c r="K27" s="37" t="s">
        <v>17207</v>
      </c>
      <c r="L27" s="37" t="s">
        <v>17207</v>
      </c>
    </row>
    <row r="28" spans="2:12" ht="15.75">
      <c r="B28" s="47" t="s">
        <v>17264</v>
      </c>
      <c r="C28" s="47" t="s">
        <v>17265</v>
      </c>
      <c r="D28" s="47" t="s">
        <v>17457</v>
      </c>
      <c r="E28" s="47" t="s">
        <v>17231</v>
      </c>
      <c r="F28" s="71" t="s">
        <v>17267</v>
      </c>
      <c r="G28" s="47" t="s">
        <v>17838</v>
      </c>
      <c r="H28" s="37" t="s">
        <v>17210</v>
      </c>
      <c r="I28" s="37" t="s">
        <v>17210</v>
      </c>
      <c r="J28" s="37" t="s">
        <v>17204</v>
      </c>
      <c r="K28" s="37" t="s">
        <v>17207</v>
      </c>
      <c r="L28" s="37" t="s">
        <v>17207</v>
      </c>
    </row>
    <row r="29" spans="2:12" ht="15.75">
      <c r="B29" s="47" t="s">
        <v>17264</v>
      </c>
      <c r="C29" s="47" t="s">
        <v>17270</v>
      </c>
      <c r="D29" s="47" t="s">
        <v>17839</v>
      </c>
      <c r="E29" s="47" t="s">
        <v>17231</v>
      </c>
      <c r="F29" s="71" t="s">
        <v>17267</v>
      </c>
      <c r="G29" s="47" t="s">
        <v>17840</v>
      </c>
      <c r="H29" s="37" t="s">
        <v>17210</v>
      </c>
      <c r="I29" s="37" t="s">
        <v>17210</v>
      </c>
      <c r="J29" s="37" t="s">
        <v>17204</v>
      </c>
      <c r="K29" s="37" t="s">
        <v>17207</v>
      </c>
      <c r="L29" s="37" t="s">
        <v>17207</v>
      </c>
    </row>
    <row r="30" spans="2:12" ht="15.75">
      <c r="B30" s="47" t="s">
        <v>17264</v>
      </c>
      <c r="C30" s="47" t="s">
        <v>17841</v>
      </c>
      <c r="D30" s="47" t="s">
        <v>17842</v>
      </c>
      <c r="E30" s="47" t="s">
        <v>17231</v>
      </c>
      <c r="F30" s="71" t="s">
        <v>17267</v>
      </c>
      <c r="G30" s="47" t="s">
        <v>17843</v>
      </c>
      <c r="H30" s="37" t="s">
        <v>17210</v>
      </c>
      <c r="I30" s="37" t="s">
        <v>17210</v>
      </c>
      <c r="J30" s="37" t="s">
        <v>17204</v>
      </c>
      <c r="K30" s="37" t="s">
        <v>17207</v>
      </c>
      <c r="L30" s="37" t="s">
        <v>17207</v>
      </c>
    </row>
    <row r="31" spans="2:12" ht="15.75">
      <c r="B31" s="47" t="s">
        <v>17264</v>
      </c>
      <c r="C31" s="47" t="s">
        <v>17465</v>
      </c>
      <c r="D31" s="47" t="s">
        <v>17466</v>
      </c>
      <c r="E31" s="47" t="s">
        <v>17231</v>
      </c>
      <c r="F31" s="71" t="s">
        <v>17267</v>
      </c>
      <c r="G31" s="47" t="s">
        <v>17844</v>
      </c>
      <c r="H31" s="37" t="s">
        <v>17210</v>
      </c>
      <c r="I31" s="37" t="s">
        <v>17210</v>
      </c>
      <c r="J31" s="37" t="s">
        <v>17204</v>
      </c>
      <c r="K31" s="37" t="s">
        <v>17207</v>
      </c>
      <c r="L31" s="37" t="s">
        <v>17207</v>
      </c>
    </row>
    <row r="32" spans="2:12" ht="15.75">
      <c r="B32" s="47" t="s">
        <v>17264</v>
      </c>
      <c r="C32" s="47" t="s">
        <v>17468</v>
      </c>
      <c r="D32" s="47" t="s">
        <v>17469</v>
      </c>
      <c r="E32" s="47" t="s">
        <v>17231</v>
      </c>
      <c r="F32" s="71" t="s">
        <v>17267</v>
      </c>
      <c r="G32" s="47" t="s">
        <v>17845</v>
      </c>
      <c r="H32" s="37" t="s">
        <v>17210</v>
      </c>
      <c r="I32" s="37" t="s">
        <v>17210</v>
      </c>
      <c r="J32" s="37" t="s">
        <v>17204</v>
      </c>
      <c r="K32" s="37" t="s">
        <v>17207</v>
      </c>
      <c r="L32" s="37" t="s">
        <v>17207</v>
      </c>
    </row>
    <row r="33" spans="2:12" ht="15.75">
      <c r="B33" s="48" t="s">
        <v>17403</v>
      </c>
      <c r="C33" s="48" t="s">
        <v>17846</v>
      </c>
      <c r="D33" s="48" t="s">
        <v>17847</v>
      </c>
      <c r="E33" s="48" t="s">
        <v>17231</v>
      </c>
      <c r="F33" s="72" t="s">
        <v>17848</v>
      </c>
      <c r="G33" s="48" t="s">
        <v>17849</v>
      </c>
      <c r="H33" s="37" t="s">
        <v>17210</v>
      </c>
      <c r="I33" s="37" t="s">
        <v>17210</v>
      </c>
      <c r="J33" s="37" t="s">
        <v>17204</v>
      </c>
      <c r="K33" s="37" t="s">
        <v>17207</v>
      </c>
      <c r="L33" s="37" t="s">
        <v>17207</v>
      </c>
    </row>
    <row r="34" spans="2:12" ht="15.75">
      <c r="B34" s="48" t="s">
        <v>17403</v>
      </c>
      <c r="C34" s="48" t="s">
        <v>17850</v>
      </c>
      <c r="D34" s="48" t="s">
        <v>17851</v>
      </c>
      <c r="E34" s="48" t="s">
        <v>17231</v>
      </c>
      <c r="F34" s="72" t="s">
        <v>17852</v>
      </c>
      <c r="G34" s="48" t="s">
        <v>17853</v>
      </c>
      <c r="H34" s="37" t="s">
        <v>17210</v>
      </c>
      <c r="I34" s="37" t="s">
        <v>17210</v>
      </c>
      <c r="J34" s="37" t="s">
        <v>17204</v>
      </c>
      <c r="K34" s="37" t="s">
        <v>17207</v>
      </c>
      <c r="L34" s="37" t="s">
        <v>17207</v>
      </c>
    </row>
    <row r="35" spans="2:12" ht="15.75">
      <c r="B35" s="48" t="s">
        <v>17403</v>
      </c>
      <c r="C35" s="48" t="s">
        <v>17854</v>
      </c>
      <c r="D35" s="48" t="s">
        <v>17855</v>
      </c>
      <c r="E35" s="48" t="s">
        <v>17231</v>
      </c>
      <c r="F35" s="72" t="s">
        <v>17856</v>
      </c>
      <c r="G35" s="48" t="s">
        <v>17857</v>
      </c>
      <c r="H35" s="37" t="s">
        <v>17210</v>
      </c>
      <c r="I35" s="37" t="s">
        <v>17210</v>
      </c>
      <c r="J35" s="37" t="s">
        <v>17204</v>
      </c>
      <c r="K35" s="37" t="s">
        <v>17207</v>
      </c>
      <c r="L35" s="37" t="s">
        <v>17207</v>
      </c>
    </row>
    <row r="36" spans="2:12" ht="15.75">
      <c r="B36" s="48" t="s">
        <v>17403</v>
      </c>
      <c r="C36" s="48"/>
      <c r="D36" s="48" t="s">
        <v>17858</v>
      </c>
      <c r="E36" s="48" t="s">
        <v>17231</v>
      </c>
      <c r="F36" s="72" t="s">
        <v>17859</v>
      </c>
      <c r="G36" s="48" t="s">
        <v>17860</v>
      </c>
      <c r="H36" s="37" t="s">
        <v>17210</v>
      </c>
      <c r="I36" s="37" t="s">
        <v>17210</v>
      </c>
      <c r="J36" s="37" t="s">
        <v>17204</v>
      </c>
      <c r="K36" s="37" t="s">
        <v>17207</v>
      </c>
      <c r="L36" s="37" t="s">
        <v>17207</v>
      </c>
    </row>
    <row r="37" spans="2:12" ht="15.75">
      <c r="B37" s="48" t="s">
        <v>17403</v>
      </c>
      <c r="C37" s="48" t="s">
        <v>17861</v>
      </c>
      <c r="D37" s="48" t="s">
        <v>17862</v>
      </c>
      <c r="E37" s="48" t="s">
        <v>17231</v>
      </c>
      <c r="F37" s="72" t="s">
        <v>17863</v>
      </c>
      <c r="G37" s="48" t="s">
        <v>17864</v>
      </c>
      <c r="H37" s="37" t="s">
        <v>17210</v>
      </c>
      <c r="I37" s="37" t="s">
        <v>17210</v>
      </c>
      <c r="J37" s="37" t="s">
        <v>17204</v>
      </c>
      <c r="K37" s="37" t="s">
        <v>17207</v>
      </c>
      <c r="L37" s="37" t="s">
        <v>17207</v>
      </c>
    </row>
    <row r="38" spans="2:12" ht="15.75">
      <c r="B38" s="48" t="s">
        <v>17403</v>
      </c>
      <c r="C38" s="48" t="s">
        <v>17865</v>
      </c>
      <c r="D38" s="48" t="s">
        <v>17866</v>
      </c>
      <c r="E38" s="48" t="s">
        <v>17231</v>
      </c>
      <c r="F38" s="72" t="s">
        <v>17867</v>
      </c>
      <c r="G38" s="48" t="s">
        <v>17868</v>
      </c>
      <c r="H38" s="37" t="s">
        <v>17210</v>
      </c>
      <c r="I38" s="37" t="s">
        <v>17210</v>
      </c>
      <c r="J38" s="37" t="s">
        <v>17204</v>
      </c>
      <c r="K38" s="37" t="s">
        <v>17207</v>
      </c>
      <c r="L38" s="37" t="s">
        <v>17207</v>
      </c>
    </row>
    <row r="39" spans="2:12" ht="15.75">
      <c r="B39" s="49" t="s">
        <v>17226</v>
      </c>
      <c r="C39" s="49" t="s">
        <v>17305</v>
      </c>
      <c r="D39" s="49" t="s">
        <v>17305</v>
      </c>
      <c r="E39" s="49" t="s">
        <v>17238</v>
      </c>
      <c r="F39" s="73" t="s">
        <v>17232</v>
      </c>
      <c r="G39" s="49" t="s">
        <v>17308</v>
      </c>
      <c r="H39" s="37" t="s">
        <v>17210</v>
      </c>
      <c r="I39" s="37" t="s">
        <v>17210</v>
      </c>
      <c r="J39" s="37" t="s">
        <v>17204</v>
      </c>
      <c r="K39" s="37" t="s">
        <v>17207</v>
      </c>
      <c r="L39" s="37" t="s">
        <v>17207</v>
      </c>
    </row>
    <row r="40" spans="2:12" ht="15.75">
      <c r="B40" s="49" t="s">
        <v>17226</v>
      </c>
      <c r="C40" s="49" t="s">
        <v>17480</v>
      </c>
      <c r="D40" s="49" t="s">
        <v>17481</v>
      </c>
      <c r="E40" s="49" t="s">
        <v>17238</v>
      </c>
      <c r="F40" s="73" t="s">
        <v>17232</v>
      </c>
      <c r="G40" s="49" t="s">
        <v>17482</v>
      </c>
      <c r="H40" s="37" t="s">
        <v>17210</v>
      </c>
      <c r="I40" s="37" t="s">
        <v>17210</v>
      </c>
      <c r="J40" s="37" t="s">
        <v>17204</v>
      </c>
      <c r="K40" s="37" t="s">
        <v>17207</v>
      </c>
      <c r="L40" s="37" t="s">
        <v>17207</v>
      </c>
    </row>
    <row r="41" spans="2:12" ht="15.75">
      <c r="B41" s="49" t="s">
        <v>17226</v>
      </c>
      <c r="C41" s="49" t="s">
        <v>17483</v>
      </c>
      <c r="D41" s="49" t="s">
        <v>17484</v>
      </c>
      <c r="E41" s="49" t="s">
        <v>17238</v>
      </c>
      <c r="F41" s="73" t="s">
        <v>17232</v>
      </c>
      <c r="G41" s="49" t="s">
        <v>17485</v>
      </c>
      <c r="H41" s="37" t="s">
        <v>17210</v>
      </c>
      <c r="I41" s="37" t="s">
        <v>17210</v>
      </c>
      <c r="J41" s="37" t="s">
        <v>17204</v>
      </c>
      <c r="K41" s="37" t="s">
        <v>17207</v>
      </c>
      <c r="L41" s="37" t="s">
        <v>17207</v>
      </c>
    </row>
    <row r="42" spans="2:12" ht="15.75">
      <c r="B42" s="49" t="s">
        <v>17226</v>
      </c>
      <c r="C42" s="49" t="s">
        <v>17486</v>
      </c>
      <c r="D42" s="49" t="s">
        <v>17487</v>
      </c>
      <c r="E42" s="49" t="s">
        <v>17238</v>
      </c>
      <c r="F42" s="73" t="s">
        <v>17232</v>
      </c>
      <c r="G42" s="49" t="s">
        <v>17488</v>
      </c>
      <c r="H42" s="37" t="s">
        <v>17210</v>
      </c>
      <c r="I42" s="37" t="s">
        <v>17210</v>
      </c>
      <c r="J42" s="37" t="s">
        <v>17204</v>
      </c>
      <c r="K42" s="37" t="s">
        <v>17207</v>
      </c>
      <c r="L42" s="37" t="s">
        <v>17207</v>
      </c>
    </row>
    <row r="43" spans="2:12" ht="15.75">
      <c r="B43" s="49" t="s">
        <v>17226</v>
      </c>
      <c r="C43" s="49" t="s">
        <v>17489</v>
      </c>
      <c r="D43" s="49" t="s">
        <v>17490</v>
      </c>
      <c r="E43" s="49" t="s">
        <v>17238</v>
      </c>
      <c r="F43" s="73" t="s">
        <v>17232</v>
      </c>
      <c r="G43" s="49" t="s">
        <v>17491</v>
      </c>
      <c r="H43" s="37" t="s">
        <v>17210</v>
      </c>
      <c r="I43" s="37" t="s">
        <v>17210</v>
      </c>
      <c r="J43" s="37" t="s">
        <v>17204</v>
      </c>
      <c r="K43" s="37" t="s">
        <v>17207</v>
      </c>
      <c r="L43" s="37" t="s">
        <v>17207</v>
      </c>
    </row>
    <row r="44" spans="2:12" ht="15.75">
      <c r="B44" s="49" t="s">
        <v>17226</v>
      </c>
      <c r="C44" s="49" t="s">
        <v>17492</v>
      </c>
      <c r="D44" s="49" t="s">
        <v>17493</v>
      </c>
      <c r="E44" s="49" t="s">
        <v>17238</v>
      </c>
      <c r="F44" s="73" t="s">
        <v>17232</v>
      </c>
      <c r="G44" s="49" t="s">
        <v>17494</v>
      </c>
      <c r="H44" s="37" t="s">
        <v>17210</v>
      </c>
      <c r="I44" s="37" t="s">
        <v>17210</v>
      </c>
      <c r="J44" s="37" t="s">
        <v>17204</v>
      </c>
      <c r="K44" s="37" t="s">
        <v>17207</v>
      </c>
      <c r="L44" s="37" t="s">
        <v>17207</v>
      </c>
    </row>
    <row r="45" spans="2:12" ht="15.75">
      <c r="B45" s="49" t="s">
        <v>17226</v>
      </c>
      <c r="C45" s="49" t="s">
        <v>17309</v>
      </c>
      <c r="D45" s="49" t="s">
        <v>17310</v>
      </c>
      <c r="E45" s="49" t="s">
        <v>17238</v>
      </c>
      <c r="F45" s="73" t="s">
        <v>17232</v>
      </c>
      <c r="G45" s="49" t="s">
        <v>17495</v>
      </c>
      <c r="H45" s="37" t="s">
        <v>17210</v>
      </c>
      <c r="I45" s="37" t="s">
        <v>17210</v>
      </c>
      <c r="J45" s="37" t="s">
        <v>17204</v>
      </c>
      <c r="K45" s="37" t="s">
        <v>17207</v>
      </c>
      <c r="L45" s="37" t="s">
        <v>17207</v>
      </c>
    </row>
    <row r="46" spans="2:12" ht="15.75">
      <c r="B46" s="49" t="s">
        <v>17226</v>
      </c>
      <c r="C46" s="49" t="s">
        <v>17496</v>
      </c>
      <c r="D46" s="49" t="s">
        <v>17301</v>
      </c>
      <c r="E46" s="49" t="s">
        <v>17238</v>
      </c>
      <c r="F46" s="73" t="s">
        <v>17232</v>
      </c>
      <c r="G46" s="49" t="s">
        <v>17497</v>
      </c>
      <c r="H46" s="37" t="s">
        <v>17210</v>
      </c>
      <c r="I46" s="37" t="s">
        <v>17210</v>
      </c>
      <c r="J46" s="37" t="s">
        <v>17204</v>
      </c>
      <c r="K46" s="37" t="s">
        <v>17207</v>
      </c>
      <c r="L46" s="37" t="s">
        <v>17207</v>
      </c>
    </row>
    <row r="47" spans="2:12" ht="15.75">
      <c r="B47" s="49" t="s">
        <v>17226</v>
      </c>
      <c r="C47" s="49" t="s">
        <v>17498</v>
      </c>
      <c r="D47" s="49" t="s">
        <v>17499</v>
      </c>
      <c r="E47" s="49" t="s">
        <v>17238</v>
      </c>
      <c r="F47" s="73" t="s">
        <v>17232</v>
      </c>
      <c r="G47" s="49" t="s">
        <v>17500</v>
      </c>
      <c r="H47" s="37" t="s">
        <v>17210</v>
      </c>
      <c r="I47" s="37" t="s">
        <v>17210</v>
      </c>
      <c r="J47" s="37" t="s">
        <v>17204</v>
      </c>
      <c r="K47" s="37" t="s">
        <v>17207</v>
      </c>
      <c r="L47" s="37" t="s">
        <v>17207</v>
      </c>
    </row>
    <row r="48" spans="2:12" ht="15.75">
      <c r="B48" s="49" t="s">
        <v>17226</v>
      </c>
      <c r="C48" s="49" t="s">
        <v>17501</v>
      </c>
      <c r="D48" s="49" t="s">
        <v>17501</v>
      </c>
      <c r="E48" s="49" t="s">
        <v>17238</v>
      </c>
      <c r="F48" s="73" t="s">
        <v>17232</v>
      </c>
      <c r="G48" s="49" t="s">
        <v>17502</v>
      </c>
      <c r="H48" s="37" t="s">
        <v>17210</v>
      </c>
      <c r="I48" s="37" t="s">
        <v>17210</v>
      </c>
      <c r="J48" s="37" t="s">
        <v>17204</v>
      </c>
      <c r="K48" s="37" t="s">
        <v>17207</v>
      </c>
      <c r="L48" s="37" t="s">
        <v>17207</v>
      </c>
    </row>
    <row r="49" spans="2:12" ht="15.75">
      <c r="B49" s="49" t="s">
        <v>17226</v>
      </c>
      <c r="C49" s="49" t="s">
        <v>17312</v>
      </c>
      <c r="D49" s="49" t="s">
        <v>17313</v>
      </c>
      <c r="E49" s="49" t="s">
        <v>17238</v>
      </c>
      <c r="F49" s="73" t="s">
        <v>17232</v>
      </c>
      <c r="G49" s="49" t="s">
        <v>17317</v>
      </c>
      <c r="H49" s="37" t="s">
        <v>17210</v>
      </c>
      <c r="I49" s="37" t="s">
        <v>17210</v>
      </c>
      <c r="J49" s="37" t="s">
        <v>17210</v>
      </c>
      <c r="K49" s="37" t="s">
        <v>17204</v>
      </c>
      <c r="L49" s="37" t="s">
        <v>17207</v>
      </c>
    </row>
    <row r="50" spans="2:12" ht="15.75">
      <c r="B50" s="49" t="s">
        <v>17226</v>
      </c>
      <c r="C50" s="49" t="s">
        <v>17318</v>
      </c>
      <c r="D50" s="49" t="s">
        <v>17319</v>
      </c>
      <c r="E50" s="49" t="s">
        <v>17238</v>
      </c>
      <c r="F50" s="73" t="s">
        <v>17232</v>
      </c>
      <c r="G50" s="49" t="s">
        <v>17321</v>
      </c>
      <c r="H50" s="37" t="s">
        <v>17210</v>
      </c>
      <c r="I50" s="37" t="s">
        <v>17210</v>
      </c>
      <c r="J50" s="37" t="s">
        <v>17210</v>
      </c>
      <c r="K50" s="37" t="s">
        <v>17204</v>
      </c>
      <c r="L50" s="37" t="s">
        <v>17207</v>
      </c>
    </row>
    <row r="51" spans="2:12" ht="15.75">
      <c r="B51" s="33" t="s">
        <v>17227</v>
      </c>
      <c r="C51" s="33" t="s">
        <v>17503</v>
      </c>
      <c r="D51" s="33" t="s">
        <v>17503</v>
      </c>
      <c r="E51" s="33" t="s">
        <v>17238</v>
      </c>
      <c r="F51" s="37" t="s">
        <v>17232</v>
      </c>
      <c r="G51" s="11" t="s">
        <v>17869</v>
      </c>
      <c r="H51" s="37" t="s">
        <v>17210</v>
      </c>
      <c r="I51" s="37" t="s">
        <v>17210</v>
      </c>
      <c r="J51" s="37" t="s">
        <v>17210</v>
      </c>
      <c r="K51" s="37" t="s">
        <v>17204</v>
      </c>
      <c r="L51" s="37" t="s">
        <v>17207</v>
      </c>
    </row>
    <row r="52" spans="2:12" ht="15.75">
      <c r="B52" s="33" t="s">
        <v>17227</v>
      </c>
      <c r="C52" s="33" t="s">
        <v>17505</v>
      </c>
      <c r="D52" s="33" t="s">
        <v>17506</v>
      </c>
      <c r="E52" s="33" t="s">
        <v>17238</v>
      </c>
      <c r="F52" s="37" t="s">
        <v>17232</v>
      </c>
      <c r="G52" s="11" t="s">
        <v>17507</v>
      </c>
      <c r="H52" s="37" t="s">
        <v>17210</v>
      </c>
      <c r="I52" s="37" t="s">
        <v>17210</v>
      </c>
      <c r="J52" s="37" t="s">
        <v>17210</v>
      </c>
      <c r="K52" s="37" t="s">
        <v>17204</v>
      </c>
      <c r="L52" s="37" t="s">
        <v>17207</v>
      </c>
    </row>
    <row r="53" spans="2:12" ht="15.75">
      <c r="B53" s="33" t="s">
        <v>17227</v>
      </c>
      <c r="C53" s="33" t="s">
        <v>17508</v>
      </c>
      <c r="D53" s="33" t="s">
        <v>17508</v>
      </c>
      <c r="E53" s="33" t="s">
        <v>17238</v>
      </c>
      <c r="F53" s="37" t="s">
        <v>17232</v>
      </c>
      <c r="G53" s="11" t="s">
        <v>17509</v>
      </c>
      <c r="H53" s="37" t="s">
        <v>17210</v>
      </c>
      <c r="I53" s="37" t="s">
        <v>17210</v>
      </c>
      <c r="J53" s="37" t="s">
        <v>17210</v>
      </c>
      <c r="K53" s="37" t="s">
        <v>17204</v>
      </c>
      <c r="L53" s="37" t="s">
        <v>17207</v>
      </c>
    </row>
    <row r="54" spans="2:12" ht="15.75">
      <c r="B54" s="33" t="s">
        <v>17227</v>
      </c>
      <c r="C54" s="33" t="s">
        <v>17341</v>
      </c>
      <c r="D54" s="33" t="s">
        <v>17342</v>
      </c>
      <c r="E54" s="33" t="s">
        <v>17238</v>
      </c>
      <c r="F54" s="37" t="s">
        <v>17232</v>
      </c>
      <c r="G54" s="11" t="s">
        <v>17344</v>
      </c>
      <c r="H54" s="37" t="s">
        <v>17210</v>
      </c>
      <c r="I54" s="37" t="s">
        <v>17210</v>
      </c>
      <c r="J54" s="37" t="s">
        <v>17210</v>
      </c>
      <c r="K54" s="37" t="s">
        <v>17204</v>
      </c>
      <c r="L54" s="37" t="s">
        <v>17207</v>
      </c>
    </row>
    <row r="55" spans="2:12" ht="15.75">
      <c r="B55" s="33" t="s">
        <v>17227</v>
      </c>
      <c r="C55" s="33" t="s">
        <v>17345</v>
      </c>
      <c r="D55" s="33" t="s">
        <v>17345</v>
      </c>
      <c r="E55" s="33" t="s">
        <v>17238</v>
      </c>
      <c r="F55" s="37" t="s">
        <v>17232</v>
      </c>
      <c r="G55" s="11" t="s">
        <v>17348</v>
      </c>
      <c r="H55" s="37" t="s">
        <v>17210</v>
      </c>
      <c r="I55" s="37" t="s">
        <v>17210</v>
      </c>
      <c r="J55" s="37" t="s">
        <v>17210</v>
      </c>
      <c r="K55" s="37" t="s">
        <v>17204</v>
      </c>
      <c r="L55" s="37" t="s">
        <v>17207</v>
      </c>
    </row>
    <row r="56" spans="2:12" ht="15.75">
      <c r="B56" s="33" t="s">
        <v>17227</v>
      </c>
      <c r="C56" s="33" t="s">
        <v>17510</v>
      </c>
      <c r="D56" s="33" t="s">
        <v>17510</v>
      </c>
      <c r="E56" s="33" t="s">
        <v>17238</v>
      </c>
      <c r="F56" s="37" t="s">
        <v>17232</v>
      </c>
      <c r="G56" s="11" t="s">
        <v>17511</v>
      </c>
      <c r="H56" s="37" t="s">
        <v>17210</v>
      </c>
      <c r="I56" s="37" t="s">
        <v>17210</v>
      </c>
      <c r="J56" s="37" t="s">
        <v>17210</v>
      </c>
      <c r="K56" s="37" t="s">
        <v>17204</v>
      </c>
      <c r="L56" s="37" t="s">
        <v>17207</v>
      </c>
    </row>
    <row r="57" spans="2:12" ht="15.75">
      <c r="B57" s="33" t="s">
        <v>17227</v>
      </c>
      <c r="C57" s="33" t="s">
        <v>17362</v>
      </c>
      <c r="D57" s="33" t="s">
        <v>17363</v>
      </c>
      <c r="E57" s="33" t="s">
        <v>17238</v>
      </c>
      <c r="F57" s="37" t="s">
        <v>17232</v>
      </c>
      <c r="G57" s="11" t="s">
        <v>17365</v>
      </c>
      <c r="H57" s="37" t="s">
        <v>17210</v>
      </c>
      <c r="I57" s="37" t="s">
        <v>17210</v>
      </c>
      <c r="J57" s="37" t="s">
        <v>17210</v>
      </c>
      <c r="K57" s="37" t="s">
        <v>17204</v>
      </c>
      <c r="L57" s="37" t="s">
        <v>17207</v>
      </c>
    </row>
    <row r="58" spans="2:12" ht="15.75">
      <c r="B58" s="33" t="s">
        <v>17227</v>
      </c>
      <c r="C58" s="33" t="s">
        <v>17366</v>
      </c>
      <c r="D58" s="33" t="s">
        <v>17366</v>
      </c>
      <c r="E58" s="33" t="s">
        <v>17238</v>
      </c>
      <c r="F58" s="37" t="s">
        <v>17232</v>
      </c>
      <c r="G58" s="11" t="s">
        <v>17368</v>
      </c>
      <c r="H58" s="37" t="s">
        <v>17210</v>
      </c>
      <c r="I58" s="37" t="s">
        <v>17210</v>
      </c>
      <c r="J58" s="37" t="s">
        <v>17210</v>
      </c>
      <c r="K58" s="37" t="s">
        <v>17210</v>
      </c>
      <c r="L58" s="37" t="s">
        <v>17204</v>
      </c>
    </row>
    <row r="59" spans="2:12" ht="15.75">
      <c r="B59" s="33" t="s">
        <v>17227</v>
      </c>
      <c r="C59" s="33" t="s">
        <v>17337</v>
      </c>
      <c r="D59" s="33" t="s">
        <v>17512</v>
      </c>
      <c r="E59" s="33" t="s">
        <v>17238</v>
      </c>
      <c r="F59" s="37" t="s">
        <v>17232</v>
      </c>
      <c r="G59" s="11" t="s">
        <v>17513</v>
      </c>
      <c r="H59" s="37" t="s">
        <v>17210</v>
      </c>
      <c r="I59" s="37" t="s">
        <v>17210</v>
      </c>
      <c r="J59" s="37" t="s">
        <v>17210</v>
      </c>
      <c r="K59" s="37" t="s">
        <v>17210</v>
      </c>
      <c r="L59" s="37" t="s">
        <v>17204</v>
      </c>
    </row>
    <row r="60" spans="2:12" ht="15.75">
      <c r="B60" s="33" t="s">
        <v>17227</v>
      </c>
      <c r="C60" s="33" t="s">
        <v>17514</v>
      </c>
      <c r="D60" s="33" t="s">
        <v>17515</v>
      </c>
      <c r="E60" s="33" t="s">
        <v>17238</v>
      </c>
      <c r="F60" s="37" t="s">
        <v>17232</v>
      </c>
      <c r="G60" s="11" t="s">
        <v>17516</v>
      </c>
      <c r="H60" s="37" t="s">
        <v>17210</v>
      </c>
      <c r="I60" s="37" t="s">
        <v>17210</v>
      </c>
      <c r="J60" s="37" t="s">
        <v>17210</v>
      </c>
      <c r="K60" s="37" t="s">
        <v>17210</v>
      </c>
      <c r="L60" s="37" t="s">
        <v>17204</v>
      </c>
    </row>
  </sheetData>
  <autoFilter ref="B12:L13" xr:uid="{E472419C-1C20-42FD-96FD-FD0CF93448B7}">
    <filterColumn colId="6" showButton="0"/>
    <filterColumn colId="7" showButton="0"/>
    <filterColumn colId="8" showButton="0"/>
    <filterColumn colId="9" showButton="0"/>
  </autoFilter>
  <mergeCells count="9">
    <mergeCell ref="B2:L2"/>
    <mergeCell ref="H11:L11"/>
    <mergeCell ref="B12:B13"/>
    <mergeCell ref="C12:C13"/>
    <mergeCell ref="D12:D13"/>
    <mergeCell ref="G12:G13"/>
    <mergeCell ref="H12:L12"/>
    <mergeCell ref="E12:E13"/>
    <mergeCell ref="F12:F13"/>
  </mergeCells>
  <conditionalFormatting sqref="H14:L60">
    <cfRule type="expression" dxfId="14" priority="1">
      <formula>H14="R"</formula>
    </cfRule>
    <cfRule type="expression" dxfId="13" priority="2">
      <formula>H14="I"</formula>
    </cfRule>
  </conditionalFormatting>
  <dataValidations count="2">
    <dataValidation type="list" allowBlank="1" showInputMessage="1" showErrorMessage="1" sqref="B14:B60" xr:uid="{7A4B4B6B-0450-4C88-9CAD-5245C2257BDF}">
      <formula1>#REF!</formula1>
    </dataValidation>
    <dataValidation type="list" allowBlank="1" showInputMessage="1" showErrorMessage="1" sqref="H14:L60" xr:uid="{1A524B7C-4E68-4CD6-9E50-3EA9F00AC3DC}">
      <formula1>$H$4:$H$9</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B6CAB5D0-463D-4EC3-85C0-D35D79B2DC86}">
          <x14:formula1>
            <xm:f>CATÁLOGO_COMP!$K$10:$K$651</xm:f>
          </x14:formula1>
          <xm:sqref>D7:F7 C6</xm:sqref>
        </x14:dataValidation>
        <x14:dataValidation type="list" allowBlank="1" showInputMessage="1" showErrorMessage="1" xr:uid="{530D10CA-ED1E-4369-86ED-EE8603A01B43}">
          <x14:formula1>
            <xm:f>CATÁLOGO_COMP!$L$10:$L$651</xm:f>
          </x14:formula1>
          <xm:sqref>D6:F6 B5:C6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8ADC-AD91-4021-95D6-BC4E0BF3CECA}">
  <dimension ref="B2:M26"/>
  <sheetViews>
    <sheetView showGridLines="0" zoomScale="55" zoomScaleNormal="55" workbookViewId="0">
      <selection activeCell="E14" sqref="E14:E26"/>
    </sheetView>
  </sheetViews>
  <sheetFormatPr defaultRowHeight="15"/>
  <cols>
    <col min="1" max="1" width="5.5703125" customWidth="1"/>
    <col min="2" max="2" width="28.42578125" customWidth="1"/>
    <col min="3" max="7" width="30.85546875" customWidth="1"/>
    <col min="8" max="8" width="45.140625" customWidth="1"/>
    <col min="9" max="13" width="18.42578125" customWidth="1"/>
  </cols>
  <sheetData>
    <row r="2" spans="2:13">
      <c r="B2" s="104" t="s">
        <v>17369</v>
      </c>
      <c r="C2" s="95"/>
      <c r="D2" s="95"/>
      <c r="E2" s="95"/>
      <c r="F2" s="95"/>
      <c r="G2" s="95"/>
      <c r="H2" s="95"/>
      <c r="I2" s="95"/>
      <c r="J2" s="95"/>
      <c r="K2" s="95"/>
      <c r="L2" s="95"/>
      <c r="M2" s="95"/>
    </row>
    <row r="3" spans="2:13" ht="15.75">
      <c r="B3" s="35" t="s">
        <v>17200</v>
      </c>
      <c r="I3" s="35" t="s">
        <v>17201</v>
      </c>
    </row>
    <row r="4" spans="2:13" ht="16.5">
      <c r="B4" s="34" t="s">
        <v>17202</v>
      </c>
      <c r="C4" s="30" t="s">
        <v>17206</v>
      </c>
      <c r="D4" s="30" t="s">
        <v>17209</v>
      </c>
      <c r="I4" s="30" t="s">
        <v>17204</v>
      </c>
      <c r="J4" s="11" t="s">
        <v>17205</v>
      </c>
    </row>
    <row r="5" spans="2:13" ht="16.5">
      <c r="B5" s="11" t="s">
        <v>14971</v>
      </c>
      <c r="C5" s="11" t="s">
        <v>14970</v>
      </c>
      <c r="D5" s="11" t="s">
        <v>35</v>
      </c>
      <c r="I5" s="30" t="s">
        <v>17207</v>
      </c>
      <c r="J5" s="11" t="s">
        <v>17208</v>
      </c>
    </row>
    <row r="6" spans="2:13" ht="16.5">
      <c r="B6" s="11" t="s">
        <v>15092</v>
      </c>
      <c r="C6" s="11" t="s">
        <v>15091</v>
      </c>
      <c r="D6" s="11" t="s">
        <v>37</v>
      </c>
      <c r="E6" s="35"/>
      <c r="F6" s="35"/>
      <c r="G6" s="35"/>
      <c r="I6" s="30" t="s">
        <v>17210</v>
      </c>
      <c r="J6" s="11" t="s">
        <v>17211</v>
      </c>
    </row>
    <row r="7" spans="2:13" ht="16.5">
      <c r="B7" s="11" t="s">
        <v>7281</v>
      </c>
      <c r="C7" s="11" t="s">
        <v>7280</v>
      </c>
      <c r="D7" s="11" t="s">
        <v>805</v>
      </c>
      <c r="E7" s="35"/>
      <c r="F7" s="35"/>
      <c r="G7" s="35"/>
      <c r="I7" s="30" t="s">
        <v>17212</v>
      </c>
      <c r="J7" s="11" t="s">
        <v>17213</v>
      </c>
    </row>
    <row r="8" spans="2:13" ht="15.75">
      <c r="B8" s="11" t="s">
        <v>15028</v>
      </c>
      <c r="C8" s="11" t="s">
        <v>3423</v>
      </c>
      <c r="D8" s="11" t="s">
        <v>46</v>
      </c>
      <c r="E8" s="35"/>
      <c r="F8" s="35"/>
      <c r="G8" s="35"/>
      <c r="I8" s="35"/>
      <c r="J8" s="35"/>
    </row>
    <row r="9" spans="2:13" ht="16.899999999999999" customHeight="1">
      <c r="D9" s="35"/>
      <c r="E9" s="35"/>
      <c r="F9" s="35"/>
      <c r="G9" s="35"/>
    </row>
    <row r="10" spans="2:13" ht="15.75" thickBot="1">
      <c r="I10" s="74"/>
      <c r="J10" s="74"/>
      <c r="K10" s="74"/>
      <c r="L10" s="74"/>
      <c r="M10" s="74"/>
    </row>
    <row r="11" spans="2:13">
      <c r="B11" s="31"/>
      <c r="C11" s="32"/>
      <c r="D11" s="32"/>
      <c r="E11" s="32"/>
      <c r="F11" s="32"/>
      <c r="G11" s="32"/>
      <c r="I11" s="105" t="s">
        <v>17214</v>
      </c>
      <c r="J11" s="106"/>
      <c r="K11" s="106"/>
      <c r="L11" s="106"/>
      <c r="M11" s="107"/>
    </row>
    <row r="12" spans="2:13" ht="15.6" customHeight="1">
      <c r="B12" s="108" t="s">
        <v>17215</v>
      </c>
      <c r="C12" s="108" t="s">
        <v>17216</v>
      </c>
      <c r="D12" s="108" t="s">
        <v>17217</v>
      </c>
      <c r="E12" s="109" t="s">
        <v>17218</v>
      </c>
      <c r="F12" s="109" t="s">
        <v>17219</v>
      </c>
      <c r="G12" s="67"/>
      <c r="H12" s="108" t="s">
        <v>17220</v>
      </c>
      <c r="I12" s="108" t="s">
        <v>17221</v>
      </c>
      <c r="J12" s="108"/>
      <c r="K12" s="108"/>
      <c r="L12" s="108"/>
      <c r="M12" s="108"/>
    </row>
    <row r="13" spans="2:13" ht="15.6" customHeight="1">
      <c r="B13" s="108"/>
      <c r="C13" s="108"/>
      <c r="D13" s="108"/>
      <c r="E13" s="110"/>
      <c r="F13" s="110"/>
      <c r="G13" s="57"/>
      <c r="H13" s="108" t="s">
        <v>17222</v>
      </c>
      <c r="I13" s="36" t="s">
        <v>17223</v>
      </c>
      <c r="J13" s="36" t="s">
        <v>17224</v>
      </c>
      <c r="K13" s="36" t="s">
        <v>17225</v>
      </c>
      <c r="L13" s="36" t="s">
        <v>17226</v>
      </c>
      <c r="M13" s="36" t="s">
        <v>17227</v>
      </c>
    </row>
    <row r="14" spans="2:13" ht="15.75">
      <c r="B14" s="50" t="s">
        <v>17388</v>
      </c>
      <c r="C14" s="50" t="s">
        <v>17435</v>
      </c>
      <c r="D14" s="50" t="s">
        <v>17436</v>
      </c>
      <c r="E14" s="50" t="s">
        <v>17522</v>
      </c>
      <c r="F14" s="68" t="s">
        <v>17523</v>
      </c>
      <c r="G14" s="50" t="s">
        <v>17524</v>
      </c>
      <c r="H14" s="50" t="s">
        <v>17525</v>
      </c>
      <c r="I14" s="37" t="s">
        <v>17204</v>
      </c>
      <c r="J14" s="37" t="s">
        <v>17207</v>
      </c>
      <c r="K14" s="37" t="s">
        <v>17207</v>
      </c>
      <c r="L14" s="37" t="s">
        <v>17207</v>
      </c>
      <c r="M14" s="37" t="s">
        <v>17207</v>
      </c>
    </row>
    <row r="15" spans="2:13" ht="15.75">
      <c r="B15" s="50" t="s">
        <v>17388</v>
      </c>
      <c r="C15" s="50" t="s">
        <v>17438</v>
      </c>
      <c r="D15" s="50" t="s">
        <v>17439</v>
      </c>
      <c r="E15" s="50" t="s">
        <v>17522</v>
      </c>
      <c r="F15" s="68" t="s">
        <v>17523</v>
      </c>
      <c r="G15" s="50" t="s">
        <v>17524</v>
      </c>
      <c r="H15" s="50" t="s">
        <v>17526</v>
      </c>
      <c r="I15" s="37" t="s">
        <v>17204</v>
      </c>
      <c r="J15" s="37" t="s">
        <v>17207</v>
      </c>
      <c r="K15" s="37" t="s">
        <v>17207</v>
      </c>
      <c r="L15" s="37" t="s">
        <v>17207</v>
      </c>
      <c r="M15" s="37" t="s">
        <v>17207</v>
      </c>
    </row>
    <row r="16" spans="2:13" ht="15.75">
      <c r="B16" s="50" t="s">
        <v>17388</v>
      </c>
      <c r="C16" s="50" t="s">
        <v>17389</v>
      </c>
      <c r="D16" s="50" t="s">
        <v>17390</v>
      </c>
      <c r="E16" s="50" t="s">
        <v>17522</v>
      </c>
      <c r="F16" s="68" t="s">
        <v>17523</v>
      </c>
      <c r="G16" s="50" t="s">
        <v>17524</v>
      </c>
      <c r="H16" s="50" t="s">
        <v>17527</v>
      </c>
      <c r="I16" s="37" t="s">
        <v>17204</v>
      </c>
      <c r="J16" s="37" t="s">
        <v>17207</v>
      </c>
      <c r="K16" s="37" t="s">
        <v>17207</v>
      </c>
      <c r="L16" s="37" t="s">
        <v>17207</v>
      </c>
      <c r="M16" s="37" t="s">
        <v>17207</v>
      </c>
    </row>
    <row r="17" spans="2:13" ht="15.75">
      <c r="B17" s="48" t="s">
        <v>17403</v>
      </c>
      <c r="C17" s="48" t="s">
        <v>17870</v>
      </c>
      <c r="D17" s="48" t="s">
        <v>17871</v>
      </c>
      <c r="E17" s="48" t="s">
        <v>17872</v>
      </c>
      <c r="F17" s="72" t="s">
        <v>17768</v>
      </c>
      <c r="G17" s="76" t="s">
        <v>17873</v>
      </c>
      <c r="H17" s="48" t="s">
        <v>17874</v>
      </c>
      <c r="I17" s="37" t="s">
        <v>17210</v>
      </c>
      <c r="J17" s="37" t="s">
        <v>17210</v>
      </c>
      <c r="K17" s="37" t="s">
        <v>17204</v>
      </c>
      <c r="L17" s="37" t="s">
        <v>17207</v>
      </c>
      <c r="M17" s="37" t="s">
        <v>17207</v>
      </c>
    </row>
    <row r="18" spans="2:13" ht="15.75">
      <c r="B18" s="48" t="s">
        <v>17403</v>
      </c>
      <c r="C18" s="48" t="s">
        <v>17875</v>
      </c>
      <c r="D18" s="48" t="s">
        <v>17876</v>
      </c>
      <c r="E18" s="48" t="s">
        <v>17877</v>
      </c>
      <c r="F18" s="72" t="s">
        <v>17768</v>
      </c>
      <c r="G18" s="76" t="s">
        <v>17878</v>
      </c>
      <c r="H18" s="48" t="s">
        <v>17879</v>
      </c>
      <c r="I18" s="37" t="s">
        <v>17210</v>
      </c>
      <c r="J18" s="37" t="s">
        <v>17210</v>
      </c>
      <c r="K18" s="37" t="s">
        <v>17204</v>
      </c>
      <c r="L18" s="37" t="s">
        <v>17207</v>
      </c>
      <c r="M18" s="37" t="s">
        <v>17207</v>
      </c>
    </row>
    <row r="19" spans="2:13" ht="15.75">
      <c r="B19" s="48" t="s">
        <v>17403</v>
      </c>
      <c r="C19" s="48" t="s">
        <v>17880</v>
      </c>
      <c r="D19" s="48" t="s">
        <v>17881</v>
      </c>
      <c r="E19" s="48" t="s">
        <v>17882</v>
      </c>
      <c r="F19" s="72" t="s">
        <v>17883</v>
      </c>
      <c r="G19" s="76" t="s">
        <v>17884</v>
      </c>
      <c r="H19" s="48" t="s">
        <v>17885</v>
      </c>
      <c r="I19" s="37" t="s">
        <v>17210</v>
      </c>
      <c r="J19" s="37" t="s">
        <v>17210</v>
      </c>
      <c r="K19" s="37" t="s">
        <v>17204</v>
      </c>
      <c r="L19" s="37" t="s">
        <v>17207</v>
      </c>
      <c r="M19" s="37" t="s">
        <v>17207</v>
      </c>
    </row>
    <row r="20" spans="2:13" ht="15.75">
      <c r="B20" s="48" t="s">
        <v>17403</v>
      </c>
      <c r="C20" s="48" t="s">
        <v>17886</v>
      </c>
      <c r="D20" s="48" t="s">
        <v>17887</v>
      </c>
      <c r="E20" s="48" t="s">
        <v>17672</v>
      </c>
      <c r="F20" s="72" t="s">
        <v>17673</v>
      </c>
      <c r="G20" s="76" t="s">
        <v>17888</v>
      </c>
      <c r="H20" s="48" t="s">
        <v>17889</v>
      </c>
      <c r="I20" s="37" t="s">
        <v>17210</v>
      </c>
      <c r="J20" s="37" t="s">
        <v>17210</v>
      </c>
      <c r="K20" s="37" t="s">
        <v>17204</v>
      </c>
      <c r="L20" s="37" t="s">
        <v>17207</v>
      </c>
      <c r="M20" s="37" t="s">
        <v>17207</v>
      </c>
    </row>
    <row r="21" spans="2:13" ht="15.75">
      <c r="B21" s="48" t="s">
        <v>17403</v>
      </c>
      <c r="C21" s="48" t="s">
        <v>17890</v>
      </c>
      <c r="D21" s="48" t="s">
        <v>17891</v>
      </c>
      <c r="E21" s="48" t="s">
        <v>17231</v>
      </c>
      <c r="F21" s="72" t="s">
        <v>17232</v>
      </c>
      <c r="G21" s="76" t="s">
        <v>17892</v>
      </c>
      <c r="H21" s="48" t="s">
        <v>17893</v>
      </c>
      <c r="I21" s="37" t="s">
        <v>17210</v>
      </c>
      <c r="J21" s="37" t="s">
        <v>17210</v>
      </c>
      <c r="K21" s="37" t="s">
        <v>17204</v>
      </c>
      <c r="L21" s="37" t="s">
        <v>17207</v>
      </c>
      <c r="M21" s="37" t="s">
        <v>17207</v>
      </c>
    </row>
    <row r="22" spans="2:13" ht="15.75">
      <c r="B22" s="48" t="s">
        <v>17403</v>
      </c>
      <c r="C22" s="48" t="s">
        <v>17894</v>
      </c>
      <c r="D22" s="48" t="s">
        <v>17895</v>
      </c>
      <c r="E22" s="48" t="s">
        <v>17896</v>
      </c>
      <c r="F22" s="72" t="s">
        <v>17897</v>
      </c>
      <c r="G22" s="76" t="s">
        <v>17898</v>
      </c>
      <c r="H22" s="48" t="s">
        <v>17899</v>
      </c>
      <c r="I22" s="37" t="s">
        <v>17210</v>
      </c>
      <c r="J22" s="37" t="s">
        <v>17210</v>
      </c>
      <c r="K22" s="37" t="s">
        <v>17204</v>
      </c>
      <c r="L22" s="37" t="s">
        <v>17207</v>
      </c>
      <c r="M22" s="37" t="s">
        <v>17207</v>
      </c>
    </row>
    <row r="23" spans="2:13" ht="15.75">
      <c r="B23" s="48" t="s">
        <v>17403</v>
      </c>
      <c r="C23" s="48" t="s">
        <v>17900</v>
      </c>
      <c r="D23" s="48" t="s">
        <v>17901</v>
      </c>
      <c r="E23" s="48" t="s">
        <v>17902</v>
      </c>
      <c r="F23" s="72" t="s">
        <v>17903</v>
      </c>
      <c r="G23" s="76" t="s">
        <v>17904</v>
      </c>
      <c r="H23" s="48" t="s">
        <v>17905</v>
      </c>
      <c r="I23" s="37" t="s">
        <v>17210</v>
      </c>
      <c r="J23" s="37" t="s">
        <v>17210</v>
      </c>
      <c r="K23" s="37" t="s">
        <v>17204</v>
      </c>
      <c r="L23" s="37" t="s">
        <v>17207</v>
      </c>
      <c r="M23" s="37" t="s">
        <v>17207</v>
      </c>
    </row>
    <row r="24" spans="2:13" ht="15.75">
      <c r="B24" s="48" t="s">
        <v>17403</v>
      </c>
      <c r="C24" s="48" t="s">
        <v>17906</v>
      </c>
      <c r="D24" s="48" t="s">
        <v>17907</v>
      </c>
      <c r="E24" s="48" t="s">
        <v>17231</v>
      </c>
      <c r="F24" s="72" t="s">
        <v>17908</v>
      </c>
      <c r="G24" s="76" t="s">
        <v>17909</v>
      </c>
      <c r="H24" s="48" t="s">
        <v>17910</v>
      </c>
      <c r="I24" s="37" t="s">
        <v>17210</v>
      </c>
      <c r="J24" s="37" t="s">
        <v>17210</v>
      </c>
      <c r="K24" s="37" t="s">
        <v>17204</v>
      </c>
      <c r="L24" s="37" t="s">
        <v>17207</v>
      </c>
      <c r="M24" s="37" t="s">
        <v>17207</v>
      </c>
    </row>
    <row r="25" spans="2:13" ht="15.75">
      <c r="B25" s="48" t="s">
        <v>17403</v>
      </c>
      <c r="C25" s="48" t="s">
        <v>17911</v>
      </c>
      <c r="D25" s="48" t="s">
        <v>17912</v>
      </c>
      <c r="E25" s="48" t="s">
        <v>17238</v>
      </c>
      <c r="F25" s="72" t="s">
        <v>17232</v>
      </c>
      <c r="G25" s="76" t="s">
        <v>17913</v>
      </c>
      <c r="H25" s="48" t="s">
        <v>17914</v>
      </c>
      <c r="I25" s="37" t="s">
        <v>17210</v>
      </c>
      <c r="J25" s="37" t="s">
        <v>17210</v>
      </c>
      <c r="K25" s="37" t="s">
        <v>17204</v>
      </c>
      <c r="L25" s="37" t="s">
        <v>17207</v>
      </c>
      <c r="M25" s="37" t="s">
        <v>17207</v>
      </c>
    </row>
    <row r="26" spans="2:13" ht="15.75">
      <c r="B26" s="48" t="s">
        <v>17403</v>
      </c>
      <c r="C26" s="48" t="s">
        <v>17915</v>
      </c>
      <c r="D26" s="48" t="s">
        <v>17916</v>
      </c>
      <c r="E26" s="48" t="s">
        <v>17231</v>
      </c>
      <c r="F26" s="72" t="s">
        <v>17232</v>
      </c>
      <c r="G26" s="76" t="s">
        <v>17917</v>
      </c>
      <c r="H26" s="48" t="s">
        <v>17918</v>
      </c>
      <c r="I26" s="37" t="s">
        <v>17210</v>
      </c>
      <c r="J26" s="37" t="s">
        <v>17210</v>
      </c>
      <c r="K26" s="37" t="s">
        <v>17204</v>
      </c>
      <c r="L26" s="37" t="s">
        <v>17207</v>
      </c>
      <c r="M26" s="37" t="s">
        <v>17207</v>
      </c>
    </row>
  </sheetData>
  <autoFilter ref="B12:M13" xr:uid="{E472419C-1C20-42FD-96FD-FD0CF93448B7}">
    <filterColumn colId="7" showButton="0"/>
    <filterColumn colId="8" showButton="0"/>
    <filterColumn colId="9" showButton="0"/>
    <filterColumn colId="10" showButton="0"/>
  </autoFilter>
  <mergeCells count="9">
    <mergeCell ref="B2:M2"/>
    <mergeCell ref="I11:M11"/>
    <mergeCell ref="B12:B13"/>
    <mergeCell ref="C12:C13"/>
    <mergeCell ref="D12:D13"/>
    <mergeCell ref="E12:E13"/>
    <mergeCell ref="F12:F13"/>
    <mergeCell ref="H12:H13"/>
    <mergeCell ref="I12:M12"/>
  </mergeCells>
  <conditionalFormatting sqref="I14:M26">
    <cfRule type="expression" dxfId="12" priority="1">
      <formula>I14="R"</formula>
    </cfRule>
    <cfRule type="expression" dxfId="11" priority="2">
      <formula>I14="I"</formula>
    </cfRule>
  </conditionalFormatting>
  <dataValidations count="2">
    <dataValidation type="list" allowBlank="1" showInputMessage="1" showErrorMessage="1" sqref="B14:B26" xr:uid="{9A7263F9-BB9A-4D0B-B534-285983D04F62}">
      <formula1>#REF!</formula1>
    </dataValidation>
    <dataValidation type="list" allowBlank="1" showInputMessage="1" showErrorMessage="1" sqref="I14:M26" xr:uid="{1D4727EA-1E00-4C6E-A122-1CFA6F0A9EFB}">
      <formula1>$I$4:$I$9</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F706C20E-186B-48CF-9EE5-88615AA35976}">
          <x14:formula1>
            <xm:f>CATÁLOGO_COMP!$K$10:$K$651</xm:f>
          </x14:formula1>
          <xm:sqref>D9:G9 C6:C8</xm:sqref>
        </x14:dataValidation>
        <x14:dataValidation type="list" allowBlank="1" showInputMessage="1" showErrorMessage="1" xr:uid="{45C38ED3-A261-4829-9F9C-359C3DCBE301}">
          <x14:formula1>
            <xm:f>CATÁLOGO_COMP!$L$10:$L$651</xm:f>
          </x14:formula1>
          <xm:sqref>B5:C8 E6:G8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C2945-5B09-4468-8ABF-E696DAE6CFAA}">
  <dimension ref="B2:L61"/>
  <sheetViews>
    <sheetView showGridLines="0" topLeftCell="A31" zoomScale="55" zoomScaleNormal="55" workbookViewId="0">
      <selection activeCell="K13" sqref="K13"/>
    </sheetView>
  </sheetViews>
  <sheetFormatPr defaultRowHeight="15"/>
  <cols>
    <col min="1" max="1" width="5.5703125" customWidth="1"/>
    <col min="2" max="2" width="28.42578125" customWidth="1"/>
    <col min="3" max="6" width="30.85546875" customWidth="1"/>
    <col min="7" max="7" width="45.140625" customWidth="1"/>
    <col min="8" max="12" width="18.42578125" customWidth="1"/>
  </cols>
  <sheetData>
    <row r="2" spans="2:12">
      <c r="B2" s="104" t="s">
        <v>17369</v>
      </c>
      <c r="C2" s="95"/>
      <c r="D2" s="95"/>
      <c r="E2" s="95"/>
      <c r="F2" s="95"/>
      <c r="G2" s="95"/>
      <c r="H2" s="95"/>
      <c r="I2" s="95"/>
      <c r="J2" s="95"/>
      <c r="K2" s="95"/>
      <c r="L2" s="95"/>
    </row>
    <row r="3" spans="2:12" ht="15.75">
      <c r="B3" s="35" t="s">
        <v>17200</v>
      </c>
      <c r="H3" s="35" t="s">
        <v>17201</v>
      </c>
    </row>
    <row r="4" spans="2:12" ht="16.5">
      <c r="B4" s="34" t="s">
        <v>17202</v>
      </c>
      <c r="C4" s="30" t="s">
        <v>17206</v>
      </c>
      <c r="H4" s="30" t="s">
        <v>17204</v>
      </c>
      <c r="I4" s="11" t="s">
        <v>17205</v>
      </c>
    </row>
    <row r="5" spans="2:12" ht="16.5">
      <c r="B5" s="11" t="s">
        <v>1257</v>
      </c>
      <c r="C5" s="11" t="s">
        <v>1484</v>
      </c>
      <c r="H5" s="30" t="s">
        <v>17207</v>
      </c>
      <c r="I5" s="11" t="s">
        <v>17208</v>
      </c>
    </row>
    <row r="6" spans="2:12" ht="16.5">
      <c r="B6" s="11" t="s">
        <v>1485</v>
      </c>
      <c r="C6" s="11" t="s">
        <v>1256</v>
      </c>
      <c r="D6" s="35"/>
      <c r="E6" s="35"/>
      <c r="F6" s="35"/>
      <c r="H6" s="30" t="s">
        <v>17210</v>
      </c>
      <c r="I6" s="11" t="s">
        <v>17211</v>
      </c>
    </row>
    <row r="7" spans="2:12" ht="15.75">
      <c r="D7" s="35"/>
      <c r="E7" s="35"/>
      <c r="F7" s="35"/>
    </row>
    <row r="8" spans="2:12" ht="16.5">
      <c r="B8" s="30" t="s">
        <v>17209</v>
      </c>
      <c r="C8" s="11" t="s">
        <v>918</v>
      </c>
      <c r="D8" s="35"/>
      <c r="E8" s="35"/>
      <c r="F8" s="35"/>
    </row>
    <row r="10" spans="2:12" ht="16.5" thickBot="1">
      <c r="C10" s="82"/>
      <c r="H10" s="74" t="s">
        <v>17919</v>
      </c>
      <c r="I10" s="74" t="s">
        <v>17920</v>
      </c>
      <c r="J10" s="74" t="s">
        <v>17921</v>
      </c>
      <c r="K10" s="74" t="s">
        <v>17922</v>
      </c>
      <c r="L10" s="74" t="s">
        <v>17923</v>
      </c>
    </row>
    <row r="11" spans="2:12">
      <c r="B11" s="31"/>
      <c r="C11" s="32"/>
      <c r="D11" s="32"/>
      <c r="E11" s="32"/>
      <c r="F11" s="32"/>
      <c r="H11" s="105" t="s">
        <v>17214</v>
      </c>
      <c r="I11" s="106"/>
      <c r="J11" s="106"/>
      <c r="K11" s="106"/>
      <c r="L11" s="107"/>
    </row>
    <row r="12" spans="2:12" ht="15.6" customHeight="1">
      <c r="B12" s="108" t="s">
        <v>17215</v>
      </c>
      <c r="C12" s="108" t="s">
        <v>17216</v>
      </c>
      <c r="D12" s="108" t="s">
        <v>17217</v>
      </c>
      <c r="E12" s="109" t="s">
        <v>17218</v>
      </c>
      <c r="F12" s="109" t="s">
        <v>17219</v>
      </c>
      <c r="G12" s="108" t="s">
        <v>17220</v>
      </c>
      <c r="H12" s="108" t="s">
        <v>17221</v>
      </c>
      <c r="I12" s="108"/>
      <c r="J12" s="108"/>
      <c r="K12" s="108"/>
      <c r="L12" s="108"/>
    </row>
    <row r="13" spans="2:12" ht="15.6" customHeight="1">
      <c r="B13" s="108"/>
      <c r="C13" s="108"/>
      <c r="D13" s="108"/>
      <c r="E13" s="110"/>
      <c r="F13" s="110"/>
      <c r="G13" s="108" t="s">
        <v>17222</v>
      </c>
      <c r="H13" s="36" t="s">
        <v>17223</v>
      </c>
      <c r="I13" s="36" t="s">
        <v>17224</v>
      </c>
      <c r="J13" s="36" t="s">
        <v>17225</v>
      </c>
      <c r="K13" s="36" t="s">
        <v>17226</v>
      </c>
      <c r="L13" s="36" t="s">
        <v>17227</v>
      </c>
    </row>
    <row r="14" spans="2:12" ht="15.75">
      <c r="B14" s="50" t="s">
        <v>17388</v>
      </c>
      <c r="C14" s="50" t="s">
        <v>17435</v>
      </c>
      <c r="D14" s="50" t="s">
        <v>17436</v>
      </c>
      <c r="E14" s="50" t="s">
        <v>17522</v>
      </c>
      <c r="F14" s="68" t="s">
        <v>17523</v>
      </c>
      <c r="G14" s="50" t="s">
        <v>17525</v>
      </c>
      <c r="H14" s="37" t="s">
        <v>17204</v>
      </c>
      <c r="I14" s="37" t="s">
        <v>17207</v>
      </c>
      <c r="J14" s="37" t="s">
        <v>17207</v>
      </c>
      <c r="K14" s="37" t="s">
        <v>17207</v>
      </c>
      <c r="L14" s="37" t="s">
        <v>17207</v>
      </c>
    </row>
    <row r="15" spans="2:12" ht="15.75">
      <c r="B15" s="50" t="s">
        <v>17388</v>
      </c>
      <c r="C15" s="50" t="s">
        <v>17438</v>
      </c>
      <c r="D15" s="50" t="s">
        <v>17439</v>
      </c>
      <c r="E15" s="50" t="s">
        <v>17522</v>
      </c>
      <c r="F15" s="68" t="s">
        <v>17523</v>
      </c>
      <c r="G15" s="50" t="s">
        <v>17526</v>
      </c>
      <c r="H15" s="37" t="s">
        <v>17204</v>
      </c>
      <c r="I15" s="37" t="s">
        <v>17207</v>
      </c>
      <c r="J15" s="37" t="s">
        <v>17207</v>
      </c>
      <c r="K15" s="37" t="s">
        <v>17207</v>
      </c>
      <c r="L15" s="37" t="s">
        <v>17207</v>
      </c>
    </row>
    <row r="16" spans="2:12" ht="15.75">
      <c r="B16" s="50" t="s">
        <v>17388</v>
      </c>
      <c r="C16" s="50" t="s">
        <v>17389</v>
      </c>
      <c r="D16" s="50" t="s">
        <v>17390</v>
      </c>
      <c r="E16" s="50" t="s">
        <v>17522</v>
      </c>
      <c r="F16" s="68" t="s">
        <v>17523</v>
      </c>
      <c r="G16" s="50" t="s">
        <v>17527</v>
      </c>
      <c r="H16" s="37" t="s">
        <v>17204</v>
      </c>
      <c r="I16" s="37" t="s">
        <v>17207</v>
      </c>
      <c r="J16" s="37" t="s">
        <v>17207</v>
      </c>
      <c r="K16" s="37" t="s">
        <v>17207</v>
      </c>
      <c r="L16" s="37" t="s">
        <v>17207</v>
      </c>
    </row>
    <row r="17" spans="2:12" ht="15.75">
      <c r="B17" s="50" t="s">
        <v>17388</v>
      </c>
      <c r="C17" s="50" t="s">
        <v>17395</v>
      </c>
      <c r="D17" s="50" t="s">
        <v>17395</v>
      </c>
      <c r="E17" s="50" t="s">
        <v>17395</v>
      </c>
      <c r="F17" s="68" t="s">
        <v>17924</v>
      </c>
      <c r="G17" s="50" t="s">
        <v>17925</v>
      </c>
      <c r="H17" s="37" t="s">
        <v>17204</v>
      </c>
      <c r="I17" s="37" t="s">
        <v>17207</v>
      </c>
      <c r="J17" s="37" t="s">
        <v>17207</v>
      </c>
      <c r="K17" s="37" t="s">
        <v>17207</v>
      </c>
      <c r="L17" s="37" t="s">
        <v>17207</v>
      </c>
    </row>
    <row r="18" spans="2:12" ht="15.75">
      <c r="B18" s="50" t="s">
        <v>17388</v>
      </c>
      <c r="C18" s="50" t="s">
        <v>17926</v>
      </c>
      <c r="D18" s="50" t="s">
        <v>17926</v>
      </c>
      <c r="E18" s="50" t="s">
        <v>17392</v>
      </c>
      <c r="F18" s="68" t="s">
        <v>17827</v>
      </c>
      <c r="G18" s="50" t="s">
        <v>17927</v>
      </c>
      <c r="H18" s="37" t="s">
        <v>17204</v>
      </c>
      <c r="I18" s="37" t="s">
        <v>17207</v>
      </c>
      <c r="J18" s="37" t="s">
        <v>17207</v>
      </c>
      <c r="K18" s="37" t="s">
        <v>17207</v>
      </c>
      <c r="L18" s="37" t="s">
        <v>17207</v>
      </c>
    </row>
    <row r="19" spans="2:12" ht="15.75">
      <c r="B19" s="50" t="s">
        <v>17388</v>
      </c>
      <c r="C19" s="50" t="s">
        <v>17392</v>
      </c>
      <c r="D19" s="50" t="s">
        <v>17393</v>
      </c>
      <c r="E19" s="50" t="s">
        <v>17392</v>
      </c>
      <c r="F19" s="68" t="s">
        <v>17827</v>
      </c>
      <c r="G19" s="50" t="s">
        <v>17828</v>
      </c>
      <c r="H19" s="37" t="s">
        <v>17210</v>
      </c>
      <c r="I19" s="37" t="s">
        <v>17204</v>
      </c>
      <c r="J19" s="37" t="s">
        <v>17207</v>
      </c>
      <c r="K19" s="37" t="s">
        <v>17207</v>
      </c>
      <c r="L19" s="37" t="s">
        <v>17207</v>
      </c>
    </row>
    <row r="20" spans="2:12" ht="15.75">
      <c r="B20" s="52" t="s">
        <v>17228</v>
      </c>
      <c r="C20" s="52" t="s">
        <v>17829</v>
      </c>
      <c r="D20" s="52" t="s">
        <v>17829</v>
      </c>
      <c r="E20" s="52" t="s">
        <v>17238</v>
      </c>
      <c r="F20" s="69" t="s">
        <v>17232</v>
      </c>
      <c r="G20" s="52" t="s">
        <v>17830</v>
      </c>
      <c r="H20" s="37" t="s">
        <v>17210</v>
      </c>
      <c r="I20" s="37" t="s">
        <v>17204</v>
      </c>
      <c r="J20" s="37" t="s">
        <v>17207</v>
      </c>
      <c r="K20" s="37" t="s">
        <v>17207</v>
      </c>
      <c r="L20" s="37" t="s">
        <v>17207</v>
      </c>
    </row>
    <row r="21" spans="2:12" ht="15.75">
      <c r="B21" s="52" t="s">
        <v>17228</v>
      </c>
      <c r="C21" s="52" t="s">
        <v>17831</v>
      </c>
      <c r="D21" s="52" t="s">
        <v>17832</v>
      </c>
      <c r="E21" s="52" t="s">
        <v>17238</v>
      </c>
      <c r="F21" s="69" t="s">
        <v>17232</v>
      </c>
      <c r="G21" s="52" t="s">
        <v>17833</v>
      </c>
      <c r="H21" s="37" t="s">
        <v>17210</v>
      </c>
      <c r="I21" s="37" t="s">
        <v>17204</v>
      </c>
      <c r="J21" s="37" t="s">
        <v>17207</v>
      </c>
      <c r="K21" s="37" t="s">
        <v>17207</v>
      </c>
      <c r="L21" s="37" t="s">
        <v>17207</v>
      </c>
    </row>
    <row r="22" spans="2:12" ht="15.75">
      <c r="B22" s="18" t="s">
        <v>17235</v>
      </c>
      <c r="C22" s="18" t="s">
        <v>17236</v>
      </c>
      <c r="D22" s="18" t="s">
        <v>17237</v>
      </c>
      <c r="E22" s="18" t="s">
        <v>17238</v>
      </c>
      <c r="F22" s="70" t="s">
        <v>17232</v>
      </c>
      <c r="G22" s="18" t="s">
        <v>17834</v>
      </c>
      <c r="H22" s="37" t="s">
        <v>17210</v>
      </c>
      <c r="I22" s="37" t="s">
        <v>17204</v>
      </c>
      <c r="J22" s="37" t="s">
        <v>17207</v>
      </c>
      <c r="K22" s="37" t="s">
        <v>17207</v>
      </c>
      <c r="L22" s="37" t="s">
        <v>17207</v>
      </c>
    </row>
    <row r="23" spans="2:12" ht="15.75">
      <c r="B23" s="18" t="s">
        <v>17235</v>
      </c>
      <c r="C23" s="18" t="s">
        <v>17835</v>
      </c>
      <c r="D23" s="18" t="s">
        <v>17835</v>
      </c>
      <c r="E23" s="18" t="s">
        <v>17238</v>
      </c>
      <c r="F23" s="70" t="s">
        <v>17232</v>
      </c>
      <c r="G23" s="18" t="s">
        <v>17836</v>
      </c>
      <c r="H23" s="37" t="s">
        <v>17210</v>
      </c>
      <c r="I23" s="37" t="s">
        <v>17204</v>
      </c>
      <c r="J23" s="37" t="s">
        <v>17207</v>
      </c>
      <c r="K23" s="37" t="s">
        <v>17207</v>
      </c>
      <c r="L23" s="37" t="s">
        <v>17207</v>
      </c>
    </row>
    <row r="24" spans="2:12" ht="15.75">
      <c r="B24" s="18" t="s">
        <v>17235</v>
      </c>
      <c r="C24" s="18" t="s">
        <v>17246</v>
      </c>
      <c r="D24" s="18" t="s">
        <v>17246</v>
      </c>
      <c r="E24" s="18" t="s">
        <v>17238</v>
      </c>
      <c r="F24" s="70" t="s">
        <v>17232</v>
      </c>
      <c r="G24" s="18" t="s">
        <v>17530</v>
      </c>
      <c r="H24" s="37" t="s">
        <v>17210</v>
      </c>
      <c r="I24" s="37" t="s">
        <v>17204</v>
      </c>
      <c r="J24" s="37" t="s">
        <v>17207</v>
      </c>
      <c r="K24" s="37" t="s">
        <v>17207</v>
      </c>
      <c r="L24" s="37" t="s">
        <v>17207</v>
      </c>
    </row>
    <row r="25" spans="2:12" ht="15.75">
      <c r="B25" s="18" t="s">
        <v>17235</v>
      </c>
      <c r="C25" s="18" t="s">
        <v>17244</v>
      </c>
      <c r="D25" s="18" t="s">
        <v>17244</v>
      </c>
      <c r="E25" s="18" t="s">
        <v>17238</v>
      </c>
      <c r="F25" s="70" t="s">
        <v>17232</v>
      </c>
      <c r="G25" s="18" t="s">
        <v>17837</v>
      </c>
      <c r="H25" s="37" t="s">
        <v>17210</v>
      </c>
      <c r="I25" s="37" t="s">
        <v>17204</v>
      </c>
      <c r="J25" s="37" t="s">
        <v>17207</v>
      </c>
      <c r="K25" s="37" t="s">
        <v>17207</v>
      </c>
      <c r="L25" s="37" t="s">
        <v>17207</v>
      </c>
    </row>
    <row r="26" spans="2:12" ht="15.75">
      <c r="B26" s="18" t="s">
        <v>17235</v>
      </c>
      <c r="C26" s="18" t="s">
        <v>17249</v>
      </c>
      <c r="D26" s="18" t="s">
        <v>17250</v>
      </c>
      <c r="E26" s="18" t="s">
        <v>17238</v>
      </c>
      <c r="F26" s="70" t="s">
        <v>17232</v>
      </c>
      <c r="G26" s="18" t="s">
        <v>17531</v>
      </c>
      <c r="H26" s="37" t="s">
        <v>17210</v>
      </c>
      <c r="I26" s="37" t="s">
        <v>17204</v>
      </c>
      <c r="J26" s="37" t="s">
        <v>17207</v>
      </c>
      <c r="K26" s="37" t="s">
        <v>17207</v>
      </c>
      <c r="L26" s="37" t="s">
        <v>17207</v>
      </c>
    </row>
    <row r="27" spans="2:12" ht="15.75">
      <c r="B27" s="18" t="s">
        <v>17235</v>
      </c>
      <c r="C27" s="18" t="s">
        <v>17253</v>
      </c>
      <c r="D27" s="18" t="s">
        <v>17254</v>
      </c>
      <c r="E27" s="18" t="s">
        <v>17238</v>
      </c>
      <c r="F27" s="70" t="s">
        <v>17232</v>
      </c>
      <c r="G27" s="18" t="s">
        <v>17532</v>
      </c>
      <c r="H27" s="37" t="s">
        <v>17210</v>
      </c>
      <c r="I27" s="37" t="s">
        <v>17204</v>
      </c>
      <c r="J27" s="37" t="s">
        <v>17207</v>
      </c>
      <c r="K27" s="37" t="s">
        <v>17207</v>
      </c>
      <c r="L27" s="37" t="s">
        <v>17207</v>
      </c>
    </row>
    <row r="28" spans="2:12" ht="15.75">
      <c r="B28" s="18" t="s">
        <v>17235</v>
      </c>
      <c r="C28" s="18" t="s">
        <v>17256</v>
      </c>
      <c r="D28" s="18" t="s">
        <v>17257</v>
      </c>
      <c r="E28" s="18" t="s">
        <v>17238</v>
      </c>
      <c r="F28" s="70" t="s">
        <v>17232</v>
      </c>
      <c r="G28" s="18" t="s">
        <v>17533</v>
      </c>
      <c r="H28" s="37" t="s">
        <v>17210</v>
      </c>
      <c r="I28" s="37" t="s">
        <v>17204</v>
      </c>
      <c r="J28" s="37" t="s">
        <v>17207</v>
      </c>
      <c r="K28" s="37" t="s">
        <v>17207</v>
      </c>
      <c r="L28" s="37" t="s">
        <v>17207</v>
      </c>
    </row>
    <row r="29" spans="2:12" ht="15.75">
      <c r="B29" s="18" t="s">
        <v>17235</v>
      </c>
      <c r="C29" s="18" t="s">
        <v>17260</v>
      </c>
      <c r="D29" s="18" t="s">
        <v>17534</v>
      </c>
      <c r="E29" s="18" t="s">
        <v>17238</v>
      </c>
      <c r="F29" s="70" t="s">
        <v>17232</v>
      </c>
      <c r="G29" s="18" t="s">
        <v>17535</v>
      </c>
      <c r="H29" s="37" t="s">
        <v>17210</v>
      </c>
      <c r="I29" s="37" t="s">
        <v>17204</v>
      </c>
      <c r="J29" s="37" t="s">
        <v>17207</v>
      </c>
      <c r="K29" s="37" t="s">
        <v>17207</v>
      </c>
      <c r="L29" s="37" t="s">
        <v>17207</v>
      </c>
    </row>
    <row r="30" spans="2:12" ht="15.75">
      <c r="B30" s="47" t="s">
        <v>17264</v>
      </c>
      <c r="C30" s="47" t="s">
        <v>17265</v>
      </c>
      <c r="D30" s="47" t="s">
        <v>17457</v>
      </c>
      <c r="E30" s="47" t="s">
        <v>17231</v>
      </c>
      <c r="F30" s="71" t="s">
        <v>17267</v>
      </c>
      <c r="G30" s="47" t="s">
        <v>17838</v>
      </c>
      <c r="H30" s="37" t="s">
        <v>17210</v>
      </c>
      <c r="I30" s="37" t="s">
        <v>17210</v>
      </c>
      <c r="J30" s="37" t="s">
        <v>17204</v>
      </c>
      <c r="K30" s="37" t="s">
        <v>17207</v>
      </c>
      <c r="L30" s="37" t="s">
        <v>17207</v>
      </c>
    </row>
    <row r="31" spans="2:12" ht="15.75">
      <c r="B31" s="47" t="s">
        <v>17264</v>
      </c>
      <c r="C31" s="47" t="s">
        <v>17270</v>
      </c>
      <c r="D31" s="47" t="s">
        <v>17839</v>
      </c>
      <c r="E31" s="47" t="s">
        <v>17231</v>
      </c>
      <c r="F31" s="71" t="s">
        <v>17267</v>
      </c>
      <c r="G31" s="47" t="s">
        <v>17840</v>
      </c>
      <c r="H31" s="37" t="s">
        <v>17210</v>
      </c>
      <c r="I31" s="37" t="s">
        <v>17210</v>
      </c>
      <c r="J31" s="37" t="s">
        <v>17204</v>
      </c>
      <c r="K31" s="37" t="s">
        <v>17207</v>
      </c>
      <c r="L31" s="37" t="s">
        <v>17207</v>
      </c>
    </row>
    <row r="32" spans="2:12" ht="15.75">
      <c r="B32" s="47" t="s">
        <v>17264</v>
      </c>
      <c r="C32" s="47" t="s">
        <v>17841</v>
      </c>
      <c r="D32" s="47" t="s">
        <v>17842</v>
      </c>
      <c r="E32" s="47" t="s">
        <v>17231</v>
      </c>
      <c r="F32" s="71" t="s">
        <v>17267</v>
      </c>
      <c r="G32" s="47" t="s">
        <v>17843</v>
      </c>
      <c r="H32" s="37" t="s">
        <v>17210</v>
      </c>
      <c r="I32" s="37" t="s">
        <v>17210</v>
      </c>
      <c r="J32" s="37" t="s">
        <v>17204</v>
      </c>
      <c r="K32" s="37" t="s">
        <v>17207</v>
      </c>
      <c r="L32" s="37" t="s">
        <v>17207</v>
      </c>
    </row>
    <row r="33" spans="2:12" ht="15.75">
      <c r="B33" s="47" t="s">
        <v>17264</v>
      </c>
      <c r="C33" s="47" t="s">
        <v>17465</v>
      </c>
      <c r="D33" s="47" t="s">
        <v>17466</v>
      </c>
      <c r="E33" s="47" t="s">
        <v>17231</v>
      </c>
      <c r="F33" s="71" t="s">
        <v>17267</v>
      </c>
      <c r="G33" s="47" t="s">
        <v>17844</v>
      </c>
      <c r="H33" s="37" t="s">
        <v>17210</v>
      </c>
      <c r="I33" s="37" t="s">
        <v>17210</v>
      </c>
      <c r="J33" s="37" t="s">
        <v>17204</v>
      </c>
      <c r="K33" s="37" t="s">
        <v>17207</v>
      </c>
      <c r="L33" s="37" t="s">
        <v>17207</v>
      </c>
    </row>
    <row r="34" spans="2:12" ht="15.75">
      <c r="B34" s="47" t="s">
        <v>17264</v>
      </c>
      <c r="C34" s="47" t="s">
        <v>17468</v>
      </c>
      <c r="D34" s="47" t="s">
        <v>17469</v>
      </c>
      <c r="E34" s="47" t="s">
        <v>17231</v>
      </c>
      <c r="F34" s="71" t="s">
        <v>17267</v>
      </c>
      <c r="G34" s="47" t="s">
        <v>17845</v>
      </c>
      <c r="H34" s="37" t="s">
        <v>17210</v>
      </c>
      <c r="I34" s="37" t="s">
        <v>17210</v>
      </c>
      <c r="J34" s="37" t="s">
        <v>17204</v>
      </c>
      <c r="K34" s="37" t="s">
        <v>17207</v>
      </c>
      <c r="L34" s="37" t="s">
        <v>17207</v>
      </c>
    </row>
    <row r="35" spans="2:12" ht="15.75">
      <c r="B35" s="48" t="s">
        <v>17403</v>
      </c>
      <c r="C35" s="48" t="s">
        <v>17928</v>
      </c>
      <c r="D35" s="48" t="s">
        <v>17676</v>
      </c>
      <c r="E35" s="48" t="s">
        <v>17929</v>
      </c>
      <c r="F35" s="72" t="s">
        <v>17930</v>
      </c>
      <c r="G35" s="48" t="s">
        <v>17931</v>
      </c>
      <c r="H35" s="37" t="s">
        <v>17210</v>
      </c>
      <c r="I35" s="37" t="s">
        <v>17210</v>
      </c>
      <c r="J35" s="37" t="s">
        <v>17204</v>
      </c>
      <c r="K35" s="37" t="s">
        <v>17207</v>
      </c>
      <c r="L35" s="37" t="s">
        <v>17207</v>
      </c>
    </row>
    <row r="36" spans="2:12" ht="15.75">
      <c r="B36" s="48" t="s">
        <v>17403</v>
      </c>
      <c r="C36" s="48" t="s">
        <v>17846</v>
      </c>
      <c r="D36" s="48" t="s">
        <v>17847</v>
      </c>
      <c r="E36" s="48" t="s">
        <v>17231</v>
      </c>
      <c r="F36" s="72" t="s">
        <v>17848</v>
      </c>
      <c r="G36" s="48" t="s">
        <v>17849</v>
      </c>
      <c r="H36" s="37" t="s">
        <v>17210</v>
      </c>
      <c r="I36" s="37" t="s">
        <v>17210</v>
      </c>
      <c r="J36" s="37" t="s">
        <v>17204</v>
      </c>
      <c r="K36" s="37" t="s">
        <v>17207</v>
      </c>
      <c r="L36" s="37" t="s">
        <v>17207</v>
      </c>
    </row>
    <row r="37" spans="2:12" ht="15.75">
      <c r="B37" s="48" t="s">
        <v>17403</v>
      </c>
      <c r="C37" s="48" t="s">
        <v>17850</v>
      </c>
      <c r="D37" s="48" t="s">
        <v>17851</v>
      </c>
      <c r="E37" s="48" t="s">
        <v>17231</v>
      </c>
      <c r="F37" s="72" t="s">
        <v>17852</v>
      </c>
      <c r="G37" s="48" t="s">
        <v>17853</v>
      </c>
      <c r="H37" s="37" t="s">
        <v>17210</v>
      </c>
      <c r="I37" s="37" t="s">
        <v>17210</v>
      </c>
      <c r="J37" s="37" t="s">
        <v>17204</v>
      </c>
      <c r="K37" s="37" t="s">
        <v>17207</v>
      </c>
      <c r="L37" s="37" t="s">
        <v>17207</v>
      </c>
    </row>
    <row r="38" spans="2:12" ht="15.75">
      <c r="B38" s="48" t="s">
        <v>17403</v>
      </c>
      <c r="C38" s="48" t="s">
        <v>17854</v>
      </c>
      <c r="D38" s="48" t="s">
        <v>17855</v>
      </c>
      <c r="E38" s="48" t="s">
        <v>17231</v>
      </c>
      <c r="F38" s="72" t="s">
        <v>17856</v>
      </c>
      <c r="G38" s="48" t="s">
        <v>17857</v>
      </c>
      <c r="H38" s="37" t="s">
        <v>17210</v>
      </c>
      <c r="I38" s="37" t="s">
        <v>17210</v>
      </c>
      <c r="J38" s="37" t="s">
        <v>17204</v>
      </c>
      <c r="K38" s="37" t="s">
        <v>17207</v>
      </c>
      <c r="L38" s="37" t="s">
        <v>17207</v>
      </c>
    </row>
    <row r="39" spans="2:12" ht="15.75">
      <c r="B39" s="48" t="s">
        <v>17403</v>
      </c>
      <c r="C39" s="48" t="s">
        <v>17932</v>
      </c>
      <c r="D39" s="48" t="s">
        <v>17858</v>
      </c>
      <c r="E39" s="48" t="s">
        <v>17231</v>
      </c>
      <c r="F39" s="72" t="s">
        <v>17859</v>
      </c>
      <c r="G39" s="48" t="s">
        <v>17860</v>
      </c>
      <c r="H39" s="37" t="s">
        <v>17210</v>
      </c>
      <c r="I39" s="37" t="s">
        <v>17210</v>
      </c>
      <c r="J39" s="37" t="s">
        <v>17204</v>
      </c>
      <c r="K39" s="37" t="s">
        <v>17207</v>
      </c>
      <c r="L39" s="37" t="s">
        <v>17207</v>
      </c>
    </row>
    <row r="40" spans="2:12" ht="15.75">
      <c r="B40" s="49" t="s">
        <v>17226</v>
      </c>
      <c r="C40" s="49" t="s">
        <v>17305</v>
      </c>
      <c r="D40" s="49" t="s">
        <v>17305</v>
      </c>
      <c r="E40" s="49" t="s">
        <v>17238</v>
      </c>
      <c r="F40" s="73" t="s">
        <v>17232</v>
      </c>
      <c r="G40" s="49" t="s">
        <v>17308</v>
      </c>
      <c r="H40" s="37" t="s">
        <v>17210</v>
      </c>
      <c r="I40" s="37" t="s">
        <v>17210</v>
      </c>
      <c r="J40" s="37" t="s">
        <v>17204</v>
      </c>
      <c r="K40" s="37" t="s">
        <v>17207</v>
      </c>
      <c r="L40" s="37" t="s">
        <v>17207</v>
      </c>
    </row>
    <row r="41" spans="2:12" ht="15.75">
      <c r="B41" s="49" t="s">
        <v>17226</v>
      </c>
      <c r="C41" s="49" t="s">
        <v>17480</v>
      </c>
      <c r="D41" s="49" t="s">
        <v>17481</v>
      </c>
      <c r="E41" s="49" t="s">
        <v>17238</v>
      </c>
      <c r="F41" s="73" t="s">
        <v>17232</v>
      </c>
      <c r="G41" s="49" t="s">
        <v>17482</v>
      </c>
      <c r="H41" s="37" t="s">
        <v>17210</v>
      </c>
      <c r="I41" s="37" t="s">
        <v>17210</v>
      </c>
      <c r="J41" s="37" t="s">
        <v>17204</v>
      </c>
      <c r="K41" s="37" t="s">
        <v>17207</v>
      </c>
      <c r="L41" s="37" t="s">
        <v>17207</v>
      </c>
    </row>
    <row r="42" spans="2:12" ht="15.75">
      <c r="B42" s="49" t="s">
        <v>17226</v>
      </c>
      <c r="C42" s="49" t="s">
        <v>17483</v>
      </c>
      <c r="D42" s="49" t="s">
        <v>17484</v>
      </c>
      <c r="E42" s="49" t="s">
        <v>17238</v>
      </c>
      <c r="F42" s="73" t="s">
        <v>17232</v>
      </c>
      <c r="G42" s="49" t="s">
        <v>17485</v>
      </c>
      <c r="H42" s="37" t="s">
        <v>17210</v>
      </c>
      <c r="I42" s="37" t="s">
        <v>17210</v>
      </c>
      <c r="J42" s="37" t="s">
        <v>17204</v>
      </c>
      <c r="K42" s="37" t="s">
        <v>17207</v>
      </c>
      <c r="L42" s="37" t="s">
        <v>17207</v>
      </c>
    </row>
    <row r="43" spans="2:12" ht="15.75">
      <c r="B43" s="49" t="s">
        <v>17226</v>
      </c>
      <c r="C43" s="49" t="s">
        <v>17486</v>
      </c>
      <c r="D43" s="49" t="s">
        <v>17487</v>
      </c>
      <c r="E43" s="49" t="s">
        <v>17238</v>
      </c>
      <c r="F43" s="73" t="s">
        <v>17232</v>
      </c>
      <c r="G43" s="49" t="s">
        <v>17488</v>
      </c>
      <c r="H43" s="37" t="s">
        <v>17210</v>
      </c>
      <c r="I43" s="37" t="s">
        <v>17210</v>
      </c>
      <c r="J43" s="37" t="s">
        <v>17204</v>
      </c>
      <c r="K43" s="37" t="s">
        <v>17207</v>
      </c>
      <c r="L43" s="37" t="s">
        <v>17207</v>
      </c>
    </row>
    <row r="44" spans="2:12" ht="15.75">
      <c r="B44" s="49" t="s">
        <v>17226</v>
      </c>
      <c r="C44" s="49" t="s">
        <v>17489</v>
      </c>
      <c r="D44" s="49" t="s">
        <v>17490</v>
      </c>
      <c r="E44" s="49" t="s">
        <v>17238</v>
      </c>
      <c r="F44" s="73" t="s">
        <v>17232</v>
      </c>
      <c r="G44" s="49" t="s">
        <v>17491</v>
      </c>
      <c r="H44" s="37" t="s">
        <v>17210</v>
      </c>
      <c r="I44" s="37" t="s">
        <v>17210</v>
      </c>
      <c r="J44" s="37" t="s">
        <v>17204</v>
      </c>
      <c r="K44" s="37" t="s">
        <v>17207</v>
      </c>
      <c r="L44" s="37" t="s">
        <v>17207</v>
      </c>
    </row>
    <row r="45" spans="2:12" ht="15.75">
      <c r="B45" s="49" t="s">
        <v>17226</v>
      </c>
      <c r="C45" s="49" t="s">
        <v>17492</v>
      </c>
      <c r="D45" s="49" t="s">
        <v>17493</v>
      </c>
      <c r="E45" s="49" t="s">
        <v>17238</v>
      </c>
      <c r="F45" s="73" t="s">
        <v>17232</v>
      </c>
      <c r="G45" s="49" t="s">
        <v>17494</v>
      </c>
      <c r="H45" s="37" t="s">
        <v>17210</v>
      </c>
      <c r="I45" s="37" t="s">
        <v>17210</v>
      </c>
      <c r="J45" s="37" t="s">
        <v>17204</v>
      </c>
      <c r="K45" s="37" t="s">
        <v>17207</v>
      </c>
      <c r="L45" s="37" t="s">
        <v>17207</v>
      </c>
    </row>
    <row r="46" spans="2:12" ht="15.75">
      <c r="B46" s="49" t="s">
        <v>17226</v>
      </c>
      <c r="C46" s="49" t="s">
        <v>17309</v>
      </c>
      <c r="D46" s="49" t="s">
        <v>17310</v>
      </c>
      <c r="E46" s="49" t="s">
        <v>17238</v>
      </c>
      <c r="F46" s="73" t="s">
        <v>17232</v>
      </c>
      <c r="G46" s="49" t="s">
        <v>17495</v>
      </c>
      <c r="H46" s="37" t="s">
        <v>17210</v>
      </c>
      <c r="I46" s="37" t="s">
        <v>17210</v>
      </c>
      <c r="J46" s="37" t="s">
        <v>17204</v>
      </c>
      <c r="K46" s="37" t="s">
        <v>17207</v>
      </c>
      <c r="L46" s="37" t="s">
        <v>17207</v>
      </c>
    </row>
    <row r="47" spans="2:12" ht="15.75">
      <c r="B47" s="49" t="s">
        <v>17226</v>
      </c>
      <c r="C47" s="49" t="s">
        <v>17496</v>
      </c>
      <c r="D47" s="49" t="s">
        <v>17301</v>
      </c>
      <c r="E47" s="49" t="s">
        <v>17238</v>
      </c>
      <c r="F47" s="73" t="s">
        <v>17232</v>
      </c>
      <c r="G47" s="49" t="s">
        <v>17497</v>
      </c>
      <c r="H47" s="37" t="s">
        <v>17210</v>
      </c>
      <c r="I47" s="37" t="s">
        <v>17210</v>
      </c>
      <c r="J47" s="37" t="s">
        <v>17204</v>
      </c>
      <c r="K47" s="37" t="s">
        <v>17207</v>
      </c>
      <c r="L47" s="37" t="s">
        <v>17207</v>
      </c>
    </row>
    <row r="48" spans="2:12" ht="15.75">
      <c r="B48" s="49" t="s">
        <v>17226</v>
      </c>
      <c r="C48" s="49" t="s">
        <v>17498</v>
      </c>
      <c r="D48" s="49" t="s">
        <v>17499</v>
      </c>
      <c r="E48" s="49" t="s">
        <v>17238</v>
      </c>
      <c r="F48" s="73" t="s">
        <v>17232</v>
      </c>
      <c r="G48" s="49" t="s">
        <v>17500</v>
      </c>
      <c r="H48" s="37" t="s">
        <v>17210</v>
      </c>
      <c r="I48" s="37" t="s">
        <v>17210</v>
      </c>
      <c r="J48" s="37" t="s">
        <v>17204</v>
      </c>
      <c r="K48" s="37" t="s">
        <v>17207</v>
      </c>
      <c r="L48" s="37" t="s">
        <v>17207</v>
      </c>
    </row>
    <row r="49" spans="2:12" ht="15.75">
      <c r="B49" s="49" t="s">
        <v>17226</v>
      </c>
      <c r="C49" s="49" t="s">
        <v>17501</v>
      </c>
      <c r="D49" s="49" t="s">
        <v>17501</v>
      </c>
      <c r="E49" s="49" t="s">
        <v>17238</v>
      </c>
      <c r="F49" s="73" t="s">
        <v>17232</v>
      </c>
      <c r="G49" s="49" t="s">
        <v>17502</v>
      </c>
      <c r="H49" s="37" t="s">
        <v>17210</v>
      </c>
      <c r="I49" s="37" t="s">
        <v>17210</v>
      </c>
      <c r="J49" s="37" t="s">
        <v>17204</v>
      </c>
      <c r="K49" s="37" t="s">
        <v>17207</v>
      </c>
      <c r="L49" s="37" t="s">
        <v>17207</v>
      </c>
    </row>
    <row r="50" spans="2:12" ht="15.75">
      <c r="B50" s="49" t="s">
        <v>17226</v>
      </c>
      <c r="C50" s="49" t="s">
        <v>17312</v>
      </c>
      <c r="D50" s="49" t="s">
        <v>17313</v>
      </c>
      <c r="E50" s="49" t="s">
        <v>17238</v>
      </c>
      <c r="F50" s="73" t="s">
        <v>17232</v>
      </c>
      <c r="G50" s="49" t="s">
        <v>17317</v>
      </c>
      <c r="H50" s="37" t="s">
        <v>17210</v>
      </c>
      <c r="I50" s="37" t="s">
        <v>17210</v>
      </c>
      <c r="J50" s="37" t="s">
        <v>17210</v>
      </c>
      <c r="K50" s="37" t="s">
        <v>17204</v>
      </c>
      <c r="L50" s="37" t="s">
        <v>17207</v>
      </c>
    </row>
    <row r="51" spans="2:12" ht="15.75">
      <c r="B51" s="49" t="s">
        <v>17226</v>
      </c>
      <c r="C51" s="49" t="s">
        <v>17318</v>
      </c>
      <c r="D51" s="49" t="s">
        <v>17319</v>
      </c>
      <c r="E51" s="49" t="s">
        <v>17238</v>
      </c>
      <c r="F51" s="73" t="s">
        <v>17232</v>
      </c>
      <c r="G51" s="49" t="s">
        <v>17321</v>
      </c>
      <c r="H51" s="37" t="s">
        <v>17210</v>
      </c>
      <c r="I51" s="37" t="s">
        <v>17210</v>
      </c>
      <c r="J51" s="37" t="s">
        <v>17210</v>
      </c>
      <c r="K51" s="37" t="s">
        <v>17204</v>
      </c>
      <c r="L51" s="37" t="s">
        <v>17207</v>
      </c>
    </row>
    <row r="52" spans="2:12" ht="15.75">
      <c r="B52" s="33" t="s">
        <v>17227</v>
      </c>
      <c r="C52" s="33" t="s">
        <v>17503</v>
      </c>
      <c r="D52" s="33" t="s">
        <v>17503</v>
      </c>
      <c r="E52" s="33" t="s">
        <v>17238</v>
      </c>
      <c r="F52" s="37" t="s">
        <v>17232</v>
      </c>
      <c r="G52" s="11" t="s">
        <v>17869</v>
      </c>
      <c r="H52" s="37" t="s">
        <v>17210</v>
      </c>
      <c r="I52" s="37" t="s">
        <v>17210</v>
      </c>
      <c r="J52" s="37" t="s">
        <v>17210</v>
      </c>
      <c r="K52" s="37" t="s">
        <v>17204</v>
      </c>
      <c r="L52" s="37" t="s">
        <v>17207</v>
      </c>
    </row>
    <row r="53" spans="2:12" ht="15.75">
      <c r="B53" s="33" t="s">
        <v>17227</v>
      </c>
      <c r="C53" s="33" t="s">
        <v>17505</v>
      </c>
      <c r="D53" s="33" t="s">
        <v>17506</v>
      </c>
      <c r="E53" s="33" t="s">
        <v>17238</v>
      </c>
      <c r="F53" s="37" t="s">
        <v>17232</v>
      </c>
      <c r="G53" s="11" t="s">
        <v>17507</v>
      </c>
      <c r="H53" s="37" t="s">
        <v>17210</v>
      </c>
      <c r="I53" s="37" t="s">
        <v>17210</v>
      </c>
      <c r="J53" s="37" t="s">
        <v>17210</v>
      </c>
      <c r="K53" s="37" t="s">
        <v>17204</v>
      </c>
      <c r="L53" s="37" t="s">
        <v>17207</v>
      </c>
    </row>
    <row r="54" spans="2:12" ht="15.75">
      <c r="B54" s="33" t="s">
        <v>17227</v>
      </c>
      <c r="C54" s="33" t="s">
        <v>17508</v>
      </c>
      <c r="D54" s="33" t="s">
        <v>17508</v>
      </c>
      <c r="E54" s="33" t="s">
        <v>17238</v>
      </c>
      <c r="F54" s="37" t="s">
        <v>17232</v>
      </c>
      <c r="G54" s="11" t="s">
        <v>17509</v>
      </c>
      <c r="H54" s="37" t="s">
        <v>17210</v>
      </c>
      <c r="I54" s="37" t="s">
        <v>17210</v>
      </c>
      <c r="J54" s="37" t="s">
        <v>17210</v>
      </c>
      <c r="K54" s="37" t="s">
        <v>17204</v>
      </c>
      <c r="L54" s="37" t="s">
        <v>17207</v>
      </c>
    </row>
    <row r="55" spans="2:12" ht="15.75">
      <c r="B55" s="33" t="s">
        <v>17227</v>
      </c>
      <c r="C55" s="33" t="s">
        <v>17341</v>
      </c>
      <c r="D55" s="33" t="s">
        <v>17342</v>
      </c>
      <c r="E55" s="33" t="s">
        <v>17238</v>
      </c>
      <c r="F55" s="37" t="s">
        <v>17232</v>
      </c>
      <c r="G55" s="11" t="s">
        <v>17344</v>
      </c>
      <c r="H55" s="37" t="s">
        <v>17210</v>
      </c>
      <c r="I55" s="37" t="s">
        <v>17210</v>
      </c>
      <c r="J55" s="37" t="s">
        <v>17210</v>
      </c>
      <c r="K55" s="37" t="s">
        <v>17204</v>
      </c>
      <c r="L55" s="37" t="s">
        <v>17207</v>
      </c>
    </row>
    <row r="56" spans="2:12" ht="15.75">
      <c r="B56" s="33" t="s">
        <v>17227</v>
      </c>
      <c r="C56" s="33" t="s">
        <v>17345</v>
      </c>
      <c r="D56" s="33" t="s">
        <v>17345</v>
      </c>
      <c r="E56" s="33" t="s">
        <v>17238</v>
      </c>
      <c r="F56" s="37" t="s">
        <v>17232</v>
      </c>
      <c r="G56" s="11" t="s">
        <v>17348</v>
      </c>
      <c r="H56" s="37" t="s">
        <v>17210</v>
      </c>
      <c r="I56" s="37" t="s">
        <v>17210</v>
      </c>
      <c r="J56" s="37" t="s">
        <v>17210</v>
      </c>
      <c r="K56" s="37" t="s">
        <v>17204</v>
      </c>
      <c r="L56" s="37" t="s">
        <v>17207</v>
      </c>
    </row>
    <row r="57" spans="2:12" ht="15.75">
      <c r="B57" s="33" t="s">
        <v>17227</v>
      </c>
      <c r="C57" s="33" t="s">
        <v>17510</v>
      </c>
      <c r="D57" s="33" t="s">
        <v>17510</v>
      </c>
      <c r="E57" s="33" t="s">
        <v>17238</v>
      </c>
      <c r="F57" s="37" t="s">
        <v>17232</v>
      </c>
      <c r="G57" s="11" t="s">
        <v>17511</v>
      </c>
      <c r="H57" s="37" t="s">
        <v>17210</v>
      </c>
      <c r="I57" s="37" t="s">
        <v>17210</v>
      </c>
      <c r="J57" s="37" t="s">
        <v>17210</v>
      </c>
      <c r="K57" s="37" t="s">
        <v>17204</v>
      </c>
      <c r="L57" s="37" t="s">
        <v>17207</v>
      </c>
    </row>
    <row r="58" spans="2:12" ht="15.75">
      <c r="B58" s="33" t="s">
        <v>17227</v>
      </c>
      <c r="C58" s="33" t="s">
        <v>17362</v>
      </c>
      <c r="D58" s="33" t="s">
        <v>17363</v>
      </c>
      <c r="E58" s="33" t="s">
        <v>17238</v>
      </c>
      <c r="F58" s="37" t="s">
        <v>17232</v>
      </c>
      <c r="G58" s="11" t="s">
        <v>17365</v>
      </c>
      <c r="H58" s="37" t="s">
        <v>17210</v>
      </c>
      <c r="I58" s="37" t="s">
        <v>17210</v>
      </c>
      <c r="J58" s="37" t="s">
        <v>17210</v>
      </c>
      <c r="K58" s="37" t="s">
        <v>17204</v>
      </c>
      <c r="L58" s="37" t="s">
        <v>17207</v>
      </c>
    </row>
    <row r="59" spans="2:12" ht="15.75">
      <c r="B59" s="33" t="s">
        <v>17227</v>
      </c>
      <c r="C59" s="33" t="s">
        <v>17366</v>
      </c>
      <c r="D59" s="33" t="s">
        <v>17366</v>
      </c>
      <c r="E59" s="33" t="s">
        <v>17238</v>
      </c>
      <c r="F59" s="37" t="s">
        <v>17232</v>
      </c>
      <c r="G59" s="11" t="s">
        <v>17368</v>
      </c>
      <c r="H59" s="37" t="s">
        <v>17210</v>
      </c>
      <c r="I59" s="37" t="s">
        <v>17210</v>
      </c>
      <c r="J59" s="37" t="s">
        <v>17210</v>
      </c>
      <c r="K59" s="37" t="s">
        <v>17210</v>
      </c>
      <c r="L59" s="37" t="s">
        <v>17204</v>
      </c>
    </row>
    <row r="60" spans="2:12" ht="15.75">
      <c r="B60" s="33" t="s">
        <v>17227</v>
      </c>
      <c r="C60" s="33" t="s">
        <v>17337</v>
      </c>
      <c r="D60" s="33" t="s">
        <v>17512</v>
      </c>
      <c r="E60" s="33" t="s">
        <v>17238</v>
      </c>
      <c r="F60" s="37" t="s">
        <v>17232</v>
      </c>
      <c r="G60" s="11" t="s">
        <v>17513</v>
      </c>
      <c r="H60" s="37" t="s">
        <v>17210</v>
      </c>
      <c r="I60" s="37" t="s">
        <v>17210</v>
      </c>
      <c r="J60" s="37" t="s">
        <v>17210</v>
      </c>
      <c r="K60" s="37" t="s">
        <v>17210</v>
      </c>
      <c r="L60" s="37" t="s">
        <v>17204</v>
      </c>
    </row>
    <row r="61" spans="2:12" ht="15.75">
      <c r="B61" s="33" t="s">
        <v>17227</v>
      </c>
      <c r="C61" s="33" t="s">
        <v>17514</v>
      </c>
      <c r="D61" s="33" t="s">
        <v>17515</v>
      </c>
      <c r="E61" s="33" t="s">
        <v>17238</v>
      </c>
      <c r="F61" s="37" t="s">
        <v>17232</v>
      </c>
      <c r="G61" s="11" t="s">
        <v>17516</v>
      </c>
      <c r="H61" s="37" t="s">
        <v>17210</v>
      </c>
      <c r="I61" s="37" t="s">
        <v>17210</v>
      </c>
      <c r="J61" s="37" t="s">
        <v>17210</v>
      </c>
      <c r="K61" s="37" t="s">
        <v>17210</v>
      </c>
      <c r="L61" s="37" t="s">
        <v>17204</v>
      </c>
    </row>
  </sheetData>
  <autoFilter ref="B12:L13" xr:uid="{E472419C-1C20-42FD-96FD-FD0CF93448B7}">
    <filterColumn colId="6" showButton="0"/>
    <filterColumn colId="7" showButton="0"/>
    <filterColumn colId="8" showButton="0"/>
    <filterColumn colId="9" showButton="0"/>
  </autoFilter>
  <mergeCells count="9">
    <mergeCell ref="B2:L2"/>
    <mergeCell ref="H11:L11"/>
    <mergeCell ref="B12:B13"/>
    <mergeCell ref="C12:C13"/>
    <mergeCell ref="D12:D13"/>
    <mergeCell ref="G12:G13"/>
    <mergeCell ref="H12:L12"/>
    <mergeCell ref="E12:E13"/>
    <mergeCell ref="F12:F13"/>
  </mergeCells>
  <phoneticPr fontId="5" type="noConversion"/>
  <conditionalFormatting sqref="H14:L61">
    <cfRule type="expression" dxfId="10" priority="1">
      <formula>H14="R"</formula>
    </cfRule>
    <cfRule type="expression" dxfId="9" priority="2">
      <formula>H14="I"</formula>
    </cfRule>
  </conditionalFormatting>
  <dataValidations count="2">
    <dataValidation type="list" allowBlank="1" showInputMessage="1" showErrorMessage="1" sqref="H14:L61" xr:uid="{CD84DB2B-6F15-497A-8E9F-65DC526D5A26}">
      <formula1>$H$4:$H$9</formula1>
    </dataValidation>
    <dataValidation type="list" allowBlank="1" showInputMessage="1" showErrorMessage="1" sqref="B14:B61" xr:uid="{5DA9AA99-66C0-41A9-84B6-CD2B71179AAF}">
      <formula1>#REF!</formula1>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2EF55282-78C9-4553-94A7-6A4556E9B84C}">
          <x14:formula1>
            <xm:f>CATÁLOGO_COMP!$L$10:$L$651</xm:f>
          </x14:formula1>
          <xm:sqref>B5:C6 D6:F6</xm:sqref>
        </x14:dataValidation>
        <x14:dataValidation type="list" allowBlank="1" showInputMessage="1" showErrorMessage="1" xr:uid="{AEFE56B5-D2BA-4D0E-B49E-10FC7995307B}">
          <x14:formula1>
            <xm:f>CATÁLOGO_COMP!$K$10:$K$651</xm:f>
          </x14:formula1>
          <xm:sqref>D7:F7 C6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11FA9-34C9-47D8-A0DD-F6115831CF18}">
  <dimension ref="A1"/>
  <sheetViews>
    <sheetView workbookViewId="0">
      <selection activeCell="L16" sqref="L16"/>
    </sheetView>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01070-7CA2-47B9-AD0D-0FCCA20040C9}">
  <dimension ref="A1"/>
  <sheetViews>
    <sheetView workbookViewId="0">
      <selection activeCell="M17" sqref="M17"/>
    </sheetView>
  </sheetViews>
  <sheetFormatPr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F0C0C-E602-48A2-8D25-12FFC7D54ABF}">
  <dimension ref="A1"/>
  <sheetViews>
    <sheetView workbookViewId="0">
      <selection activeCell="K17" sqref="K17"/>
    </sheetView>
  </sheetViews>
  <sheetFormatPr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1489D-4BFE-451E-88EF-15A91ACA868C}">
  <dimension ref="A1"/>
  <sheetViews>
    <sheetView workbookViewId="0">
      <selection activeCell="L18" sqref="L18"/>
    </sheetView>
  </sheetViews>
  <sheetFormatPr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6FD0F-2F1B-4529-A69C-8FE66F2563FF}">
  <dimension ref="A1"/>
  <sheetViews>
    <sheetView workbookViewId="0">
      <selection activeCell="L15" sqref="L15"/>
    </sheetView>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06174-8F1E-46C5-ACE4-C73DCDDD2FC8}">
  <sheetPr>
    <tabColor theme="9" tint="0.79998168889431442"/>
  </sheetPr>
  <dimension ref="B2:I24"/>
  <sheetViews>
    <sheetView showGridLines="0" zoomScale="70" zoomScaleNormal="70" workbookViewId="0">
      <selection activeCell="G24" sqref="G24"/>
    </sheetView>
  </sheetViews>
  <sheetFormatPr defaultRowHeight="15"/>
  <cols>
    <col min="1" max="1" width="5.5703125" customWidth="1"/>
    <col min="2" max="3" width="28.42578125" customWidth="1"/>
    <col min="4" max="4" width="39.42578125" customWidth="1"/>
    <col min="5" max="6" width="18.42578125" customWidth="1"/>
    <col min="7" max="7" width="18.7109375" customWidth="1"/>
    <col min="8" max="9" width="18.42578125" customWidth="1"/>
  </cols>
  <sheetData>
    <row r="2" spans="2:9">
      <c r="B2" s="104" t="s">
        <v>17933</v>
      </c>
      <c r="C2" s="114"/>
      <c r="D2" s="114"/>
      <c r="E2" s="95"/>
      <c r="F2" s="95"/>
      <c r="G2" s="95"/>
      <c r="H2" s="95"/>
      <c r="I2" s="95"/>
    </row>
    <row r="3" spans="2:9" ht="15.75">
      <c r="E3" s="35" t="s">
        <v>17201</v>
      </c>
    </row>
    <row r="4" spans="2:9" ht="16.5">
      <c r="E4" s="30" t="s">
        <v>17204</v>
      </c>
      <c r="F4" s="11" t="s">
        <v>17205</v>
      </c>
    </row>
    <row r="5" spans="2:9" ht="16.5">
      <c r="E5" s="30" t="s">
        <v>17207</v>
      </c>
      <c r="F5" s="11" t="s">
        <v>17208</v>
      </c>
    </row>
    <row r="6" spans="2:9" ht="16.5">
      <c r="E6" s="30" t="s">
        <v>17210</v>
      </c>
      <c r="F6" s="11" t="s">
        <v>17211</v>
      </c>
    </row>
    <row r="7" spans="2:9" ht="16.5">
      <c r="E7" s="30" t="s">
        <v>17212</v>
      </c>
      <c r="F7" s="11" t="s">
        <v>17213</v>
      </c>
    </row>
    <row r="10" spans="2:9" ht="15.6" customHeight="1">
      <c r="B10" s="109" t="s">
        <v>27</v>
      </c>
      <c r="C10" s="109" t="s">
        <v>17934</v>
      </c>
      <c r="D10" s="109" t="s">
        <v>17935</v>
      </c>
      <c r="E10" s="108" t="s">
        <v>17221</v>
      </c>
      <c r="F10" s="108"/>
      <c r="G10" s="108"/>
      <c r="H10" s="108"/>
      <c r="I10" s="108"/>
    </row>
    <row r="11" spans="2:9" ht="15.6" customHeight="1">
      <c r="B11" s="115"/>
      <c r="C11" s="115"/>
      <c r="D11" s="115"/>
      <c r="E11" s="36" t="s">
        <v>17223</v>
      </c>
      <c r="F11" s="36" t="s">
        <v>17224</v>
      </c>
      <c r="G11" s="36" t="s">
        <v>17225</v>
      </c>
      <c r="H11" s="36" t="s">
        <v>17226</v>
      </c>
      <c r="I11" s="36" t="s">
        <v>17227</v>
      </c>
    </row>
    <row r="12" spans="2:9" ht="15.6" customHeight="1">
      <c r="B12" s="110"/>
      <c r="C12" s="110"/>
      <c r="D12" s="110"/>
      <c r="E12" s="57" t="s">
        <v>17314</v>
      </c>
      <c r="F12" s="57" t="s">
        <v>17314</v>
      </c>
      <c r="G12" s="57" t="s">
        <v>17314</v>
      </c>
      <c r="H12" s="57" t="s">
        <v>17314</v>
      </c>
      <c r="I12" s="57" t="s">
        <v>17314</v>
      </c>
    </row>
    <row r="13" spans="2:9" ht="16.149999999999999" customHeight="1">
      <c r="B13" s="58" t="s">
        <v>21</v>
      </c>
      <c r="C13" s="59" t="s">
        <v>68</v>
      </c>
      <c r="D13" s="29">
        <v>1</v>
      </c>
      <c r="E13" s="37" t="s">
        <v>17210</v>
      </c>
      <c r="F13" s="37" t="s">
        <v>17204</v>
      </c>
      <c r="G13" s="37"/>
      <c r="H13" s="37"/>
      <c r="I13" s="37"/>
    </row>
    <row r="14" spans="2:9" ht="15.75">
      <c r="B14" s="58" t="s">
        <v>21</v>
      </c>
      <c r="C14" s="59" t="s">
        <v>43</v>
      </c>
      <c r="D14" s="29">
        <v>2</v>
      </c>
      <c r="E14" s="37"/>
      <c r="F14" s="37"/>
      <c r="G14" s="37"/>
      <c r="H14" s="37"/>
      <c r="I14" s="37"/>
    </row>
    <row r="15" spans="2:9" ht="15.75">
      <c r="B15" s="58" t="s">
        <v>21</v>
      </c>
      <c r="C15" s="59" t="s">
        <v>68</v>
      </c>
      <c r="D15" s="29">
        <v>1</v>
      </c>
      <c r="E15" s="37"/>
      <c r="F15" s="37"/>
      <c r="G15" s="37"/>
      <c r="H15" s="37"/>
      <c r="I15" s="37"/>
    </row>
    <row r="16" spans="2:9" ht="15.75">
      <c r="B16" s="58" t="s">
        <v>21</v>
      </c>
      <c r="C16" s="59" t="s">
        <v>68</v>
      </c>
      <c r="D16" s="29">
        <v>1</v>
      </c>
      <c r="E16" s="37"/>
      <c r="F16" s="37"/>
      <c r="G16" s="37"/>
      <c r="H16" s="37"/>
      <c r="I16" s="37"/>
    </row>
    <row r="17" spans="2:9" ht="15.75">
      <c r="B17" s="58" t="s">
        <v>21</v>
      </c>
      <c r="C17" s="59" t="s">
        <v>805</v>
      </c>
      <c r="D17" s="29">
        <v>1</v>
      </c>
      <c r="E17" s="37"/>
      <c r="F17" s="37"/>
      <c r="G17" s="37"/>
      <c r="H17" s="37"/>
      <c r="I17" s="37"/>
    </row>
    <row r="24" spans="2:9">
      <c r="D24">
        <f>SUM(D13:D17)</f>
        <v>6</v>
      </c>
    </row>
  </sheetData>
  <autoFilter ref="B10:I11" xr:uid="{E472419C-1C20-42FD-96FD-FD0CF93448B7}">
    <filterColumn colId="3" showButton="0"/>
    <filterColumn colId="4" showButton="0"/>
    <filterColumn colId="5" showButton="0"/>
    <filterColumn colId="6" showButton="0"/>
  </autoFilter>
  <mergeCells count="5">
    <mergeCell ref="B2:I2"/>
    <mergeCell ref="E10:I10"/>
    <mergeCell ref="B10:B12"/>
    <mergeCell ref="C10:C12"/>
    <mergeCell ref="D10:D12"/>
  </mergeCells>
  <phoneticPr fontId="5" type="noConversion"/>
  <conditionalFormatting sqref="E13:I17">
    <cfRule type="expression" dxfId="8" priority="15">
      <formula>E13="R"</formula>
    </cfRule>
    <cfRule type="expression" dxfId="7" priority="16">
      <formula>E13="I"</formula>
    </cfRule>
  </conditionalFormatting>
  <conditionalFormatting sqref="D13:D17">
    <cfRule type="expression" dxfId="6" priority="8">
      <formula>$D13="O&amp;M"</formula>
    </cfRule>
    <cfRule type="expression" dxfId="5" priority="9">
      <formula>$D13="Execução"</formula>
    </cfRule>
    <cfRule type="expression" dxfId="4" priority="10">
      <formula>$D13="Propriedades"</formula>
    </cfRule>
    <cfRule type="expression" dxfId="3" priority="11">
      <formula>$D13="Orçamento"</formula>
    </cfRule>
    <cfRule type="expression" dxfId="2" priority="12">
      <formula>$D13="Fabricação"</formula>
    </cfRule>
    <cfRule type="expression" dxfId="1" priority="13">
      <formula>$D13="Localizaçã"</formula>
    </cfRule>
    <cfRule type="expression" dxfId="0" priority="14">
      <formula>$D13="Dimensões do elemento"</formula>
    </cfRule>
  </conditionalFormatting>
  <dataValidations count="2">
    <dataValidation type="list" allowBlank="1" showInputMessage="1" showErrorMessage="1" sqref="E13:I17 I18" xr:uid="{2DA9B915-FFDF-41AA-A33B-B9D6940363EA}">
      <formula1>$E$4:$E$8</formula1>
    </dataValidation>
    <dataValidation type="whole" allowBlank="1" showInputMessage="1" showErrorMessage="1" sqref="D13" xr:uid="{DCB4F677-F1CC-4090-9CA2-915D3B7F3600}">
      <formula1>1</formula1>
      <formula2>100000000000000</formula2>
    </dataValidation>
  </dataValidation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8D9D502A-ADB2-4702-8A99-08ABC2B030E9}">
          <x14:formula1>
            <xm:f>LookUp!$D$1:$D$14</xm:f>
          </x14:formula1>
          <xm:sqref>B13:B17</xm:sqref>
        </x14:dataValidation>
        <x14:dataValidation type="list" allowBlank="1" showInputMessage="1" showErrorMessage="1" xr:uid="{3DB0E8A3-C162-470B-BF05-26BD5AD1CD65}">
          <x14:formula1>
            <xm:f>CLASSIFICAÇÃO!$B$4:$B$101</xm:f>
          </x14:formula1>
          <xm:sqref>C13:C17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9A01-6AF8-433A-BB91-A83D3E0E1272}">
  <dimension ref="A1"/>
  <sheetViews>
    <sheetView workbookViewId="0">
      <selection activeCell="G9" sqref="G9"/>
    </sheetView>
  </sheetViews>
  <sheetFormatPr defaultRowHeight="1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62822-54E7-4DEE-83D1-61CE2D604C54}">
  <dimension ref="A1:E14"/>
  <sheetViews>
    <sheetView workbookViewId="0">
      <selection activeCell="E7" sqref="E1:E7"/>
    </sheetView>
  </sheetViews>
  <sheetFormatPr defaultRowHeight="15"/>
  <cols>
    <col min="1" max="1" width="23.85546875" bestFit="1" customWidth="1"/>
    <col min="4" max="4" width="15.7109375" customWidth="1"/>
    <col min="5" max="5" width="31.5703125" customWidth="1"/>
  </cols>
  <sheetData>
    <row r="1" spans="1:5">
      <c r="A1" t="s">
        <v>17936</v>
      </c>
      <c r="B1" t="s">
        <v>17937</v>
      </c>
      <c r="C1" t="s">
        <v>17938</v>
      </c>
      <c r="D1" t="s">
        <v>771</v>
      </c>
      <c r="E1" t="s">
        <v>17388</v>
      </c>
    </row>
    <row r="2" spans="1:5">
      <c r="A2" t="s">
        <v>17939</v>
      </c>
      <c r="B2" t="s">
        <v>17523</v>
      </c>
      <c r="C2" t="s">
        <v>17940</v>
      </c>
      <c r="D2" t="s">
        <v>772</v>
      </c>
      <c r="E2" t="s">
        <v>17228</v>
      </c>
    </row>
    <row r="3" spans="1:5" ht="17.25">
      <c r="A3" t="s">
        <v>17941</v>
      </c>
      <c r="B3" t="s">
        <v>17942</v>
      </c>
      <c r="C3" t="s">
        <v>17943</v>
      </c>
      <c r="D3" t="s">
        <v>19</v>
      </c>
      <c r="E3" t="s">
        <v>17235</v>
      </c>
    </row>
    <row r="4" spans="1:5" ht="17.25">
      <c r="B4" t="s">
        <v>17944</v>
      </c>
      <c r="C4" t="s">
        <v>17945</v>
      </c>
      <c r="D4" t="s">
        <v>773</v>
      </c>
      <c r="E4" t="s">
        <v>17946</v>
      </c>
    </row>
    <row r="5" spans="1:5">
      <c r="D5" t="s">
        <v>774</v>
      </c>
      <c r="E5" t="s">
        <v>17947</v>
      </c>
    </row>
    <row r="6" spans="1:5">
      <c r="D6" t="s">
        <v>775</v>
      </c>
      <c r="E6" t="s">
        <v>17226</v>
      </c>
    </row>
    <row r="7" spans="1:5">
      <c r="D7" t="s">
        <v>776</v>
      </c>
      <c r="E7" t="s">
        <v>17227</v>
      </c>
    </row>
    <row r="8" spans="1:5">
      <c r="D8" t="s">
        <v>777</v>
      </c>
    </row>
    <row r="9" spans="1:5">
      <c r="D9" t="s">
        <v>778</v>
      </c>
    </row>
    <row r="10" spans="1:5">
      <c r="D10" t="s">
        <v>779</v>
      </c>
    </row>
    <row r="11" spans="1:5">
      <c r="D11" t="s">
        <v>21</v>
      </c>
    </row>
    <row r="12" spans="1:5">
      <c r="D12" t="s">
        <v>780</v>
      </c>
    </row>
    <row r="13" spans="1:5">
      <c r="D13" t="s">
        <v>781</v>
      </c>
    </row>
    <row r="14" spans="1:5">
      <c r="D14" t="s">
        <v>782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DC454BEF9220545AC4B4ADF4CEC8D6E" ma:contentTypeVersion="3" ma:contentTypeDescription="Crie um novo documento." ma:contentTypeScope="" ma:versionID="697bd53a7f9b2a10077c269118c829f5">
  <xsd:schema xmlns:xsd="http://www.w3.org/2001/XMLSchema" xmlns:xs="http://www.w3.org/2001/XMLSchema" xmlns:p="http://schemas.microsoft.com/office/2006/metadata/properties" xmlns:ns2="76bf8e15-2153-4d35-83a4-ba4263da1d9f" targetNamespace="http://schemas.microsoft.com/office/2006/metadata/properties" ma:root="true" ma:fieldsID="0f4e41c25ae24f1fc8ce2753bcb74900" ns2:_="">
    <xsd:import namespace="76bf8e15-2153-4d35-83a4-ba4263da1d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f8e15-2153-4d35-83a4-ba4263da1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299134-9EF7-4E05-B53F-D5C7E3F778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C3F482A-5865-4815-9200-04C44F5CE377}">
  <ds:schemaRefs>
    <ds:schemaRef ds:uri="http://schemas.microsoft.com/sharepoint/v3/contenttype/forms"/>
  </ds:schemaRefs>
</ds:datastoreItem>
</file>

<file path=customXml/itemProps3.xml><?xml version="1.0" encoding="utf-8"?>
<ds:datastoreItem xmlns:ds="http://schemas.openxmlformats.org/officeDocument/2006/customXml" ds:itemID="{1FBB0AD8-90F8-4294-8BD6-9A8B81E038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20</vt:i4>
      </vt:variant>
    </vt:vector>
  </HeadingPairs>
  <TitlesOfParts>
    <vt:vector size="20" baseType="lpstr">
      <vt:lpstr>HOME</vt:lpstr>
      <vt:lpstr>ifc domains</vt:lpstr>
      <vt:lpstr>Rel_Nome_Sinônimo</vt:lpstr>
      <vt:lpstr>CLASSIFICAÇÃO</vt:lpstr>
      <vt:lpstr>CATÁLOGO_COMP</vt:lpstr>
      <vt:lpstr>Geral</vt:lpstr>
      <vt:lpstr>Espaços</vt:lpstr>
      <vt:lpstr>Estrutura</vt:lpstr>
      <vt:lpstr>HVAC</vt:lpstr>
      <vt:lpstr>Aberturas</vt:lpstr>
      <vt:lpstr>Elétrica</vt:lpstr>
      <vt:lpstr>Paredes</vt:lpstr>
      <vt:lpstr>Portas</vt:lpstr>
      <vt:lpstr>Distribuição</vt:lpstr>
      <vt:lpstr>Equipo de Iluminación</vt:lpstr>
      <vt:lpstr>Equipo e Instalación Médica</vt:lpstr>
      <vt:lpstr>Equipo e Instalación Sanitaria</vt:lpstr>
      <vt:lpstr>TIDP Template</vt:lpstr>
      <vt:lpstr>Escaleras</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Alessandro Baghin</dc:creator>
  <cp:keywords/>
  <dc:description/>
  <cp:lastModifiedBy>Larissa Maria Mendes</cp:lastModifiedBy>
  <cp:revision/>
  <dcterms:created xsi:type="dcterms:W3CDTF">2020-05-04T17:21:12Z</dcterms:created>
  <dcterms:modified xsi:type="dcterms:W3CDTF">2022-06-10T18:13:49Z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0x0101005DC454BEF9220545AC4B4ADF4CEC8D6E</vt:lpwstr>
  </property>
</Properties>
</file>